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DeTrabalho" defaultThemeVersion="124226"/>
  <mc:AlternateContent xmlns:mc="http://schemas.openxmlformats.org/markup-compatibility/2006">
    <mc:Choice Requires="x15">
      <x15ac:absPath xmlns:x15ac="http://schemas.microsoft.com/office/spreadsheetml/2010/11/ac" url="\\26.34.198.15\Documentos\Comercial\2. NAFSEG\2. LICITAÇÕES\2026\7. JULHO\28.07 - BAHIAGAS\6. HABILITAÇÃO- PROPOSTA\"/>
    </mc:Choice>
  </mc:AlternateContent>
  <xr:revisionPtr revIDLastSave="0" documentId="13_ncr:1_{7C63356C-5CCE-43E4-80AD-6119298BB503}" xr6:coauthVersionLast="46" xr6:coauthVersionMax="47" xr10:uidLastSave="{00000000-0000-0000-0000-000000000000}"/>
  <bookViews>
    <workbookView xWindow="-108" yWindow="-108" windowWidth="23256" windowHeight="12456" tabRatio="920" firstSheet="7" activeTab="11" xr2:uid="{00000000-000D-0000-FFFF-FFFF00000000}"/>
  </bookViews>
  <sheets>
    <sheet name="BD_Paim" sheetId="37" state="hidden" r:id="rId1"/>
    <sheet name="Indíce" sheetId="35" r:id="rId2"/>
    <sheet name="01.Leia-me" sheetId="14" r:id="rId3"/>
    <sheet name="Base Apoio" sheetId="38" r:id="rId4"/>
    <sheet name="02.Dados gerais" sheetId="36" r:id="rId5"/>
    <sheet name="03.Remuneração" sheetId="41" r:id="rId6"/>
    <sheet name="04.Benefícios" sheetId="49" r:id="rId7"/>
    <sheet name="05.Custo Q-12 SSMA" sheetId="48" r:id="rId8"/>
    <sheet name="07.Equipamentos - Materiais" sheetId="42" r:id="rId9"/>
    <sheet name="06.EPI Uniforme " sheetId="57" r:id="rId10"/>
    <sheet name="08.Veículos" sheetId="45" r:id="rId11"/>
    <sheet name="09.Resumo CT" sheetId="53" r:id="rId12"/>
    <sheet name="10.PPU Analítica" sheetId="51" r:id="rId13"/>
    <sheet name="11.PPU Alocação" sheetId="50" r:id="rId14"/>
    <sheet name="12.PPU Contratação" sheetId="55" r:id="rId15"/>
  </sheets>
  <definedNames>
    <definedName name="_xlnm._FilterDatabase" localSheetId="7" hidden="1">'05.Custo Q-12 SSMA'!$A$22:$BV$24</definedName>
    <definedName name="_xlnm._FilterDatabase" localSheetId="9" hidden="1">'06.EPI Uniforme '!$J$21:$BE$62</definedName>
    <definedName name="_xlnm._FilterDatabase" localSheetId="8" hidden="1">'07.Equipamentos - Materiais'!$A$21:$FJ$71</definedName>
    <definedName name="_xlnm._FilterDatabase" localSheetId="10" hidden="1">'08.Veículos'!$A$20:$EO$30</definedName>
    <definedName name="_xlnm._FilterDatabase" localSheetId="11" hidden="1">'09.Resumo CT'!$J$21:$N$28</definedName>
    <definedName name="_xlnm._FilterDatabase" localSheetId="12" hidden="1">'10.PPU Analítica'!$J$20:$V$50</definedName>
    <definedName name="_xlnm._FilterDatabase" localSheetId="13" hidden="1">'11.PPU Alocação'!$J$20:$AQ$41</definedName>
    <definedName name="_xlnm._FilterDatabase" localSheetId="14" hidden="1">'12.PPU Contratação'!$J$22:$Q$22</definedName>
    <definedName name="_xlnm.Print_Area" localSheetId="11">'09.Resumo CT'!$A$1:$N$56</definedName>
    <definedName name="_xlnm.Print_Area" localSheetId="14">'12.PPU Contratação'!$J$16:$P$666</definedName>
    <definedName name="dias_trab_not">BD_Paim!$E$13:$E$15</definedName>
    <definedName name="escalas">'Base Apoio'!$B$20:$B$22</definedName>
    <definedName name="materiais">BD_Paim!$H$13:$H$19</definedName>
    <definedName name="percentuais">BD_Paim!$D$13:$D$15</definedName>
    <definedName name="regime_tributario">BD_Paim!$B$13:$B$15</definedName>
    <definedName name="Sim_não">BD_Paim!$B$3:$B$4</definedName>
    <definedName name="_xlnm.Print_Titles" localSheetId="14">'12.PPU Contratação'!$16:$20</definedName>
    <definedName name="Tributação" localSheetId="9">#REF!</definedName>
    <definedName name="Tributação">#REF!</definedName>
    <definedName name="Unidades_medida">'Base Apoio'!$C$95:$C$114</definedName>
  </definedNames>
  <calcPr calcId="191029"/>
</workbook>
</file>

<file path=xl/calcChain.xml><?xml version="1.0" encoding="utf-8"?>
<calcChain xmlns="http://schemas.openxmlformats.org/spreadsheetml/2006/main">
  <c r="Y23" i="45" l="1"/>
  <c r="R23" i="45"/>
  <c r="R22" i="45"/>
  <c r="AI21" i="45"/>
  <c r="AI22" i="45"/>
  <c r="AI23" i="45"/>
  <c r="AG22" i="45" l="1"/>
  <c r="AG23" i="45" s="1"/>
  <c r="T79" i="41"/>
  <c r="Y79" i="41" s="1"/>
  <c r="AD79" i="41" s="1"/>
  <c r="AI79" i="41" s="1"/>
  <c r="AN79" i="41" s="1"/>
  <c r="AS79" i="41" s="1"/>
  <c r="P79" i="41"/>
  <c r="T78" i="41"/>
  <c r="Y78" i="41" s="1"/>
  <c r="AD78" i="41" s="1"/>
  <c r="AI78" i="41" s="1"/>
  <c r="AN78" i="41" s="1"/>
  <c r="AS78" i="41" s="1"/>
  <c r="BC78" i="41" s="1"/>
  <c r="BH78" i="41" s="1"/>
  <c r="BM78" i="41" s="1"/>
  <c r="BQ78" i="41" s="1"/>
  <c r="BV78" i="41" s="1"/>
  <c r="AF23" i="45"/>
  <c r="AF22" i="45"/>
  <c r="AC22" i="45"/>
  <c r="AC23" i="45" s="1"/>
  <c r="Z22" i="45"/>
  <c r="Z23" i="45" s="1"/>
  <c r="M22" i="45"/>
  <c r="M23" i="45" s="1"/>
  <c r="AE23" i="48"/>
  <c r="AU23" i="48" s="1"/>
  <c r="S24" i="48"/>
  <c r="W24" i="48" s="1"/>
  <c r="AA24" i="48" s="1"/>
  <c r="AE24" i="48" s="1"/>
  <c r="AI24" i="48" s="1"/>
  <c r="AM24" i="48" s="1"/>
  <c r="AQ24" i="48" s="1"/>
  <c r="AU24" i="48" s="1"/>
  <c r="AY24" i="48" s="1"/>
  <c r="BC24" i="48" s="1"/>
  <c r="BG24" i="48" s="1"/>
  <c r="BK24" i="48" s="1"/>
  <c r="BO24" i="48" s="1"/>
  <c r="S23" i="48"/>
  <c r="AA23" i="48" s="1"/>
  <c r="AI23" i="48" s="1"/>
  <c r="BV40" i="49"/>
  <c r="BQ40" i="49"/>
  <c r="BB40" i="49"/>
  <c r="AW40" i="49"/>
  <c r="N40" i="49"/>
  <c r="BL40" i="49" s="1"/>
  <c r="N46" i="49"/>
  <c r="S46" i="49" s="1"/>
  <c r="X46" i="49" s="1"/>
  <c r="AC46" i="49" s="1"/>
  <c r="AH46" i="49" s="1"/>
  <c r="AM46" i="49" s="1"/>
  <c r="AR46" i="49" s="1"/>
  <c r="AW46" i="49" s="1"/>
  <c r="BB46" i="49" s="1"/>
  <c r="BG46" i="49" s="1"/>
  <c r="BL46" i="49" s="1"/>
  <c r="BQ46" i="49" s="1"/>
  <c r="BV46" i="49" s="1"/>
  <c r="E12" i="36"/>
  <c r="AM23" i="48" l="1"/>
  <c r="AQ23" i="48" s="1"/>
  <c r="O54" i="41"/>
  <c r="S54" i="41" s="1"/>
  <c r="X54" i="41" s="1"/>
  <c r="AC54" i="41" s="1"/>
  <c r="AH54" i="41" s="1"/>
  <c r="AM54" i="41" s="1"/>
  <c r="AR54" i="41" s="1"/>
  <c r="AW54" i="41" s="1"/>
  <c r="BB54" i="41" s="1"/>
  <c r="BG54" i="41" s="1"/>
  <c r="BL54" i="41" s="1"/>
  <c r="BP54" i="41" s="1"/>
  <c r="BU54" i="41" s="1"/>
  <c r="BV45" i="49"/>
  <c r="BQ45" i="49"/>
  <c r="BL45" i="49"/>
  <c r="BG45" i="49"/>
  <c r="BB45" i="49"/>
  <c r="AR45" i="49"/>
  <c r="AM45" i="49"/>
  <c r="AH45" i="49"/>
  <c r="AC45" i="49"/>
  <c r="X45" i="49"/>
  <c r="S45" i="49"/>
  <c r="F58" i="38"/>
  <c r="F59" i="38"/>
  <c r="G59" i="38"/>
  <c r="H59" i="38"/>
  <c r="H58" i="38"/>
  <c r="G58" i="38"/>
  <c r="G28" i="38"/>
  <c r="H28" i="38"/>
  <c r="F28" i="38"/>
  <c r="N25" i="42"/>
  <c r="BG30" i="42"/>
  <c r="BF30" i="42"/>
  <c r="N30" i="42"/>
  <c r="M30" i="42"/>
  <c r="AY23" i="48" l="1"/>
  <c r="BC23" i="48"/>
  <c r="AW32" i="49"/>
  <c r="AW31" i="49"/>
  <c r="AX17" i="42"/>
  <c r="BG23" i="48" l="1"/>
  <c r="BO23" i="48" s="1"/>
  <c r="BK23" i="48"/>
  <c r="BZ25" i="42"/>
  <c r="BZ26" i="42"/>
  <c r="BZ27" i="42"/>
  <c r="BZ28" i="42"/>
  <c r="BR17" i="42"/>
  <c r="BM19" i="42"/>
  <c r="BP30" i="42" s="1"/>
  <c r="BQ30" i="42" s="1"/>
  <c r="CE27" i="42" l="1"/>
  <c r="CE26" i="42"/>
  <c r="BU27" i="42"/>
  <c r="BU26" i="42"/>
  <c r="BP26" i="42"/>
  <c r="BP27" i="42"/>
  <c r="BF26" i="42"/>
  <c r="BF27" i="42"/>
  <c r="AK21" i="45" l="1"/>
  <c r="AH21" i="45"/>
  <c r="O23" i="45"/>
  <c r="O22" i="45"/>
  <c r="O21" i="45"/>
  <c r="H40" i="38" l="1"/>
  <c r="G40" i="38"/>
  <c r="F40" i="38"/>
  <c r="CE28" i="42" l="1"/>
  <c r="CE25" i="42"/>
  <c r="Q37" i="55"/>
  <c r="BG52" i="41"/>
  <c r="K24" i="55" l="1"/>
  <c r="K25" i="55"/>
  <c r="K26" i="55"/>
  <c r="K27" i="55"/>
  <c r="K28" i="55"/>
  <c r="K29" i="55"/>
  <c r="K30" i="55"/>
  <c r="K31" i="55"/>
  <c r="K32" i="55"/>
  <c r="K33" i="55"/>
  <c r="K34" i="55"/>
  <c r="K35" i="55"/>
  <c r="K36" i="55"/>
  <c r="K23" i="55"/>
  <c r="M23" i="42"/>
  <c r="M24" i="42"/>
  <c r="M25" i="42"/>
  <c r="M26" i="42"/>
  <c r="M27" i="42"/>
  <c r="M28" i="42"/>
  <c r="M29" i="42"/>
  <c r="M31" i="42"/>
  <c r="M32" i="42"/>
  <c r="M33" i="42"/>
  <c r="M34" i="42"/>
  <c r="M35" i="42"/>
  <c r="M22" i="42"/>
  <c r="BP35" i="42"/>
  <c r="BP34" i="42"/>
  <c r="BP32" i="42"/>
  <c r="BP29" i="42"/>
  <c r="BP28" i="42"/>
  <c r="BP25" i="42"/>
  <c r="BP24" i="42"/>
  <c r="BP23" i="42"/>
  <c r="BP22" i="42"/>
  <c r="BW66" i="41"/>
  <c r="BX66" i="41" s="1"/>
  <c r="BR66" i="41"/>
  <c r="BS66" i="41" s="1"/>
  <c r="BN66" i="41"/>
  <c r="BO66" i="41" s="1"/>
  <c r="BU52" i="41" l="1"/>
  <c r="BK33" i="42" l="1"/>
  <c r="AL33" i="42"/>
  <c r="AO22" i="45"/>
  <c r="AO23" i="45"/>
  <c r="AO21" i="45"/>
  <c r="U21" i="45"/>
  <c r="N45" i="49" l="1"/>
  <c r="BQ35" i="42"/>
  <c r="BQ34" i="42"/>
  <c r="BQ32" i="42"/>
  <c r="BQ29" i="42"/>
  <c r="BQ28" i="42"/>
  <c r="BQ27" i="42"/>
  <c r="BQ26" i="42"/>
  <c r="BQ25" i="42"/>
  <c r="BL33" i="42"/>
  <c r="AM33" i="42"/>
  <c r="R25" i="42"/>
  <c r="R26" i="42"/>
  <c r="R27" i="42"/>
  <c r="R28" i="42"/>
  <c r="R32" i="42"/>
  <c r="S25" i="42"/>
  <c r="S26" i="42"/>
  <c r="S27" i="42"/>
  <c r="S28" i="42"/>
  <c r="S32" i="42"/>
  <c r="K41" i="50"/>
  <c r="U40" i="50"/>
  <c r="U41" i="50"/>
  <c r="U39" i="50"/>
  <c r="K40" i="50"/>
  <c r="M40" i="50" s="1"/>
  <c r="J40" i="50"/>
  <c r="J41" i="50"/>
  <c r="L34" i="51"/>
  <c r="L36" i="55" s="1"/>
  <c r="L33" i="51"/>
  <c r="L35" i="55" s="1"/>
  <c r="L32" i="51"/>
  <c r="L34" i="55" s="1"/>
  <c r="L31" i="51"/>
  <c r="L33" i="55" s="1"/>
  <c r="L30" i="51"/>
  <c r="L32" i="55" s="1"/>
  <c r="L29" i="51"/>
  <c r="L31" i="55" s="1"/>
  <c r="L28" i="51"/>
  <c r="L30" i="55" s="1"/>
  <c r="L27" i="51"/>
  <c r="L29" i="55" s="1"/>
  <c r="L26" i="51"/>
  <c r="L28" i="55" s="1"/>
  <c r="L25" i="51"/>
  <c r="L27" i="55" s="1"/>
  <c r="L24" i="51"/>
  <c r="L26" i="55" s="1"/>
  <c r="L23" i="51"/>
  <c r="L25" i="55" s="1"/>
  <c r="L22" i="51"/>
  <c r="L24" i="55" s="1"/>
  <c r="L21" i="51"/>
  <c r="AK23" i="45"/>
  <c r="AM23" i="45"/>
  <c r="AN23" i="45"/>
  <c r="AH23" i="45"/>
  <c r="AL23" i="45"/>
  <c r="U23" i="45"/>
  <c r="AJ23" i="45" s="1"/>
  <c r="I59" i="49"/>
  <c r="AP23" i="45" l="1"/>
  <c r="AQ23" i="45"/>
  <c r="CA39" i="49" l="1"/>
  <c r="L81" i="41"/>
  <c r="R168" i="41"/>
  <c r="CB81" i="41"/>
  <c r="BP53" i="41"/>
  <c r="BU53" i="41" s="1"/>
  <c r="BP52" i="41"/>
  <c r="BN78" i="41"/>
  <c r="BV83" i="41"/>
  <c r="BQ83" i="41"/>
  <c r="BM83" i="41"/>
  <c r="BH83" i="41"/>
  <c r="BC83" i="41"/>
  <c r="AX83" i="41"/>
  <c r="AS83" i="41"/>
  <c r="AN83" i="41"/>
  <c r="AI83" i="41"/>
  <c r="AD83" i="41"/>
  <c r="Y83" i="41"/>
  <c r="T83" i="41"/>
  <c r="BQ74" i="41"/>
  <c r="BM74" i="41"/>
  <c r="BH74" i="41"/>
  <c r="BC74" i="41"/>
  <c r="AS74" i="41"/>
  <c r="AN74" i="41"/>
  <c r="AI74" i="41"/>
  <c r="AD74" i="41"/>
  <c r="Y74" i="41"/>
  <c r="P76" i="41"/>
  <c r="T76" i="41"/>
  <c r="Y76" i="41"/>
  <c r="AD76" i="41"/>
  <c r="AI76" i="41"/>
  <c r="AN76" i="41"/>
  <c r="AS76" i="41"/>
  <c r="AX76" i="41"/>
  <c r="BC76" i="41"/>
  <c r="BH76" i="41"/>
  <c r="CB78" i="41"/>
  <c r="BW78" i="41"/>
  <c r="BR78" i="41"/>
  <c r="AE78" i="41"/>
  <c r="Z78" i="41"/>
  <c r="U78" i="41"/>
  <c r="Q78" i="41"/>
  <c r="R78" i="41" s="1"/>
  <c r="P83" i="41"/>
  <c r="L83" i="41"/>
  <c r="L75" i="41"/>
  <c r="BB31" i="49" l="1"/>
  <c r="BB73" i="41"/>
  <c r="BB74" i="41"/>
  <c r="BB52" i="41"/>
  <c r="AW52" i="41"/>
  <c r="AR52" i="41"/>
  <c r="AM52" i="41"/>
  <c r="AH56" i="41"/>
  <c r="AH52" i="41"/>
  <c r="X53" i="41"/>
  <c r="AC53" i="41" s="1"/>
  <c r="AH53" i="41" s="1"/>
  <c r="AM53" i="41" s="1"/>
  <c r="AR53" i="41" s="1"/>
  <c r="AW53" i="41" s="1"/>
  <c r="BB53" i="41" s="1"/>
  <c r="BG53" i="41" s="1"/>
  <c r="AC52" i="41"/>
  <c r="X52" i="41"/>
  <c r="T74" i="41"/>
  <c r="BL52" i="41"/>
  <c r="S52" i="41"/>
  <c r="O52" i="41"/>
  <c r="E109" i="41"/>
  <c r="F109" i="41"/>
  <c r="G109" i="41"/>
  <c r="CC87" i="41"/>
  <c r="BX87" i="41"/>
  <c r="BS87" i="41"/>
  <c r="BO87" i="41"/>
  <c r="BJ87" i="41"/>
  <c r="BE87" i="41"/>
  <c r="AZ87" i="41"/>
  <c r="AU87" i="41"/>
  <c r="AP87" i="41"/>
  <c r="AK87" i="41"/>
  <c r="AF87" i="41"/>
  <c r="AA87" i="41"/>
  <c r="V87" i="41"/>
  <c r="R87" i="41"/>
  <c r="P74" i="41"/>
  <c r="L77" i="41" l="1"/>
  <c r="AN22" i="45"/>
  <c r="AN21" i="45"/>
  <c r="M77" i="41" l="1"/>
  <c r="L80" i="41"/>
  <c r="Q35" i="55"/>
  <c r="Q36" i="55"/>
  <c r="U22" i="50"/>
  <c r="U23" i="50"/>
  <c r="U24" i="50"/>
  <c r="U25" i="50"/>
  <c r="U26" i="50"/>
  <c r="U27" i="50"/>
  <c r="U28" i="50"/>
  <c r="U29" i="50"/>
  <c r="U30" i="50"/>
  <c r="U31" i="50"/>
  <c r="U32" i="50"/>
  <c r="U33" i="50"/>
  <c r="U34" i="50"/>
  <c r="U35" i="50"/>
  <c r="U21" i="50"/>
  <c r="AX14" i="50"/>
  <c r="AV14" i="50"/>
  <c r="AT14" i="50"/>
  <c r="K35" i="50"/>
  <c r="M35" i="50" s="1"/>
  <c r="K34" i="50"/>
  <c r="M34" i="50" s="1"/>
  <c r="K33" i="50"/>
  <c r="M33" i="50" s="1"/>
  <c r="K32" i="50"/>
  <c r="CB19" i="42"/>
  <c r="CG19" i="42"/>
  <c r="CG18" i="42"/>
  <c r="CB18" i="42"/>
  <c r="BW18" i="42"/>
  <c r="CG17" i="42"/>
  <c r="CB17" i="42"/>
  <c r="BW17" i="42"/>
  <c r="CG16" i="42"/>
  <c r="CB16" i="42"/>
  <c r="BW16" i="42"/>
  <c r="BN19" i="57"/>
  <c r="BR19" i="57"/>
  <c r="BR18" i="57"/>
  <c r="BN18" i="57"/>
  <c r="BJ18" i="57"/>
  <c r="BR17" i="57"/>
  <c r="BN17" i="57"/>
  <c r="BJ17" i="57"/>
  <c r="BR16" i="57"/>
  <c r="BN16" i="57"/>
  <c r="BJ16" i="57"/>
  <c r="BM20" i="48"/>
  <c r="BQ20" i="48"/>
  <c r="BQ19" i="48"/>
  <c r="BM19" i="48"/>
  <c r="BI19" i="48"/>
  <c r="BQ18" i="48"/>
  <c r="BM18" i="48"/>
  <c r="BI18" i="48"/>
  <c r="BQ17" i="48"/>
  <c r="BM17" i="48"/>
  <c r="BI17" i="48"/>
  <c r="CA32" i="49"/>
  <c r="CB81" i="49" s="1"/>
  <c r="CA31" i="49"/>
  <c r="BV32" i="49"/>
  <c r="BV31" i="49"/>
  <c r="BQ31" i="49"/>
  <c r="CA30" i="49"/>
  <c r="BV30" i="49"/>
  <c r="BQ30" i="49"/>
  <c r="CA12" i="49"/>
  <c r="BV12" i="49"/>
  <c r="BQ12" i="49"/>
  <c r="BQ86" i="49"/>
  <c r="CA79" i="49"/>
  <c r="CA67" i="49"/>
  <c r="CA53" i="49"/>
  <c r="CA55" i="49" s="1"/>
  <c r="CA45" i="49"/>
  <c r="CB26" i="49"/>
  <c r="CB25" i="49"/>
  <c r="CA25" i="49"/>
  <c r="BW25" i="49"/>
  <c r="BV25" i="49"/>
  <c r="BR25" i="49"/>
  <c r="BQ25" i="49"/>
  <c r="CA22" i="49"/>
  <c r="BV22" i="49"/>
  <c r="BQ22" i="49"/>
  <c r="CA20" i="49"/>
  <c r="CB19" i="49"/>
  <c r="CA19" i="49"/>
  <c r="BW19" i="49"/>
  <c r="BV19" i="49"/>
  <c r="BR19" i="49"/>
  <c r="BQ19" i="49"/>
  <c r="CB16" i="49"/>
  <c r="CA16" i="49"/>
  <c r="BW16" i="49"/>
  <c r="BV16" i="49"/>
  <c r="BR16" i="49"/>
  <c r="BQ16" i="49"/>
  <c r="CB79" i="41"/>
  <c r="CC79" i="41" s="1"/>
  <c r="CC167" i="41" s="1"/>
  <c r="CC78" i="41"/>
  <c r="BX78" i="41"/>
  <c r="BX166" i="41" s="1"/>
  <c r="BS78" i="41"/>
  <c r="BS166" i="41" s="1"/>
  <c r="BV76" i="41"/>
  <c r="BQ76" i="41"/>
  <c r="CC232" i="41"/>
  <c r="BX232" i="41"/>
  <c r="BS232" i="41"/>
  <c r="CC231" i="41"/>
  <c r="CB231" i="41"/>
  <c r="BX231" i="41"/>
  <c r="BW231" i="41"/>
  <c r="BS231" i="41"/>
  <c r="BR231" i="41"/>
  <c r="CC230" i="41"/>
  <c r="BX230" i="41"/>
  <c r="BS230" i="41"/>
  <c r="CC229" i="41"/>
  <c r="BX229" i="41"/>
  <c r="BS229" i="41"/>
  <c r="CC228" i="41"/>
  <c r="BX228" i="41"/>
  <c r="BS228" i="41"/>
  <c r="CC227" i="41"/>
  <c r="BX227" i="41"/>
  <c r="BS227" i="41"/>
  <c r="CC226" i="41"/>
  <c r="BX226" i="41"/>
  <c r="BS226" i="41"/>
  <c r="CC225" i="41"/>
  <c r="BX225" i="41"/>
  <c r="BS225" i="41"/>
  <c r="CC224" i="41"/>
  <c r="CB224" i="41"/>
  <c r="BX224" i="41"/>
  <c r="BW224" i="41"/>
  <c r="BS224" i="41"/>
  <c r="BR224" i="41"/>
  <c r="CC223" i="41"/>
  <c r="CB223" i="41"/>
  <c r="BX223" i="41"/>
  <c r="BW223" i="41"/>
  <c r="BS223" i="41"/>
  <c r="BR223" i="41"/>
  <c r="CC222" i="41"/>
  <c r="CB222" i="41"/>
  <c r="BX222" i="41"/>
  <c r="BW222" i="41"/>
  <c r="BS222" i="41"/>
  <c r="BR222" i="41"/>
  <c r="CC221" i="41"/>
  <c r="BX221" i="41"/>
  <c r="BS221" i="41"/>
  <c r="CC220" i="41"/>
  <c r="BX220" i="41"/>
  <c r="BS220" i="41"/>
  <c r="CC219" i="41"/>
  <c r="BX219" i="41"/>
  <c r="BS219" i="41"/>
  <c r="CC218" i="41"/>
  <c r="BX218" i="41"/>
  <c r="BS218" i="41"/>
  <c r="CC217" i="41"/>
  <c r="BX217" i="41"/>
  <c r="BS217" i="41"/>
  <c r="CC216" i="41"/>
  <c r="BX216" i="41"/>
  <c r="BS216" i="41"/>
  <c r="CC215" i="41"/>
  <c r="BX215" i="41"/>
  <c r="BS215" i="41"/>
  <c r="CC214" i="41"/>
  <c r="BX214" i="41"/>
  <c r="BS214" i="41"/>
  <c r="CC213" i="41"/>
  <c r="BX213" i="41"/>
  <c r="BS213" i="41"/>
  <c r="CC212" i="41"/>
  <c r="BX212" i="41"/>
  <c r="BS212" i="41"/>
  <c r="CC211" i="41"/>
  <c r="CB211" i="41"/>
  <c r="BX211" i="41"/>
  <c r="BW211" i="41"/>
  <c r="BS211" i="41"/>
  <c r="BR211" i="41"/>
  <c r="CC210" i="41"/>
  <c r="CB210" i="41"/>
  <c r="BX210" i="41"/>
  <c r="BW210" i="41"/>
  <c r="BS210" i="41"/>
  <c r="BR210" i="41"/>
  <c r="CC209" i="41"/>
  <c r="CB209" i="41"/>
  <c r="BX209" i="41"/>
  <c r="BW209" i="41"/>
  <c r="BS209" i="41"/>
  <c r="BR209" i="41"/>
  <c r="CC208" i="41"/>
  <c r="BX208" i="41"/>
  <c r="BS208" i="41"/>
  <c r="CC207" i="41"/>
  <c r="BX207" i="41"/>
  <c r="BS207" i="41"/>
  <c r="CC206" i="41"/>
  <c r="BX206" i="41"/>
  <c r="BS206" i="41"/>
  <c r="CC205" i="41"/>
  <c r="BX205" i="41"/>
  <c r="BS205" i="41"/>
  <c r="CC204" i="41"/>
  <c r="BX204" i="41"/>
  <c r="BS204" i="41"/>
  <c r="CC203" i="41"/>
  <c r="BX203" i="41"/>
  <c r="BS203" i="41"/>
  <c r="CC202" i="41"/>
  <c r="BX202" i="41"/>
  <c r="BS202" i="41"/>
  <c r="CC201" i="41"/>
  <c r="CB201" i="41"/>
  <c r="BX201" i="41"/>
  <c r="BW201" i="41"/>
  <c r="BS201" i="41"/>
  <c r="BR201" i="41"/>
  <c r="CC200" i="41"/>
  <c r="CB200" i="41"/>
  <c r="BX200" i="41"/>
  <c r="BW200" i="41"/>
  <c r="BS200" i="41"/>
  <c r="BR200" i="41"/>
  <c r="CC199" i="41"/>
  <c r="CB199" i="41"/>
  <c r="BX199" i="41"/>
  <c r="BW199" i="41"/>
  <c r="BS199" i="41"/>
  <c r="BR199" i="41"/>
  <c r="CC198" i="41"/>
  <c r="BX198" i="41"/>
  <c r="BS198" i="41"/>
  <c r="CC197" i="41"/>
  <c r="BX197" i="41"/>
  <c r="BS197" i="41"/>
  <c r="CC196" i="41"/>
  <c r="BX196" i="41"/>
  <c r="BS196" i="41"/>
  <c r="CC195" i="41"/>
  <c r="BX195" i="41"/>
  <c r="BS195" i="41"/>
  <c r="CC194" i="41"/>
  <c r="BX194" i="41"/>
  <c r="BS194" i="41"/>
  <c r="CC193" i="41"/>
  <c r="BX193" i="41"/>
  <c r="BS193" i="41"/>
  <c r="CC192" i="41"/>
  <c r="BX192" i="41"/>
  <c r="BS192" i="41"/>
  <c r="CC191" i="41"/>
  <c r="BX191" i="41"/>
  <c r="BS191" i="41"/>
  <c r="CC190" i="41"/>
  <c r="BX190" i="41"/>
  <c r="BS190" i="41"/>
  <c r="CC189" i="41"/>
  <c r="CB189" i="41"/>
  <c r="BX189" i="41"/>
  <c r="BW189" i="41"/>
  <c r="BS189" i="41"/>
  <c r="BR189" i="41"/>
  <c r="CC188" i="41"/>
  <c r="CB188" i="41"/>
  <c r="BX188" i="41"/>
  <c r="BW188" i="41"/>
  <c r="BS188" i="41"/>
  <c r="BR188" i="41"/>
  <c r="CC187" i="41"/>
  <c r="BX187" i="41"/>
  <c r="BS187" i="41"/>
  <c r="CC186" i="41"/>
  <c r="BX186" i="41"/>
  <c r="BS186" i="41"/>
  <c r="CC185" i="41"/>
  <c r="BX185" i="41"/>
  <c r="BS185" i="41"/>
  <c r="CC184" i="41"/>
  <c r="BX184" i="41"/>
  <c r="BS184" i="41"/>
  <c r="CC183" i="41"/>
  <c r="CB183" i="41"/>
  <c r="BX183" i="41"/>
  <c r="BW183" i="41"/>
  <c r="BS183" i="41"/>
  <c r="BR183" i="41"/>
  <c r="CC182" i="41"/>
  <c r="CB182" i="41"/>
  <c r="BX182" i="41"/>
  <c r="BW182" i="41"/>
  <c r="BS182" i="41"/>
  <c r="BR182" i="41"/>
  <c r="CC181" i="41"/>
  <c r="CB181" i="41"/>
  <c r="BX181" i="41"/>
  <c r="BW181" i="41"/>
  <c r="BS181" i="41"/>
  <c r="BR181" i="41"/>
  <c r="CC180" i="41"/>
  <c r="CB180" i="41"/>
  <c r="BX180" i="41"/>
  <c r="BW180" i="41"/>
  <c r="BS180" i="41"/>
  <c r="BR180" i="41"/>
  <c r="CC179" i="41"/>
  <c r="BX179" i="41"/>
  <c r="BS179" i="41"/>
  <c r="CC178" i="41"/>
  <c r="BX178" i="41"/>
  <c r="BS178" i="41"/>
  <c r="CC177" i="41"/>
  <c r="BX177" i="41"/>
  <c r="BS177" i="41"/>
  <c r="CC176" i="41"/>
  <c r="BX176" i="41"/>
  <c r="BS176" i="41"/>
  <c r="CC170" i="41"/>
  <c r="BX170" i="41"/>
  <c r="BS170" i="41"/>
  <c r="CC164" i="41"/>
  <c r="BX164" i="41"/>
  <c r="BS164" i="41"/>
  <c r="CC162" i="41"/>
  <c r="BX162" i="41"/>
  <c r="BS162" i="41"/>
  <c r="CC161" i="41"/>
  <c r="BX161" i="41"/>
  <c r="BS161" i="41"/>
  <c r="CC160" i="41"/>
  <c r="BX160" i="41"/>
  <c r="BS160" i="41"/>
  <c r="CC148" i="41"/>
  <c r="BX148" i="41"/>
  <c r="BS148" i="41"/>
  <c r="BZ142" i="41"/>
  <c r="CB142" i="41" s="1"/>
  <c r="CB229" i="41" s="1"/>
  <c r="BU142" i="41"/>
  <c r="BW142" i="41" s="1"/>
  <c r="BW229" i="41" s="1"/>
  <c r="BP142" i="41"/>
  <c r="BR142" i="41" s="1"/>
  <c r="BR229" i="41" s="1"/>
  <c r="BZ141" i="41"/>
  <c r="CB141" i="41" s="1"/>
  <c r="CB228" i="41" s="1"/>
  <c r="BU141" i="41"/>
  <c r="BW141" i="41" s="1"/>
  <c r="BW228" i="41" s="1"/>
  <c r="BP141" i="41"/>
  <c r="BR141" i="41" s="1"/>
  <c r="BR228" i="41" s="1"/>
  <c r="BZ140" i="41"/>
  <c r="CB140" i="41" s="1"/>
  <c r="CB227" i="41" s="1"/>
  <c r="BU140" i="41"/>
  <c r="BW140" i="41" s="1"/>
  <c r="BW227" i="41" s="1"/>
  <c r="BP140" i="41"/>
  <c r="BR140" i="41" s="1"/>
  <c r="BR227" i="41" s="1"/>
  <c r="BZ138" i="41"/>
  <c r="BU138" i="41"/>
  <c r="BW138" i="41" s="1"/>
  <c r="BW225" i="41" s="1"/>
  <c r="BP138" i="41"/>
  <c r="BR138" i="41" s="1"/>
  <c r="CB110" i="41"/>
  <c r="CB197" i="41" s="1"/>
  <c r="BW110" i="41"/>
  <c r="BW197" i="41" s="1"/>
  <c r="BR110" i="41"/>
  <c r="BR197" i="41" s="1"/>
  <c r="CB107" i="41"/>
  <c r="CB194" i="41" s="1"/>
  <c r="CB106" i="41"/>
  <c r="CB193" i="41" s="1"/>
  <c r="CB105" i="41"/>
  <c r="CB192" i="41" s="1"/>
  <c r="CB104" i="41"/>
  <c r="CB191" i="41" s="1"/>
  <c r="CB85" i="41"/>
  <c r="CC85" i="41" s="1"/>
  <c r="BW85" i="41"/>
  <c r="BX85" i="41" s="1"/>
  <c r="BX173" i="41" s="1"/>
  <c r="BR85" i="41"/>
  <c r="BS85" i="41" s="1"/>
  <c r="BS173" i="41" s="1"/>
  <c r="CB84" i="41"/>
  <c r="CC84" i="41" s="1"/>
  <c r="BW84" i="41"/>
  <c r="BX84" i="41" s="1"/>
  <c r="BX172" i="41" s="1"/>
  <c r="BR84" i="41"/>
  <c r="BS84" i="41" s="1"/>
  <c r="BS172" i="41" s="1"/>
  <c r="BV39" i="41"/>
  <c r="CC81" i="41"/>
  <c r="BX80" i="41"/>
  <c r="BX168" i="41" s="1"/>
  <c r="BW80" i="41"/>
  <c r="BS80" i="41"/>
  <c r="BS168" i="41" s="1"/>
  <c r="BZ76" i="41"/>
  <c r="BU76" i="41"/>
  <c r="BP76" i="41"/>
  <c r="CC19" i="41"/>
  <c r="BZ74" i="41"/>
  <c r="BU74" i="41"/>
  <c r="BP74" i="41"/>
  <c r="BZ73" i="41"/>
  <c r="BU73" i="41"/>
  <c r="BP73" i="41"/>
  <c r="CC71" i="41"/>
  <c r="CB71" i="41"/>
  <c r="BX71" i="41"/>
  <c r="BX159" i="41" s="1"/>
  <c r="BW71" i="41"/>
  <c r="BS71" i="41"/>
  <c r="BS159" i="41" s="1"/>
  <c r="BR71" i="41"/>
  <c r="CC70" i="41"/>
  <c r="CB70" i="41"/>
  <c r="BS70" i="41"/>
  <c r="BS158" i="41" s="1"/>
  <c r="BR70" i="41"/>
  <c r="CC69" i="41"/>
  <c r="CC157" i="41" s="1"/>
  <c r="CB69" i="41"/>
  <c r="BX69" i="41"/>
  <c r="BX157" i="41" s="1"/>
  <c r="BW69" i="41"/>
  <c r="BS69" i="41"/>
  <c r="BS157" i="41" s="1"/>
  <c r="BR69" i="41"/>
  <c r="CC68" i="41"/>
  <c r="CB68" i="41"/>
  <c r="BX68" i="41"/>
  <c r="BX156" i="41" s="1"/>
  <c r="BW68" i="41"/>
  <c r="BS68" i="41"/>
  <c r="BS156" i="41" s="1"/>
  <c r="BR68" i="41"/>
  <c r="CC67" i="41"/>
  <c r="CB67" i="41"/>
  <c r="CC64" i="41"/>
  <c r="CB64" i="41"/>
  <c r="BX64" i="41"/>
  <c r="BX152" i="41" s="1"/>
  <c r="BW64" i="41"/>
  <c r="BS64" i="41"/>
  <c r="BS152" i="41" s="1"/>
  <c r="BR64" i="41"/>
  <c r="CC63" i="41"/>
  <c r="CB63" i="41"/>
  <c r="BX63" i="41"/>
  <c r="BX151" i="41" s="1"/>
  <c r="BW63" i="41"/>
  <c r="BS63" i="41"/>
  <c r="BS151" i="41" s="1"/>
  <c r="BR63" i="41"/>
  <c r="BQ32" i="49"/>
  <c r="CB45" i="41"/>
  <c r="BW45" i="41"/>
  <c r="BR45" i="41"/>
  <c r="CB44" i="41"/>
  <c r="BW44" i="41"/>
  <c r="BR44" i="41"/>
  <c r="CB43" i="41"/>
  <c r="BW43" i="41"/>
  <c r="BR43" i="41"/>
  <c r="CA42" i="41"/>
  <c r="BZ42" i="41"/>
  <c r="BV42" i="41"/>
  <c r="BU42" i="41"/>
  <c r="BQ42" i="41"/>
  <c r="BP42" i="41"/>
  <c r="CA41" i="41"/>
  <c r="BZ41" i="41"/>
  <c r="CB41" i="41" s="1"/>
  <c r="BV41" i="41"/>
  <c r="BU41" i="41"/>
  <c r="BQ41" i="41"/>
  <c r="BP41" i="41"/>
  <c r="CA40" i="41"/>
  <c r="BZ40" i="41"/>
  <c r="BV40" i="41"/>
  <c r="BU40" i="41"/>
  <c r="BQ40" i="41"/>
  <c r="BP40" i="41"/>
  <c r="CA39" i="41"/>
  <c r="BZ39" i="41"/>
  <c r="BU39" i="41"/>
  <c r="BQ39" i="41"/>
  <c r="BP39" i="41"/>
  <c r="CA37" i="41"/>
  <c r="BZ37" i="41"/>
  <c r="BU37" i="41"/>
  <c r="BP37" i="41"/>
  <c r="CA36" i="41"/>
  <c r="BZ36" i="41"/>
  <c r="BV36" i="41"/>
  <c r="BU36" i="41"/>
  <c r="BQ36" i="41"/>
  <c r="BP36" i="41"/>
  <c r="CA29" i="41"/>
  <c r="BZ29" i="41"/>
  <c r="BV29" i="41"/>
  <c r="BU29" i="41"/>
  <c r="BQ29" i="41"/>
  <c r="BP29" i="41"/>
  <c r="CA28" i="41"/>
  <c r="BZ28" i="41"/>
  <c r="BV28" i="41"/>
  <c r="BU28" i="41"/>
  <c r="BQ28" i="41"/>
  <c r="BP28" i="41"/>
  <c r="CA27" i="41"/>
  <c r="BZ27" i="41"/>
  <c r="BV27" i="41"/>
  <c r="BU27" i="41"/>
  <c r="BQ27" i="41"/>
  <c r="BP27" i="41"/>
  <c r="CA26" i="41"/>
  <c r="BZ26" i="41"/>
  <c r="BV26" i="41"/>
  <c r="BU26" i="41"/>
  <c r="BQ26" i="41"/>
  <c r="BP26" i="41"/>
  <c r="CA25" i="41"/>
  <c r="BZ25" i="41"/>
  <c r="BV25" i="41"/>
  <c r="BU25" i="41"/>
  <c r="BQ25" i="41"/>
  <c r="BP25" i="41"/>
  <c r="CA24" i="41"/>
  <c r="BZ24" i="41"/>
  <c r="BV24" i="41"/>
  <c r="BU24" i="41"/>
  <c r="BQ24" i="41"/>
  <c r="BP24" i="41"/>
  <c r="BZ23" i="41"/>
  <c r="BU23" i="41"/>
  <c r="BP23" i="41"/>
  <c r="CA22" i="41"/>
  <c r="BZ22" i="41"/>
  <c r="BV22" i="41"/>
  <c r="BU22" i="41"/>
  <c r="BQ22" i="41"/>
  <c r="BP22" i="41"/>
  <c r="BR22" i="41" s="1"/>
  <c r="CB19" i="41"/>
  <c r="CA19" i="41"/>
  <c r="BW19" i="41"/>
  <c r="BV19" i="41"/>
  <c r="BS19" i="41"/>
  <c r="BR19" i="41"/>
  <c r="BQ19" i="41"/>
  <c r="CC18" i="41"/>
  <c r="CB18" i="41"/>
  <c r="CA18" i="41"/>
  <c r="BX18" i="41"/>
  <c r="BW18" i="41"/>
  <c r="BV18" i="41"/>
  <c r="BS18" i="41"/>
  <c r="BR18" i="41"/>
  <c r="BQ18" i="41"/>
  <c r="BC22" i="41"/>
  <c r="N60" i="49"/>
  <c r="S60" i="49" s="1"/>
  <c r="X60" i="49" s="1"/>
  <c r="AC60" i="49" s="1"/>
  <c r="AH60" i="49" s="1"/>
  <c r="L79" i="41"/>
  <c r="P65" i="41"/>
  <c r="T65" i="41" s="1"/>
  <c r="Y65" i="41" s="1"/>
  <c r="AD65" i="41" s="1"/>
  <c r="AI65" i="41" s="1"/>
  <c r="AN65" i="41" s="1"/>
  <c r="AS65" i="41" s="1"/>
  <c r="AX65" i="41" s="1"/>
  <c r="BC65" i="41" s="1"/>
  <c r="BH65" i="41" s="1"/>
  <c r="BM65" i="41" s="1"/>
  <c r="BQ65" i="41" s="1"/>
  <c r="BQ23" i="41" s="1"/>
  <c r="CB25" i="41" l="1"/>
  <c r="CB27" i="41"/>
  <c r="CB29" i="41"/>
  <c r="BR40" i="41"/>
  <c r="CE30" i="42"/>
  <c r="CF30" i="42" s="1"/>
  <c r="BR42" i="41"/>
  <c r="BR29" i="41"/>
  <c r="CA21" i="49"/>
  <c r="CB22" i="41"/>
  <c r="BW40" i="41"/>
  <c r="BW42" i="41"/>
  <c r="CE35" i="42"/>
  <c r="CF35" i="42" s="1"/>
  <c r="CE34" i="42"/>
  <c r="CF34" i="42" s="1"/>
  <c r="CE32" i="42"/>
  <c r="CF32" i="42" s="1"/>
  <c r="CE29" i="42"/>
  <c r="CF29" i="42" s="1"/>
  <c r="AM60" i="49"/>
  <c r="AR60" i="49" s="1"/>
  <c r="AW60" i="49" s="1"/>
  <c r="BB60" i="49" s="1"/>
  <c r="BG60" i="49" s="1"/>
  <c r="BL60" i="49" s="1"/>
  <c r="BQ60" i="49" s="1"/>
  <c r="BQ28" i="57"/>
  <c r="BQ26" i="57"/>
  <c r="BQ25" i="57"/>
  <c r="BQ24" i="57"/>
  <c r="BQ22" i="57"/>
  <c r="BQ27" i="57"/>
  <c r="BQ23" i="57"/>
  <c r="BU25" i="57"/>
  <c r="BU24" i="57"/>
  <c r="BU22" i="57"/>
  <c r="BU23" i="57"/>
  <c r="BU28" i="57"/>
  <c r="BU27" i="57"/>
  <c r="BU26" i="57"/>
  <c r="CJ33" i="42"/>
  <c r="CK33" i="42" s="1"/>
  <c r="CJ23" i="42"/>
  <c r="CK23" i="42" s="1"/>
  <c r="CJ32" i="42"/>
  <c r="CK32" i="42" s="1"/>
  <c r="CJ24" i="42"/>
  <c r="CK24" i="42" s="1"/>
  <c r="CJ22" i="42"/>
  <c r="CK22" i="42" s="1"/>
  <c r="CJ29" i="42"/>
  <c r="CK29" i="42" s="1"/>
  <c r="CJ28" i="42"/>
  <c r="CK28" i="42" s="1"/>
  <c r="CJ27" i="42"/>
  <c r="CK27" i="42" s="1"/>
  <c r="CJ26" i="42"/>
  <c r="CK26" i="42" s="1"/>
  <c r="CJ25" i="42"/>
  <c r="CK25" i="42" s="1"/>
  <c r="CJ35" i="42"/>
  <c r="CK35" i="42" s="1"/>
  <c r="CJ34" i="42"/>
  <c r="CK34" i="42" s="1"/>
  <c r="BZ32" i="42"/>
  <c r="CA32" i="42" s="1"/>
  <c r="BZ29" i="42"/>
  <c r="CA29" i="42" s="1"/>
  <c r="CA27" i="42"/>
  <c r="CA25" i="42"/>
  <c r="BZ34" i="42"/>
  <c r="CF31" i="42"/>
  <c r="CA33" i="42"/>
  <c r="CA31" i="42"/>
  <c r="CA26" i="42"/>
  <c r="BW25" i="41"/>
  <c r="BW29" i="41"/>
  <c r="CF28" i="42"/>
  <c r="CF27" i="42"/>
  <c r="CE22" i="42"/>
  <c r="CF22" i="42" s="1"/>
  <c r="CF26" i="42"/>
  <c r="CF25" i="42"/>
  <c r="CE24" i="42"/>
  <c r="CF24" i="42" s="1"/>
  <c r="CE23" i="42"/>
  <c r="CF23" i="42" s="1"/>
  <c r="CF33" i="42"/>
  <c r="CB27" i="49"/>
  <c r="CB24" i="41"/>
  <c r="CB26" i="41"/>
  <c r="CB28" i="41"/>
  <c r="CK31" i="42"/>
  <c r="CA20" i="41"/>
  <c r="CC169" i="41"/>
  <c r="CC166" i="41"/>
  <c r="CB20" i="41"/>
  <c r="CC172" i="41"/>
  <c r="CC173" i="41"/>
  <c r="BR25" i="41"/>
  <c r="CB40" i="41"/>
  <c r="CB42" i="41"/>
  <c r="BW41" i="41"/>
  <c r="CC20" i="41"/>
  <c r="BW20" i="41"/>
  <c r="BW24" i="41"/>
  <c r="BW26" i="41"/>
  <c r="BW28" i="41"/>
  <c r="BW36" i="41"/>
  <c r="BQ36" i="49"/>
  <c r="BQ17" i="49" s="1"/>
  <c r="BQ18" i="49" s="1"/>
  <c r="CC155" i="41"/>
  <c r="CC151" i="41"/>
  <c r="CC158" i="41"/>
  <c r="CC152" i="41"/>
  <c r="CC156" i="41"/>
  <c r="CC159" i="41"/>
  <c r="BQ20" i="41"/>
  <c r="BV20" i="41"/>
  <c r="BW27" i="41"/>
  <c r="BR26" i="41"/>
  <c r="BR28" i="41"/>
  <c r="BW19" i="42"/>
  <c r="BZ30" i="42" s="1"/>
  <c r="CA30" i="42" s="1"/>
  <c r="BR20" i="41"/>
  <c r="BI20" i="48"/>
  <c r="BJ19" i="57"/>
  <c r="CB55" i="49"/>
  <c r="CB37" i="41"/>
  <c r="BR41" i="41"/>
  <c r="BR27" i="41"/>
  <c r="CB67" i="49"/>
  <c r="BV36" i="49"/>
  <c r="BV17" i="49" s="1"/>
  <c r="BV18" i="49" s="1"/>
  <c r="CA36" i="49"/>
  <c r="CA17" i="49" s="1"/>
  <c r="CA18" i="49" s="1"/>
  <c r="CA86" i="49"/>
  <c r="CB39" i="41"/>
  <c r="BR39" i="41"/>
  <c r="CB36" i="41"/>
  <c r="BS20" i="41"/>
  <c r="BR23" i="41"/>
  <c r="BV65" i="41"/>
  <c r="BR225" i="41"/>
  <c r="BW86" i="41"/>
  <c r="BX86" i="41" s="1"/>
  <c r="BX174" i="41" s="1"/>
  <c r="CB138" i="41"/>
  <c r="BW39" i="41"/>
  <c r="BR86" i="41"/>
  <c r="BS86" i="41" s="1"/>
  <c r="BS174" i="41" s="1"/>
  <c r="CB86" i="41"/>
  <c r="CC86" i="41" s="1"/>
  <c r="BW22" i="41"/>
  <c r="BR24" i="41"/>
  <c r="BR36" i="41"/>
  <c r="Q34" i="55"/>
  <c r="BZ23" i="42" l="1"/>
  <c r="CA23" i="42" s="1"/>
  <c r="BV60" i="49"/>
  <c r="CA60" i="49" s="1"/>
  <c r="BR20" i="49"/>
  <c r="BR21" i="49" s="1"/>
  <c r="BQ61" i="49"/>
  <c r="BR61" i="49" s="1"/>
  <c r="CA34" i="42"/>
  <c r="BM27" i="57"/>
  <c r="BM28" i="57"/>
  <c r="BM26" i="57"/>
  <c r="BM23" i="57"/>
  <c r="BM22" i="57"/>
  <c r="BM25" i="57"/>
  <c r="BM24" i="57"/>
  <c r="BZ35" i="42"/>
  <c r="CA35" i="42" s="1"/>
  <c r="CA28" i="42"/>
  <c r="BZ22" i="42"/>
  <c r="CA22" i="42" s="1"/>
  <c r="BZ24" i="42"/>
  <c r="CA24" i="42" s="1"/>
  <c r="BU63" i="57"/>
  <c r="S35" i="50" s="1"/>
  <c r="BQ63" i="57"/>
  <c r="S34" i="50" s="1"/>
  <c r="CC174" i="41"/>
  <c r="BV61" i="49"/>
  <c r="BW61" i="49" s="1"/>
  <c r="BV23" i="41"/>
  <c r="BW23" i="41" s="1"/>
  <c r="CA23" i="41"/>
  <c r="CB23" i="41" s="1"/>
  <c r="CB225" i="41"/>
  <c r="BL61" i="49"/>
  <c r="AR14" i="50"/>
  <c r="M32" i="50"/>
  <c r="BM76" i="41"/>
  <c r="BR19" i="42"/>
  <c r="BR18" i="42"/>
  <c r="BR16" i="42"/>
  <c r="BF19" i="57"/>
  <c r="BF18" i="57"/>
  <c r="BF17" i="57"/>
  <c r="BF16" i="57"/>
  <c r="BE20" i="48"/>
  <c r="BE19" i="48"/>
  <c r="BE18" i="48"/>
  <c r="BE17" i="48"/>
  <c r="BL32" i="49"/>
  <c r="BL31" i="49"/>
  <c r="BL30" i="49"/>
  <c r="BM25" i="49"/>
  <c r="BL25" i="49"/>
  <c r="BL22" i="49"/>
  <c r="BM20" i="49"/>
  <c r="BM19" i="49"/>
  <c r="BL19" i="49"/>
  <c r="BM16" i="49"/>
  <c r="BL16" i="49"/>
  <c r="BL12" i="49"/>
  <c r="G104" i="41"/>
  <c r="G105" i="41"/>
  <c r="G106" i="41"/>
  <c r="G107" i="41"/>
  <c r="G110" i="41"/>
  <c r="G103" i="41"/>
  <c r="BM39" i="41"/>
  <c r="BO78" i="41"/>
  <c r="BO232" i="41"/>
  <c r="BO231" i="41"/>
  <c r="BN231" i="41"/>
  <c r="BO230" i="41"/>
  <c r="BO229" i="41"/>
  <c r="BO228" i="41"/>
  <c r="BO227" i="41"/>
  <c r="BO226" i="41"/>
  <c r="BO225" i="41"/>
  <c r="BO224" i="41"/>
  <c r="BN224" i="41"/>
  <c r="BO223" i="41"/>
  <c r="BN223" i="41"/>
  <c r="BO222" i="41"/>
  <c r="BN222" i="41"/>
  <c r="BO221" i="41"/>
  <c r="BO220" i="41"/>
  <c r="BO219" i="41"/>
  <c r="BO218" i="41"/>
  <c r="BO217" i="41"/>
  <c r="BO216" i="41"/>
  <c r="BO215" i="41"/>
  <c r="BO214" i="41"/>
  <c r="BO213" i="41"/>
  <c r="BO212" i="41"/>
  <c r="BO211" i="41"/>
  <c r="BN211" i="41"/>
  <c r="BO210" i="41"/>
  <c r="BN210" i="41"/>
  <c r="BO209" i="41"/>
  <c r="BN209" i="41"/>
  <c r="BO208" i="41"/>
  <c r="BO207" i="41"/>
  <c r="BO206" i="41"/>
  <c r="BO205" i="41"/>
  <c r="BO204" i="41"/>
  <c r="BO203" i="41"/>
  <c r="BO202" i="41"/>
  <c r="BO201" i="41"/>
  <c r="BN201" i="41"/>
  <c r="BO200" i="41"/>
  <c r="BN200" i="41"/>
  <c r="BO199" i="41"/>
  <c r="BN199" i="41"/>
  <c r="BO198" i="41"/>
  <c r="BO197" i="41"/>
  <c r="BO196" i="41"/>
  <c r="BO195" i="41"/>
  <c r="BO194" i="41"/>
  <c r="BO193" i="41"/>
  <c r="BO192" i="41"/>
  <c r="BO191" i="41"/>
  <c r="BO190" i="41"/>
  <c r="BO189" i="41"/>
  <c r="BN189" i="41"/>
  <c r="BO188" i="41"/>
  <c r="BN188" i="41"/>
  <c r="BO187" i="41"/>
  <c r="BO186" i="41"/>
  <c r="BO185" i="41"/>
  <c r="BO184" i="41"/>
  <c r="BO183" i="41"/>
  <c r="BN183" i="41"/>
  <c r="BO182" i="41"/>
  <c r="BN182" i="41"/>
  <c r="BO181" i="41"/>
  <c r="BN181" i="41"/>
  <c r="BO180" i="41"/>
  <c r="BN180" i="41"/>
  <c r="BO179" i="41"/>
  <c r="BO178" i="41"/>
  <c r="BO177" i="41"/>
  <c r="BO176" i="41"/>
  <c r="BO170" i="41"/>
  <c r="BO164" i="41"/>
  <c r="BO162" i="41"/>
  <c r="BO161" i="41"/>
  <c r="BO160" i="41"/>
  <c r="BO148" i="41"/>
  <c r="BL142" i="41"/>
  <c r="BN142" i="41" s="1"/>
  <c r="BN229" i="41" s="1"/>
  <c r="BL141" i="41"/>
  <c r="BN141" i="41" s="1"/>
  <c r="BN228" i="41" s="1"/>
  <c r="BL140" i="41"/>
  <c r="BN140" i="41" s="1"/>
  <c r="BN227" i="41" s="1"/>
  <c r="BL138" i="41"/>
  <c r="BN138" i="41" s="1"/>
  <c r="BN225" i="41" s="1"/>
  <c r="BN110" i="41"/>
  <c r="BN197" i="41" s="1"/>
  <c r="BN85" i="41"/>
  <c r="BO85" i="41" s="1"/>
  <c r="BN84" i="41"/>
  <c r="BO84" i="41" s="1"/>
  <c r="BO80" i="41"/>
  <c r="BO168" i="41" s="1"/>
  <c r="BN80" i="41"/>
  <c r="BL76" i="41"/>
  <c r="BL74" i="41"/>
  <c r="BV74" i="41" s="1"/>
  <c r="BX19" i="41" s="1"/>
  <c r="BX20" i="41" s="1"/>
  <c r="BL73" i="41"/>
  <c r="BO71" i="41"/>
  <c r="BN71" i="41"/>
  <c r="BO69" i="41"/>
  <c r="BO157" i="41" s="1"/>
  <c r="BN69" i="41"/>
  <c r="BO68" i="41"/>
  <c r="BN68" i="41"/>
  <c r="BO64" i="41"/>
  <c r="BN64" i="41"/>
  <c r="BO63" i="41"/>
  <c r="BN63" i="41"/>
  <c r="BN45" i="41"/>
  <c r="BN44" i="41"/>
  <c r="BN43" i="41"/>
  <c r="BM42" i="41"/>
  <c r="BL42" i="41"/>
  <c r="BM41" i="41"/>
  <c r="BL41" i="41"/>
  <c r="BM40" i="41"/>
  <c r="BL40" i="41"/>
  <c r="BL39" i="41"/>
  <c r="BL37" i="41"/>
  <c r="BM36" i="41"/>
  <c r="BL36" i="41"/>
  <c r="BM29" i="41"/>
  <c r="BL29" i="41"/>
  <c r="BM28" i="41"/>
  <c r="BL28" i="41"/>
  <c r="BM27" i="41"/>
  <c r="BL27" i="41"/>
  <c r="BM26" i="41"/>
  <c r="BL26" i="41"/>
  <c r="BM25" i="41"/>
  <c r="BL25" i="41"/>
  <c r="BM24" i="41"/>
  <c r="BL24" i="41"/>
  <c r="BM23" i="41"/>
  <c r="BL23" i="41"/>
  <c r="BM22" i="41"/>
  <c r="BL22" i="41"/>
  <c r="BN19" i="41"/>
  <c r="BM19" i="41"/>
  <c r="BO18" i="41"/>
  <c r="BN18" i="41"/>
  <c r="BM18" i="41"/>
  <c r="G120" i="41"/>
  <c r="L62" i="41"/>
  <c r="M62" i="41" s="1"/>
  <c r="J60" i="41"/>
  <c r="L61" i="41" s="1"/>
  <c r="L66" i="41" s="1"/>
  <c r="BL53" i="41"/>
  <c r="BC19" i="42"/>
  <c r="BW20" i="49" l="1"/>
  <c r="BW21" i="49" s="1"/>
  <c r="BU30" i="42"/>
  <c r="BV30" i="42" s="1"/>
  <c r="BN27" i="41"/>
  <c r="BI22" i="57"/>
  <c r="BI28" i="57"/>
  <c r="BI26" i="57"/>
  <c r="BI24" i="57"/>
  <c r="BI25" i="57"/>
  <c r="BI23" i="57"/>
  <c r="BI27" i="57"/>
  <c r="BU25" i="42"/>
  <c r="BU24" i="42"/>
  <c r="BV24" i="42" s="1"/>
  <c r="BU35" i="42"/>
  <c r="BV35" i="42" s="1"/>
  <c r="BU23" i="42"/>
  <c r="BV23" i="42" s="1"/>
  <c r="BU22" i="42"/>
  <c r="BV22" i="42" s="1"/>
  <c r="BU34" i="42"/>
  <c r="BV34" i="42" s="1"/>
  <c r="BU32" i="42"/>
  <c r="BV32" i="42" s="1"/>
  <c r="BU29" i="42"/>
  <c r="BV29" i="42" s="1"/>
  <c r="BV27" i="42"/>
  <c r="BU28" i="42"/>
  <c r="BV25" i="42"/>
  <c r="BV33" i="42"/>
  <c r="BV26" i="42"/>
  <c r="BV31" i="42"/>
  <c r="BO173" i="41"/>
  <c r="BO172" i="41"/>
  <c r="BO166" i="41"/>
  <c r="BM63" i="57"/>
  <c r="S33" i="50" s="1"/>
  <c r="BO152" i="41"/>
  <c r="BO156" i="41"/>
  <c r="BO159" i="41"/>
  <c r="BO151" i="41"/>
  <c r="BN40" i="41"/>
  <c r="BL86" i="49"/>
  <c r="CA61" i="49"/>
  <c r="CB61" i="49" s="1"/>
  <c r="CB20" i="49"/>
  <c r="CB21" i="49" s="1"/>
  <c r="BM20" i="41"/>
  <c r="BN29" i="41"/>
  <c r="BN41" i="41"/>
  <c r="BN23" i="41"/>
  <c r="BN22" i="41"/>
  <c r="BN24" i="41"/>
  <c r="BN25" i="41"/>
  <c r="BN26" i="41"/>
  <c r="BN39" i="41"/>
  <c r="BN42" i="41"/>
  <c r="BM61" i="49"/>
  <c r="BO19" i="41"/>
  <c r="BO20" i="41" s="1"/>
  <c r="BM21" i="49"/>
  <c r="BL36" i="49"/>
  <c r="BL17" i="49" s="1"/>
  <c r="BL18" i="49" s="1"/>
  <c r="BN36" i="41"/>
  <c r="BN28" i="41"/>
  <c r="BN86" i="41"/>
  <c r="BO86" i="41" s="1"/>
  <c r="BN20" i="41"/>
  <c r="AX79" i="41"/>
  <c r="Z79" i="41"/>
  <c r="AA79" i="41" s="1"/>
  <c r="AA167" i="41" s="1"/>
  <c r="M66" i="41"/>
  <c r="L65" i="41"/>
  <c r="M65" i="41" s="1"/>
  <c r="M61" i="41"/>
  <c r="I32" i="49"/>
  <c r="M87" i="41"/>
  <c r="BV28" i="42" l="1"/>
  <c r="BO174" i="41"/>
  <c r="BH79" i="41"/>
  <c r="BM79" i="41" s="1"/>
  <c r="BC79" i="41"/>
  <c r="BD79" i="41" s="1"/>
  <c r="BE79" i="41" s="1"/>
  <c r="BE167" i="41" s="1"/>
  <c r="BV86" i="49"/>
  <c r="BW70" i="41"/>
  <c r="BX70" i="41" s="1"/>
  <c r="M75" i="41"/>
  <c r="BQ79" i="41" l="1"/>
  <c r="BN79" i="41"/>
  <c r="BO79" i="41" s="1"/>
  <c r="BO167" i="41" s="1"/>
  <c r="BX158" i="41"/>
  <c r="BN70" i="41"/>
  <c r="BO70" i="41" s="1"/>
  <c r="BO158" i="41" s="1"/>
  <c r="BV79" i="41" l="1"/>
  <c r="BW79" i="41" s="1"/>
  <c r="BX79" i="41" s="1"/>
  <c r="BX167" i="41" s="1"/>
  <c r="BR79" i="41"/>
  <c r="BS79" i="41" s="1"/>
  <c r="BS167" i="41" s="1"/>
  <c r="CB80" i="41"/>
  <c r="CC80" i="41" s="1"/>
  <c r="CC168" i="41" s="1"/>
  <c r="N66" i="49"/>
  <c r="S66" i="49" s="1"/>
  <c r="X66" i="49" s="1"/>
  <c r="AC66" i="49" s="1"/>
  <c r="AH66" i="49" s="1"/>
  <c r="AM66" i="49" s="1"/>
  <c r="AR66" i="49" s="1"/>
  <c r="AW66" i="49" s="1"/>
  <c r="BB66" i="49" s="1"/>
  <c r="BG66" i="49" s="1"/>
  <c r="BL66" i="49" s="1"/>
  <c r="N74" i="49"/>
  <c r="S74" i="49" s="1"/>
  <c r="X74" i="49" s="1"/>
  <c r="AC74" i="49" s="1"/>
  <c r="AH74" i="49" s="1"/>
  <c r="AM74" i="49" s="1"/>
  <c r="AR74" i="49" s="1"/>
  <c r="AW74" i="49" s="1"/>
  <c r="BB74" i="49" s="1"/>
  <c r="BG74" i="49" s="1"/>
  <c r="BL74" i="49" s="1"/>
  <c r="BQ66" i="49" l="1"/>
  <c r="BL67" i="49"/>
  <c r="BM67" i="49" s="1"/>
  <c r="BQ74" i="49"/>
  <c r="BL72" i="49"/>
  <c r="BL75" i="49"/>
  <c r="BM75" i="49" s="1"/>
  <c r="BH23" i="48"/>
  <c r="BL23" i="48"/>
  <c r="N80" i="49"/>
  <c r="BV74" i="49" l="1"/>
  <c r="BQ72" i="49"/>
  <c r="BQ75" i="49" s="1"/>
  <c r="BR75" i="49" s="1"/>
  <c r="S80" i="49"/>
  <c r="X80" i="49" s="1"/>
  <c r="AC80" i="49" s="1"/>
  <c r="AH80" i="49" s="1"/>
  <c r="AM80" i="49" s="1"/>
  <c r="AR80" i="49" s="1"/>
  <c r="AW80" i="49" s="1"/>
  <c r="BL80" i="49"/>
  <c r="BV66" i="49"/>
  <c r="BV67" i="49" s="1"/>
  <c r="BW67" i="49" s="1"/>
  <c r="BQ67" i="49"/>
  <c r="BR67" i="49" s="1"/>
  <c r="BR17" i="49"/>
  <c r="BR18" i="49" s="1"/>
  <c r="BQ47" i="49"/>
  <c r="BQ48" i="49" s="1"/>
  <c r="BQ49" i="49" s="1"/>
  <c r="BR49" i="49" s="1"/>
  <c r="BH24" i="48"/>
  <c r="BH25" i="48" s="1"/>
  <c r="Q32" i="50" s="1"/>
  <c r="BM17" i="49"/>
  <c r="BM18" i="49" s="1"/>
  <c r="BL47" i="49"/>
  <c r="BL48" i="49" s="1"/>
  <c r="BL49" i="49" s="1"/>
  <c r="BM49" i="49" s="1"/>
  <c r="M81" i="41"/>
  <c r="P81" i="41"/>
  <c r="U79" i="41"/>
  <c r="V79" i="41" s="1"/>
  <c r="V167" i="41" s="1"/>
  <c r="L78" i="41"/>
  <c r="H46" i="38"/>
  <c r="H48" i="38" s="1"/>
  <c r="H49" i="38" s="1"/>
  <c r="A10" i="49"/>
  <c r="AT64" i="41"/>
  <c r="AE64" i="41"/>
  <c r="CL16" i="42"/>
  <c r="CQ16" i="42"/>
  <c r="CV16" i="42"/>
  <c r="DA16" i="42"/>
  <c r="DF16" i="42"/>
  <c r="DK16" i="42"/>
  <c r="DP16" i="42"/>
  <c r="DU16" i="42"/>
  <c r="DZ16" i="42"/>
  <c r="EE16" i="42"/>
  <c r="EJ16" i="42"/>
  <c r="EO16" i="42"/>
  <c r="ET16" i="42"/>
  <c r="EY16" i="42"/>
  <c r="FD16" i="42"/>
  <c r="CL17" i="42"/>
  <c r="CQ17" i="42"/>
  <c r="CV17" i="42"/>
  <c r="DA17" i="42"/>
  <c r="DF17" i="42"/>
  <c r="DK17" i="42"/>
  <c r="DP17" i="42"/>
  <c r="DU17" i="42"/>
  <c r="DZ17" i="42"/>
  <c r="EE17" i="42"/>
  <c r="EJ17" i="42"/>
  <c r="EO17" i="42"/>
  <c r="ET17" i="42"/>
  <c r="EY17" i="42"/>
  <c r="FD17" i="42"/>
  <c r="CL18" i="42"/>
  <c r="CQ18" i="42"/>
  <c r="CV18" i="42"/>
  <c r="DA18" i="42"/>
  <c r="DF18" i="42"/>
  <c r="DK18" i="42"/>
  <c r="DP18" i="42"/>
  <c r="DU18" i="42"/>
  <c r="DZ18" i="42"/>
  <c r="EE18" i="42"/>
  <c r="EJ18" i="42"/>
  <c r="EO18" i="42"/>
  <c r="ET18" i="42"/>
  <c r="EY18" i="42"/>
  <c r="FD18" i="42"/>
  <c r="CL19" i="42"/>
  <c r="CQ19" i="42"/>
  <c r="CV19" i="42"/>
  <c r="DA19" i="42"/>
  <c r="DF19" i="42"/>
  <c r="DK19" i="42"/>
  <c r="DP19" i="42"/>
  <c r="DU19" i="42"/>
  <c r="DZ19" i="42"/>
  <c r="EE19" i="42"/>
  <c r="EJ19" i="42"/>
  <c r="EO19" i="42"/>
  <c r="ET19" i="42"/>
  <c r="EY19" i="42"/>
  <c r="FD19" i="42"/>
  <c r="CP22" i="42"/>
  <c r="CU22" i="42"/>
  <c r="CZ22" i="42"/>
  <c r="DE22" i="42"/>
  <c r="DJ22" i="42"/>
  <c r="DO22" i="42"/>
  <c r="DT22" i="42"/>
  <c r="DY22" i="42"/>
  <c r="ED22" i="42"/>
  <c r="EI22" i="42"/>
  <c r="EN22" i="42"/>
  <c r="ES22" i="42"/>
  <c r="EX22" i="42"/>
  <c r="FC22" i="42"/>
  <c r="FH22" i="42"/>
  <c r="CP23" i="42"/>
  <c r="CU23" i="42"/>
  <c r="CZ23" i="42"/>
  <c r="DE23" i="42"/>
  <c r="DJ23" i="42"/>
  <c r="DO23" i="42"/>
  <c r="DT23" i="42"/>
  <c r="DY23" i="42"/>
  <c r="ED23" i="42"/>
  <c r="EI23" i="42"/>
  <c r="EN23" i="42"/>
  <c r="ES23" i="42"/>
  <c r="EX23" i="42"/>
  <c r="FC23" i="42"/>
  <c r="FH23" i="42"/>
  <c r="CP25" i="42"/>
  <c r="CU25" i="42"/>
  <c r="CZ25" i="42"/>
  <c r="DE25" i="42"/>
  <c r="DJ25" i="42"/>
  <c r="DO25" i="42"/>
  <c r="DT25" i="42"/>
  <c r="DY25" i="42"/>
  <c r="ED25" i="42"/>
  <c r="EI25" i="42"/>
  <c r="EN25" i="42"/>
  <c r="ES25" i="42"/>
  <c r="EX25" i="42"/>
  <c r="FC25" i="42"/>
  <c r="FH25" i="42"/>
  <c r="CP26" i="42"/>
  <c r="CU26" i="42"/>
  <c r="CZ26" i="42"/>
  <c r="DE26" i="42"/>
  <c r="DJ26" i="42"/>
  <c r="DO26" i="42"/>
  <c r="DT26" i="42"/>
  <c r="DY26" i="42"/>
  <c r="ED26" i="42"/>
  <c r="EI26" i="42"/>
  <c r="EN26" i="42"/>
  <c r="ES26" i="42"/>
  <c r="EX26" i="42"/>
  <c r="FC26" i="42"/>
  <c r="FH26" i="42"/>
  <c r="CP27" i="42"/>
  <c r="CU27" i="42"/>
  <c r="CZ27" i="42"/>
  <c r="DE27" i="42"/>
  <c r="DJ27" i="42"/>
  <c r="DO27" i="42"/>
  <c r="DT27" i="42"/>
  <c r="DY27" i="42"/>
  <c r="ED27" i="42"/>
  <c r="EI27" i="42"/>
  <c r="EN27" i="42"/>
  <c r="ES27" i="42"/>
  <c r="EX27" i="42"/>
  <c r="FC27" i="42"/>
  <c r="FH27" i="42"/>
  <c r="CP28" i="42"/>
  <c r="CU28" i="42"/>
  <c r="CZ28" i="42"/>
  <c r="DE28" i="42"/>
  <c r="DJ28" i="42"/>
  <c r="DO28" i="42"/>
  <c r="DT28" i="42"/>
  <c r="DY28" i="42"/>
  <c r="ED28" i="42"/>
  <c r="EI28" i="42"/>
  <c r="EN28" i="42"/>
  <c r="ES28" i="42"/>
  <c r="EX28" i="42"/>
  <c r="FC28" i="42"/>
  <c r="FH28" i="42"/>
  <c r="CP29" i="42"/>
  <c r="CU29" i="42"/>
  <c r="CZ29" i="42"/>
  <c r="DE29" i="42"/>
  <c r="DJ29" i="42"/>
  <c r="DO29" i="42"/>
  <c r="DT29" i="42"/>
  <c r="DY29" i="42"/>
  <c r="ED29" i="42"/>
  <c r="EI29" i="42"/>
  <c r="EN29" i="42"/>
  <c r="ES29" i="42"/>
  <c r="EX29" i="42"/>
  <c r="FC29" i="42"/>
  <c r="FH29" i="42"/>
  <c r="CP31" i="42"/>
  <c r="CU31" i="42"/>
  <c r="CZ31" i="42"/>
  <c r="DE31" i="42"/>
  <c r="DJ31" i="42"/>
  <c r="DO31" i="42"/>
  <c r="DT31" i="42"/>
  <c r="DY31" i="42"/>
  <c r="ED31" i="42"/>
  <c r="EI31" i="42"/>
  <c r="EN31" i="42"/>
  <c r="ES31" i="42"/>
  <c r="EX31" i="42"/>
  <c r="FC31" i="42"/>
  <c r="FH31" i="42"/>
  <c r="CP32" i="42"/>
  <c r="CU32" i="42"/>
  <c r="CZ32" i="42"/>
  <c r="DE32" i="42"/>
  <c r="DJ32" i="42"/>
  <c r="DO32" i="42"/>
  <c r="DT32" i="42"/>
  <c r="DY32" i="42"/>
  <c r="ED32" i="42"/>
  <c r="EI32" i="42"/>
  <c r="EN32" i="42"/>
  <c r="ES32" i="42"/>
  <c r="EX32" i="42"/>
  <c r="FC32" i="42"/>
  <c r="FH32" i="42"/>
  <c r="CP33" i="42"/>
  <c r="CU33" i="42"/>
  <c r="CZ33" i="42"/>
  <c r="DE33" i="42"/>
  <c r="DJ33" i="42"/>
  <c r="DO33" i="42"/>
  <c r="DT33" i="42"/>
  <c r="DY33" i="42"/>
  <c r="ED33" i="42"/>
  <c r="EI33" i="42"/>
  <c r="EN33" i="42"/>
  <c r="ES33" i="42"/>
  <c r="EX33" i="42"/>
  <c r="FC33" i="42"/>
  <c r="FH33" i="42"/>
  <c r="CP34" i="42"/>
  <c r="CU34" i="42"/>
  <c r="CZ34" i="42"/>
  <c r="DE34" i="42"/>
  <c r="DJ34" i="42"/>
  <c r="DO34" i="42"/>
  <c r="DT34" i="42"/>
  <c r="DY34" i="42"/>
  <c r="ED34" i="42"/>
  <c r="EI34" i="42"/>
  <c r="EN34" i="42"/>
  <c r="ES34" i="42"/>
  <c r="EX34" i="42"/>
  <c r="FC34" i="42"/>
  <c r="FH34" i="42"/>
  <c r="CP35" i="42"/>
  <c r="CU35" i="42"/>
  <c r="CZ35" i="42"/>
  <c r="DE35" i="42"/>
  <c r="DJ35" i="42"/>
  <c r="DO35" i="42"/>
  <c r="DT35" i="42"/>
  <c r="DY35" i="42"/>
  <c r="ED35" i="42"/>
  <c r="EI35" i="42"/>
  <c r="EN35" i="42"/>
  <c r="ES35" i="42"/>
  <c r="EX35" i="42"/>
  <c r="FC35" i="42"/>
  <c r="FH35" i="42"/>
  <c r="BV36" i="42"/>
  <c r="CA36" i="42"/>
  <c r="CF36" i="42"/>
  <c r="CK36" i="42"/>
  <c r="CP36" i="42"/>
  <c r="CU36" i="42"/>
  <c r="CZ36" i="42"/>
  <c r="DE36" i="42"/>
  <c r="DJ36" i="42"/>
  <c r="DO36" i="42"/>
  <c r="DT36" i="42"/>
  <c r="DY36" i="42"/>
  <c r="ED36" i="42"/>
  <c r="EI36" i="42"/>
  <c r="EN36" i="42"/>
  <c r="ES36" i="42"/>
  <c r="EX36" i="42"/>
  <c r="FC36" i="42"/>
  <c r="FH36" i="42"/>
  <c r="BV37" i="42"/>
  <c r="CA37" i="42"/>
  <c r="CF37" i="42"/>
  <c r="CK37" i="42"/>
  <c r="CP37" i="42"/>
  <c r="CU37" i="42"/>
  <c r="CZ37" i="42"/>
  <c r="DE37" i="42"/>
  <c r="DJ37" i="42"/>
  <c r="DO37" i="42"/>
  <c r="DT37" i="42"/>
  <c r="DY37" i="42"/>
  <c r="ED37" i="42"/>
  <c r="EI37" i="42"/>
  <c r="EN37" i="42"/>
  <c r="ES37" i="42"/>
  <c r="EX37" i="42"/>
  <c r="FC37" i="42"/>
  <c r="FH37" i="42"/>
  <c r="BV38" i="42"/>
  <c r="CA38" i="42"/>
  <c r="CF38" i="42"/>
  <c r="CK38" i="42"/>
  <c r="CP38" i="42"/>
  <c r="CU38" i="42"/>
  <c r="CZ38" i="42"/>
  <c r="DE38" i="42"/>
  <c r="DJ38" i="42"/>
  <c r="DO38" i="42"/>
  <c r="DT38" i="42"/>
  <c r="DY38" i="42"/>
  <c r="ED38" i="42"/>
  <c r="EI38" i="42"/>
  <c r="EN38" i="42"/>
  <c r="ES38" i="42"/>
  <c r="EX38" i="42"/>
  <c r="FC38" i="42"/>
  <c r="FH38" i="42"/>
  <c r="BV39" i="42"/>
  <c r="CA39" i="42"/>
  <c r="CF39" i="42"/>
  <c r="CK39" i="42"/>
  <c r="CP39" i="42"/>
  <c r="CU39" i="42"/>
  <c r="CZ39" i="42"/>
  <c r="DE39" i="42"/>
  <c r="DJ39" i="42"/>
  <c r="DO39" i="42"/>
  <c r="DT39" i="42"/>
  <c r="DY39" i="42"/>
  <c r="ED39" i="42"/>
  <c r="EI39" i="42"/>
  <c r="EN39" i="42"/>
  <c r="ES39" i="42"/>
  <c r="EX39" i="42"/>
  <c r="FC39" i="42"/>
  <c r="FH39" i="42"/>
  <c r="BV40" i="42"/>
  <c r="CA40" i="42"/>
  <c r="CF40" i="42"/>
  <c r="CK40" i="42"/>
  <c r="CP40" i="42"/>
  <c r="CU40" i="42"/>
  <c r="CZ40" i="42"/>
  <c r="DE40" i="42"/>
  <c r="DJ40" i="42"/>
  <c r="DO40" i="42"/>
  <c r="DT40" i="42"/>
  <c r="DY40" i="42"/>
  <c r="ED40" i="42"/>
  <c r="EI40" i="42"/>
  <c r="EN40" i="42"/>
  <c r="ES40" i="42"/>
  <c r="EX40" i="42"/>
  <c r="FC40" i="42"/>
  <c r="FH40" i="42"/>
  <c r="BV41" i="42"/>
  <c r="CA41" i="42"/>
  <c r="CF41" i="42"/>
  <c r="CK41" i="42"/>
  <c r="CP41" i="42"/>
  <c r="CU41" i="42"/>
  <c r="CZ41" i="42"/>
  <c r="DE41" i="42"/>
  <c r="DJ41" i="42"/>
  <c r="DO41" i="42"/>
  <c r="DT41" i="42"/>
  <c r="DY41" i="42"/>
  <c r="ED41" i="42"/>
  <c r="EI41" i="42"/>
  <c r="EN41" i="42"/>
  <c r="ES41" i="42"/>
  <c r="EX41" i="42"/>
  <c r="FC41" i="42"/>
  <c r="FH41" i="42"/>
  <c r="BV42" i="42"/>
  <c r="CA42" i="42"/>
  <c r="CF42" i="42"/>
  <c r="CK42" i="42"/>
  <c r="CP42" i="42"/>
  <c r="CU42" i="42"/>
  <c r="CZ42" i="42"/>
  <c r="DE42" i="42"/>
  <c r="DJ42" i="42"/>
  <c r="DO42" i="42"/>
  <c r="DT42" i="42"/>
  <c r="DY42" i="42"/>
  <c r="ED42" i="42"/>
  <c r="EI42" i="42"/>
  <c r="EN42" i="42"/>
  <c r="ES42" i="42"/>
  <c r="EX42" i="42"/>
  <c r="FC42" i="42"/>
  <c r="FH42" i="42"/>
  <c r="BV43" i="42"/>
  <c r="CA43" i="42"/>
  <c r="CF43" i="42"/>
  <c r="CK43" i="42"/>
  <c r="CP43" i="42"/>
  <c r="CU43" i="42"/>
  <c r="CZ43" i="42"/>
  <c r="DE43" i="42"/>
  <c r="DJ43" i="42"/>
  <c r="DO43" i="42"/>
  <c r="DT43" i="42"/>
  <c r="DY43" i="42"/>
  <c r="ED43" i="42"/>
  <c r="EI43" i="42"/>
  <c r="EN43" i="42"/>
  <c r="ES43" i="42"/>
  <c r="EX43" i="42"/>
  <c r="FC43" i="42"/>
  <c r="FH43" i="42"/>
  <c r="BV44" i="42"/>
  <c r="CA44" i="42"/>
  <c r="CF44" i="42"/>
  <c r="CK44" i="42"/>
  <c r="CP44" i="42"/>
  <c r="CU44" i="42"/>
  <c r="CZ44" i="42"/>
  <c r="DE44" i="42"/>
  <c r="DJ44" i="42"/>
  <c r="DO44" i="42"/>
  <c r="DT44" i="42"/>
  <c r="DY44" i="42"/>
  <c r="ED44" i="42"/>
  <c r="EI44" i="42"/>
  <c r="EN44" i="42"/>
  <c r="ES44" i="42"/>
  <c r="EX44" i="42"/>
  <c r="FC44" i="42"/>
  <c r="FH44" i="42"/>
  <c r="BV45" i="42"/>
  <c r="CA45" i="42"/>
  <c r="CF45" i="42"/>
  <c r="CK45" i="42"/>
  <c r="CP45" i="42"/>
  <c r="CU45" i="42"/>
  <c r="CZ45" i="42"/>
  <c r="DE45" i="42"/>
  <c r="DJ45" i="42"/>
  <c r="DO45" i="42"/>
  <c r="DT45" i="42"/>
  <c r="DY45" i="42"/>
  <c r="ED45" i="42"/>
  <c r="EI45" i="42"/>
  <c r="EN45" i="42"/>
  <c r="ES45" i="42"/>
  <c r="EX45" i="42"/>
  <c r="FC45" i="42"/>
  <c r="FH45" i="42"/>
  <c r="BV46" i="42"/>
  <c r="CA46" i="42"/>
  <c r="CF46" i="42"/>
  <c r="CK46" i="42"/>
  <c r="CP46" i="42"/>
  <c r="CU46" i="42"/>
  <c r="CZ46" i="42"/>
  <c r="DE46" i="42"/>
  <c r="DJ46" i="42"/>
  <c r="DO46" i="42"/>
  <c r="DT46" i="42"/>
  <c r="DY46" i="42"/>
  <c r="ED46" i="42"/>
  <c r="EI46" i="42"/>
  <c r="EN46" i="42"/>
  <c r="ES46" i="42"/>
  <c r="EX46" i="42"/>
  <c r="FC46" i="42"/>
  <c r="FH46" i="42"/>
  <c r="BV47" i="42"/>
  <c r="CA47" i="42"/>
  <c r="CF47" i="42"/>
  <c r="CK47" i="42"/>
  <c r="CP47" i="42"/>
  <c r="CU47" i="42"/>
  <c r="CZ47" i="42"/>
  <c r="DE47" i="42"/>
  <c r="DJ47" i="42"/>
  <c r="DO47" i="42"/>
  <c r="DT47" i="42"/>
  <c r="DY47" i="42"/>
  <c r="ED47" i="42"/>
  <c r="EI47" i="42"/>
  <c r="EN47" i="42"/>
  <c r="ES47" i="42"/>
  <c r="EX47" i="42"/>
  <c r="FC47" i="42"/>
  <c r="FH47" i="42"/>
  <c r="BV48" i="42"/>
  <c r="CA48" i="42"/>
  <c r="CF48" i="42"/>
  <c r="CK48" i="42"/>
  <c r="CP48" i="42"/>
  <c r="CU48" i="42"/>
  <c r="CZ48" i="42"/>
  <c r="DE48" i="42"/>
  <c r="DJ48" i="42"/>
  <c r="DO48" i="42"/>
  <c r="DT48" i="42"/>
  <c r="DY48" i="42"/>
  <c r="ED48" i="42"/>
  <c r="EI48" i="42"/>
  <c r="EN48" i="42"/>
  <c r="ES48" i="42"/>
  <c r="EX48" i="42"/>
  <c r="FC48" i="42"/>
  <c r="FH48" i="42"/>
  <c r="BV49" i="42"/>
  <c r="CA49" i="42"/>
  <c r="CF49" i="42"/>
  <c r="CK49" i="42"/>
  <c r="CP49" i="42"/>
  <c r="CU49" i="42"/>
  <c r="CZ49" i="42"/>
  <c r="DE49" i="42"/>
  <c r="DJ49" i="42"/>
  <c r="DO49" i="42"/>
  <c r="DT49" i="42"/>
  <c r="DY49" i="42"/>
  <c r="ED49" i="42"/>
  <c r="EI49" i="42"/>
  <c r="EN49" i="42"/>
  <c r="ES49" i="42"/>
  <c r="EX49" i="42"/>
  <c r="FC49" i="42"/>
  <c r="FH49" i="42"/>
  <c r="BV50" i="42"/>
  <c r="CA50" i="42"/>
  <c r="CF50" i="42"/>
  <c r="CK50" i="42"/>
  <c r="CP50" i="42"/>
  <c r="CU50" i="42"/>
  <c r="CZ50" i="42"/>
  <c r="DE50" i="42"/>
  <c r="DJ50" i="42"/>
  <c r="DO50" i="42"/>
  <c r="DT50" i="42"/>
  <c r="DY50" i="42"/>
  <c r="ED50" i="42"/>
  <c r="EI50" i="42"/>
  <c r="EN50" i="42"/>
  <c r="ES50" i="42"/>
  <c r="EX50" i="42"/>
  <c r="FC50" i="42"/>
  <c r="FH50" i="42"/>
  <c r="BV51" i="42"/>
  <c r="CA51" i="42"/>
  <c r="CF51" i="42"/>
  <c r="CK51" i="42"/>
  <c r="CP51" i="42"/>
  <c r="CU51" i="42"/>
  <c r="CZ51" i="42"/>
  <c r="DE51" i="42"/>
  <c r="DJ51" i="42"/>
  <c r="DO51" i="42"/>
  <c r="DT51" i="42"/>
  <c r="DY51" i="42"/>
  <c r="ED51" i="42"/>
  <c r="EI51" i="42"/>
  <c r="EN51" i="42"/>
  <c r="ES51" i="42"/>
  <c r="EX51" i="42"/>
  <c r="FC51" i="42"/>
  <c r="FH51" i="42"/>
  <c r="BV52" i="42"/>
  <c r="CA52" i="42"/>
  <c r="CF52" i="42"/>
  <c r="CK52" i="42"/>
  <c r="CP52" i="42"/>
  <c r="CU52" i="42"/>
  <c r="CZ52" i="42"/>
  <c r="DE52" i="42"/>
  <c r="DJ52" i="42"/>
  <c r="DO52" i="42"/>
  <c r="DT52" i="42"/>
  <c r="DY52" i="42"/>
  <c r="ED52" i="42"/>
  <c r="EI52" i="42"/>
  <c r="EN52" i="42"/>
  <c r="ES52" i="42"/>
  <c r="EX52" i="42"/>
  <c r="FC52" i="42"/>
  <c r="FH52" i="42"/>
  <c r="BV53" i="42"/>
  <c r="CA53" i="42"/>
  <c r="CF53" i="42"/>
  <c r="CK53" i="42"/>
  <c r="CP53" i="42"/>
  <c r="CU53" i="42"/>
  <c r="CZ53" i="42"/>
  <c r="DE53" i="42"/>
  <c r="DJ53" i="42"/>
  <c r="DO53" i="42"/>
  <c r="DT53" i="42"/>
  <c r="DY53" i="42"/>
  <c r="ED53" i="42"/>
  <c r="EI53" i="42"/>
  <c r="EN53" i="42"/>
  <c r="ES53" i="42"/>
  <c r="EX53" i="42"/>
  <c r="FC53" i="42"/>
  <c r="FH53" i="42"/>
  <c r="BV54" i="42"/>
  <c r="CA54" i="42"/>
  <c r="CF54" i="42"/>
  <c r="CK54" i="42"/>
  <c r="CP54" i="42"/>
  <c r="CU54" i="42"/>
  <c r="CZ54" i="42"/>
  <c r="DE54" i="42"/>
  <c r="DJ54" i="42"/>
  <c r="DO54" i="42"/>
  <c r="DT54" i="42"/>
  <c r="DY54" i="42"/>
  <c r="ED54" i="42"/>
  <c r="EI54" i="42"/>
  <c r="EN54" i="42"/>
  <c r="ES54" i="42"/>
  <c r="EX54" i="42"/>
  <c r="FC54" i="42"/>
  <c r="FH54" i="42"/>
  <c r="BV55" i="42"/>
  <c r="CA55" i="42"/>
  <c r="CF55" i="42"/>
  <c r="CK55" i="42"/>
  <c r="CP55" i="42"/>
  <c r="CU55" i="42"/>
  <c r="CZ55" i="42"/>
  <c r="DE55" i="42"/>
  <c r="DJ55" i="42"/>
  <c r="DO55" i="42"/>
  <c r="DT55" i="42"/>
  <c r="DY55" i="42"/>
  <c r="ED55" i="42"/>
  <c r="EI55" i="42"/>
  <c r="EN55" i="42"/>
  <c r="ES55" i="42"/>
  <c r="EX55" i="42"/>
  <c r="FC55" i="42"/>
  <c r="FH55" i="42"/>
  <c r="BV56" i="42"/>
  <c r="CA56" i="42"/>
  <c r="CF56" i="42"/>
  <c r="CK56" i="42"/>
  <c r="CP56" i="42"/>
  <c r="CU56" i="42"/>
  <c r="CZ56" i="42"/>
  <c r="DE56" i="42"/>
  <c r="DJ56" i="42"/>
  <c r="DO56" i="42"/>
  <c r="DT56" i="42"/>
  <c r="DY56" i="42"/>
  <c r="ED56" i="42"/>
  <c r="EI56" i="42"/>
  <c r="EN56" i="42"/>
  <c r="ES56" i="42"/>
  <c r="EX56" i="42"/>
  <c r="FC56" i="42"/>
  <c r="FH56" i="42"/>
  <c r="BV57" i="42"/>
  <c r="CA57" i="42"/>
  <c r="CF57" i="42"/>
  <c r="CK57" i="42"/>
  <c r="CP57" i="42"/>
  <c r="CU57" i="42"/>
  <c r="CZ57" i="42"/>
  <c r="DE57" i="42"/>
  <c r="DJ57" i="42"/>
  <c r="DO57" i="42"/>
  <c r="DT57" i="42"/>
  <c r="DY57" i="42"/>
  <c r="ED57" i="42"/>
  <c r="EI57" i="42"/>
  <c r="EN57" i="42"/>
  <c r="ES57" i="42"/>
  <c r="EX57" i="42"/>
  <c r="FC57" i="42"/>
  <c r="FH57" i="42"/>
  <c r="BV58" i="42"/>
  <c r="CA58" i="42"/>
  <c r="CF58" i="42"/>
  <c r="CK58" i="42"/>
  <c r="CP58" i="42"/>
  <c r="CU58" i="42"/>
  <c r="CZ58" i="42"/>
  <c r="DE58" i="42"/>
  <c r="DJ58" i="42"/>
  <c r="DO58" i="42"/>
  <c r="DT58" i="42"/>
  <c r="DY58" i="42"/>
  <c r="ED58" i="42"/>
  <c r="EI58" i="42"/>
  <c r="EN58" i="42"/>
  <c r="ES58" i="42"/>
  <c r="EX58" i="42"/>
  <c r="FC58" i="42"/>
  <c r="FH58" i="42"/>
  <c r="BV59" i="42"/>
  <c r="CA59" i="42"/>
  <c r="CF59" i="42"/>
  <c r="CK59" i="42"/>
  <c r="CP59" i="42"/>
  <c r="CU59" i="42"/>
  <c r="CZ59" i="42"/>
  <c r="DE59" i="42"/>
  <c r="DJ59" i="42"/>
  <c r="DO59" i="42"/>
  <c r="DT59" i="42"/>
  <c r="DY59" i="42"/>
  <c r="ED59" i="42"/>
  <c r="EI59" i="42"/>
  <c r="EN59" i="42"/>
  <c r="ES59" i="42"/>
  <c r="EX59" i="42"/>
  <c r="FC59" i="42"/>
  <c r="FH59" i="42"/>
  <c r="BV60" i="42"/>
  <c r="CA60" i="42"/>
  <c r="CF60" i="42"/>
  <c r="CK60" i="42"/>
  <c r="CP60" i="42"/>
  <c r="CU60" i="42"/>
  <c r="CZ60" i="42"/>
  <c r="DE60" i="42"/>
  <c r="DJ60" i="42"/>
  <c r="DO60" i="42"/>
  <c r="DT60" i="42"/>
  <c r="DY60" i="42"/>
  <c r="ED60" i="42"/>
  <c r="EI60" i="42"/>
  <c r="EN60" i="42"/>
  <c r="ES60" i="42"/>
  <c r="EX60" i="42"/>
  <c r="FC60" i="42"/>
  <c r="FH60" i="42"/>
  <c r="BV61" i="42"/>
  <c r="CA61" i="42"/>
  <c r="CF61" i="42"/>
  <c r="CK61" i="42"/>
  <c r="CP61" i="42"/>
  <c r="CU61" i="42"/>
  <c r="CZ61" i="42"/>
  <c r="DE61" i="42"/>
  <c r="DJ61" i="42"/>
  <c r="DO61" i="42"/>
  <c r="DT61" i="42"/>
  <c r="DY61" i="42"/>
  <c r="ED61" i="42"/>
  <c r="EI61" i="42"/>
  <c r="EN61" i="42"/>
  <c r="ES61" i="42"/>
  <c r="EX61" i="42"/>
  <c r="FC61" i="42"/>
  <c r="FH61" i="42"/>
  <c r="BV62" i="42"/>
  <c r="CA62" i="42"/>
  <c r="CF62" i="42"/>
  <c r="CK62" i="42"/>
  <c r="CP62" i="42"/>
  <c r="CU62" i="42"/>
  <c r="CZ62" i="42"/>
  <c r="DE62" i="42"/>
  <c r="DJ62" i="42"/>
  <c r="DO62" i="42"/>
  <c r="DT62" i="42"/>
  <c r="DY62" i="42"/>
  <c r="ED62" i="42"/>
  <c r="EI62" i="42"/>
  <c r="EN62" i="42"/>
  <c r="ES62" i="42"/>
  <c r="EX62" i="42"/>
  <c r="FC62" i="42"/>
  <c r="FH62" i="42"/>
  <c r="BV63" i="42"/>
  <c r="CA63" i="42"/>
  <c r="CF63" i="42"/>
  <c r="CK63" i="42"/>
  <c r="CP63" i="42"/>
  <c r="CU63" i="42"/>
  <c r="CZ63" i="42"/>
  <c r="DE63" i="42"/>
  <c r="DJ63" i="42"/>
  <c r="DO63" i="42"/>
  <c r="DT63" i="42"/>
  <c r="DY63" i="42"/>
  <c r="ED63" i="42"/>
  <c r="EI63" i="42"/>
  <c r="EN63" i="42"/>
  <c r="ES63" i="42"/>
  <c r="EX63" i="42"/>
  <c r="FC63" i="42"/>
  <c r="FH63" i="42"/>
  <c r="BV64" i="42"/>
  <c r="CA64" i="42"/>
  <c r="CF64" i="42"/>
  <c r="CK64" i="42"/>
  <c r="CP64" i="42"/>
  <c r="CU64" i="42"/>
  <c r="CZ64" i="42"/>
  <c r="DE64" i="42"/>
  <c r="DJ64" i="42"/>
  <c r="DO64" i="42"/>
  <c r="DT64" i="42"/>
  <c r="DY64" i="42"/>
  <c r="ED64" i="42"/>
  <c r="EI64" i="42"/>
  <c r="EN64" i="42"/>
  <c r="ES64" i="42"/>
  <c r="EX64" i="42"/>
  <c r="FC64" i="42"/>
  <c r="FH64" i="42"/>
  <c r="BV65" i="42"/>
  <c r="CA65" i="42"/>
  <c r="CF65" i="42"/>
  <c r="CK65" i="42"/>
  <c r="CP65" i="42"/>
  <c r="CU65" i="42"/>
  <c r="CZ65" i="42"/>
  <c r="DE65" i="42"/>
  <c r="DJ65" i="42"/>
  <c r="DO65" i="42"/>
  <c r="DT65" i="42"/>
  <c r="DY65" i="42"/>
  <c r="ED65" i="42"/>
  <c r="EI65" i="42"/>
  <c r="EN65" i="42"/>
  <c r="ES65" i="42"/>
  <c r="EX65" i="42"/>
  <c r="FC65" i="42"/>
  <c r="FH65" i="42"/>
  <c r="BV66" i="42"/>
  <c r="CA66" i="42"/>
  <c r="CF66" i="42"/>
  <c r="CK66" i="42"/>
  <c r="CP66" i="42"/>
  <c r="CU66" i="42"/>
  <c r="CZ66" i="42"/>
  <c r="DE66" i="42"/>
  <c r="DJ66" i="42"/>
  <c r="DO66" i="42"/>
  <c r="DT66" i="42"/>
  <c r="DY66" i="42"/>
  <c r="ED66" i="42"/>
  <c r="EI66" i="42"/>
  <c r="EN66" i="42"/>
  <c r="ES66" i="42"/>
  <c r="EX66" i="42"/>
  <c r="FC66" i="42"/>
  <c r="FH66" i="42"/>
  <c r="BV67" i="42"/>
  <c r="CA67" i="42"/>
  <c r="CF67" i="42"/>
  <c r="CK67" i="42"/>
  <c r="CP67" i="42"/>
  <c r="CU67" i="42"/>
  <c r="CZ67" i="42"/>
  <c r="DE67" i="42"/>
  <c r="DJ67" i="42"/>
  <c r="DO67" i="42"/>
  <c r="DT67" i="42"/>
  <c r="DY67" i="42"/>
  <c r="ED67" i="42"/>
  <c r="EI67" i="42"/>
  <c r="EN67" i="42"/>
  <c r="ES67" i="42"/>
  <c r="EX67" i="42"/>
  <c r="FC67" i="42"/>
  <c r="FH67" i="42"/>
  <c r="BV68" i="42"/>
  <c r="CA68" i="42"/>
  <c r="CF68" i="42"/>
  <c r="CK68" i="42"/>
  <c r="CP68" i="42"/>
  <c r="CU68" i="42"/>
  <c r="CZ68" i="42"/>
  <c r="DE68" i="42"/>
  <c r="DJ68" i="42"/>
  <c r="DO68" i="42"/>
  <c r="DT68" i="42"/>
  <c r="DY68" i="42"/>
  <c r="ED68" i="42"/>
  <c r="EI68" i="42"/>
  <c r="EN68" i="42"/>
  <c r="ES68" i="42"/>
  <c r="EX68" i="42"/>
  <c r="FC68" i="42"/>
  <c r="FH68" i="42"/>
  <c r="BV69" i="42"/>
  <c r="CA69" i="42"/>
  <c r="CF69" i="42"/>
  <c r="CK69" i="42"/>
  <c r="CP69" i="42"/>
  <c r="CU69" i="42"/>
  <c r="CZ69" i="42"/>
  <c r="DE69" i="42"/>
  <c r="DJ69" i="42"/>
  <c r="DO69" i="42"/>
  <c r="DT69" i="42"/>
  <c r="DY69" i="42"/>
  <c r="ED69" i="42"/>
  <c r="EI69" i="42"/>
  <c r="EN69" i="42"/>
  <c r="ES69" i="42"/>
  <c r="EX69" i="42"/>
  <c r="FC69" i="42"/>
  <c r="FH69" i="42"/>
  <c r="BV70" i="42"/>
  <c r="CA70" i="42"/>
  <c r="CF70" i="42"/>
  <c r="CK70" i="42"/>
  <c r="CP70" i="42"/>
  <c r="CU70" i="42"/>
  <c r="CZ70" i="42"/>
  <c r="DE70" i="42"/>
  <c r="DJ70" i="42"/>
  <c r="DO70" i="42"/>
  <c r="DT70" i="42"/>
  <c r="DY70" i="42"/>
  <c r="ED70" i="42"/>
  <c r="EI70" i="42"/>
  <c r="EN70" i="42"/>
  <c r="ES70" i="42"/>
  <c r="EX70" i="42"/>
  <c r="FC70" i="42"/>
  <c r="FH70" i="42"/>
  <c r="BV71" i="42"/>
  <c r="CA71" i="42"/>
  <c r="CF71" i="42"/>
  <c r="CK71" i="42"/>
  <c r="CP71" i="42"/>
  <c r="CU71" i="42"/>
  <c r="CZ71" i="42"/>
  <c r="DE71" i="42"/>
  <c r="DJ71" i="42"/>
  <c r="DO71" i="42"/>
  <c r="DT71" i="42"/>
  <c r="DY71" i="42"/>
  <c r="ED71" i="42"/>
  <c r="EI71" i="42"/>
  <c r="EN71" i="42"/>
  <c r="ES71" i="42"/>
  <c r="EX71" i="42"/>
  <c r="FC71" i="42"/>
  <c r="FH71" i="42"/>
  <c r="L23" i="48"/>
  <c r="N54" i="49"/>
  <c r="S54" i="49" s="1"/>
  <c r="X54" i="49" s="1"/>
  <c r="AC54" i="49" s="1"/>
  <c r="AH54" i="49" s="1"/>
  <c r="AM54" i="49" s="1"/>
  <c r="AR54" i="49" s="1"/>
  <c r="AW54" i="49" s="1"/>
  <c r="BB54" i="49" s="1"/>
  <c r="BG54" i="49" s="1"/>
  <c r="BL54" i="49" s="1"/>
  <c r="BQ54" i="49" l="1"/>
  <c r="BL53" i="49"/>
  <c r="BL55" i="49" s="1"/>
  <c r="BM55" i="49" s="1"/>
  <c r="BL89" i="49"/>
  <c r="BL20" i="49"/>
  <c r="BL21" i="49" s="1"/>
  <c r="BB80" i="49"/>
  <c r="AW81" i="49"/>
  <c r="BQ80" i="49"/>
  <c r="BL79" i="49"/>
  <c r="BL81" i="49" s="1"/>
  <c r="BM81" i="49" s="1"/>
  <c r="BM26" i="49"/>
  <c r="BM27" i="49" s="1"/>
  <c r="CA74" i="49"/>
  <c r="BV72" i="49"/>
  <c r="BV75" i="49" s="1"/>
  <c r="BW75" i="49" s="1"/>
  <c r="AJ78" i="41"/>
  <c r="T81" i="41"/>
  <c r="U81" i="41" s="1"/>
  <c r="V81" i="41" s="1"/>
  <c r="Q81" i="41"/>
  <c r="R81" i="41" s="1"/>
  <c r="BV47" i="49"/>
  <c r="BV48" i="49" s="1"/>
  <c r="BV49" i="49" s="1"/>
  <c r="BW49" i="49" s="1"/>
  <c r="CA46" i="49"/>
  <c r="BW17" i="49"/>
  <c r="BW18" i="49" s="1"/>
  <c r="BP23" i="48"/>
  <c r="BS23" i="48"/>
  <c r="BT23" i="48" s="1"/>
  <c r="BL24" i="48"/>
  <c r="BL25" i="48" s="1"/>
  <c r="Q33" i="50" s="1"/>
  <c r="EX72" i="42"/>
  <c r="CP72" i="42"/>
  <c r="EN72" i="42"/>
  <c r="CF72" i="42"/>
  <c r="R34" i="50" s="1"/>
  <c r="DY72" i="42"/>
  <c r="FH72" i="42"/>
  <c r="CZ72" i="42"/>
  <c r="EI72" i="42"/>
  <c r="CA72" i="42"/>
  <c r="R33" i="50" s="1"/>
  <c r="DJ72" i="42"/>
  <c r="ES72" i="42"/>
  <c r="CK72" i="42"/>
  <c r="DT72" i="42"/>
  <c r="FC72" i="42"/>
  <c r="CU72" i="42"/>
  <c r="ED72" i="42"/>
  <c r="BV72" i="42"/>
  <c r="DE72" i="42"/>
  <c r="DO72" i="42"/>
  <c r="V78" i="41"/>
  <c r="M78" i="41"/>
  <c r="N33" i="42"/>
  <c r="N26" i="42"/>
  <c r="N35" i="42"/>
  <c r="N34" i="42"/>
  <c r="N32" i="42"/>
  <c r="N31" i="42"/>
  <c r="N29" i="42"/>
  <c r="N28" i="42"/>
  <c r="N27" i="42"/>
  <c r="N24" i="42"/>
  <c r="N22" i="42"/>
  <c r="N23" i="42"/>
  <c r="Q39" i="55"/>
  <c r="O40" i="55"/>
  <c r="P40" i="55"/>
  <c r="Q40" i="55"/>
  <c r="O41" i="55"/>
  <c r="P41" i="55"/>
  <c r="Q41" i="55"/>
  <c r="O42" i="55"/>
  <c r="P42" i="55"/>
  <c r="Q42" i="55"/>
  <c r="O43" i="55"/>
  <c r="P43" i="55"/>
  <c r="Q43" i="55"/>
  <c r="O44" i="55"/>
  <c r="P44" i="55"/>
  <c r="Q44" i="55"/>
  <c r="O45" i="55"/>
  <c r="P45" i="55"/>
  <c r="Q45" i="55"/>
  <c r="O46" i="55"/>
  <c r="P46" i="55"/>
  <c r="Q46" i="55"/>
  <c r="O47" i="55"/>
  <c r="P47" i="55"/>
  <c r="Q47" i="55"/>
  <c r="O48" i="55"/>
  <c r="P48" i="55"/>
  <c r="Q48" i="55"/>
  <c r="O49" i="55"/>
  <c r="P49" i="55"/>
  <c r="Q49" i="55"/>
  <c r="O50" i="55"/>
  <c r="P50" i="55"/>
  <c r="Q50" i="55"/>
  <c r="O51" i="55"/>
  <c r="P51" i="55"/>
  <c r="Q51" i="55"/>
  <c r="O52" i="55"/>
  <c r="P52" i="55"/>
  <c r="Q52" i="55"/>
  <c r="O53" i="55"/>
  <c r="P53" i="55"/>
  <c r="Q53" i="55"/>
  <c r="O54" i="55"/>
  <c r="P54" i="55"/>
  <c r="Q54" i="55"/>
  <c r="O55" i="55"/>
  <c r="P55" i="55"/>
  <c r="Q55" i="55"/>
  <c r="O56" i="55"/>
  <c r="P56" i="55"/>
  <c r="Q56" i="55"/>
  <c r="O57" i="55"/>
  <c r="P57" i="55"/>
  <c r="Q57" i="55"/>
  <c r="O58" i="55"/>
  <c r="P58" i="55"/>
  <c r="Q58" i="55"/>
  <c r="O59" i="55"/>
  <c r="P59" i="55"/>
  <c r="Q59" i="55"/>
  <c r="O60" i="55"/>
  <c r="P60" i="55"/>
  <c r="Q60" i="55"/>
  <c r="O61" i="55"/>
  <c r="P61" i="55"/>
  <c r="Q61" i="55"/>
  <c r="O62" i="55"/>
  <c r="P62" i="55"/>
  <c r="Q62" i="55"/>
  <c r="O63" i="55"/>
  <c r="P63" i="55"/>
  <c r="Q63" i="55"/>
  <c r="O64" i="55"/>
  <c r="P64" i="55"/>
  <c r="Q64" i="55"/>
  <c r="O65" i="55"/>
  <c r="P65" i="55"/>
  <c r="Q65" i="55"/>
  <c r="O66" i="55"/>
  <c r="P66" i="55"/>
  <c r="Q66" i="55"/>
  <c r="O67" i="55"/>
  <c r="P67" i="55"/>
  <c r="Q67" i="55"/>
  <c r="O68" i="55"/>
  <c r="P68" i="55"/>
  <c r="Q68" i="55"/>
  <c r="O69" i="55"/>
  <c r="P69" i="55"/>
  <c r="Q69" i="55"/>
  <c r="Q70" i="55"/>
  <c r="Q71" i="55"/>
  <c r="Q72" i="55"/>
  <c r="O73" i="55"/>
  <c r="P73" i="55"/>
  <c r="Q73" i="55"/>
  <c r="O74" i="55"/>
  <c r="P74" i="55"/>
  <c r="Q74" i="55"/>
  <c r="O75" i="55"/>
  <c r="P75" i="55"/>
  <c r="Q75" i="55"/>
  <c r="O76" i="55"/>
  <c r="P76" i="55"/>
  <c r="Q76" i="55"/>
  <c r="O77" i="55"/>
  <c r="P77" i="55"/>
  <c r="Q77" i="55"/>
  <c r="O78" i="55"/>
  <c r="P78" i="55"/>
  <c r="Q78" i="55"/>
  <c r="O79" i="55"/>
  <c r="P79" i="55"/>
  <c r="Q79" i="55"/>
  <c r="O80" i="55"/>
  <c r="P80" i="55"/>
  <c r="Q80" i="55"/>
  <c r="O81" i="55"/>
  <c r="P81" i="55"/>
  <c r="Q81" i="55"/>
  <c r="O82" i="55"/>
  <c r="P82" i="55"/>
  <c r="Q82" i="55"/>
  <c r="O83" i="55"/>
  <c r="P83" i="55"/>
  <c r="Q83" i="55"/>
  <c r="O84" i="55"/>
  <c r="P84" i="55"/>
  <c r="Q84" i="55"/>
  <c r="O85" i="55"/>
  <c r="P85" i="55"/>
  <c r="Q85" i="55"/>
  <c r="O86" i="55"/>
  <c r="P86" i="55"/>
  <c r="Q86" i="55"/>
  <c r="O87" i="55"/>
  <c r="P87" i="55"/>
  <c r="Q87" i="55"/>
  <c r="O88" i="55"/>
  <c r="P88" i="55"/>
  <c r="Q88" i="55"/>
  <c r="O89" i="55"/>
  <c r="P89" i="55"/>
  <c r="Q89" i="55"/>
  <c r="O90" i="55"/>
  <c r="P90" i="55"/>
  <c r="Q90" i="55"/>
  <c r="O91" i="55"/>
  <c r="P91" i="55"/>
  <c r="Q91" i="55"/>
  <c r="O92" i="55"/>
  <c r="P92" i="55"/>
  <c r="Q92" i="55"/>
  <c r="O93" i="55"/>
  <c r="P93" i="55"/>
  <c r="Q93" i="55"/>
  <c r="O94" i="55"/>
  <c r="P94" i="55"/>
  <c r="Q94" i="55"/>
  <c r="O95" i="55"/>
  <c r="P95" i="55"/>
  <c r="Q95" i="55"/>
  <c r="O96" i="55"/>
  <c r="P96" i="55"/>
  <c r="Q96" i="55"/>
  <c r="O97" i="55"/>
  <c r="P97" i="55"/>
  <c r="Q97" i="55"/>
  <c r="O98" i="55"/>
  <c r="P98" i="55"/>
  <c r="Q98" i="55"/>
  <c r="O99" i="55"/>
  <c r="P99" i="55"/>
  <c r="Q99" i="55"/>
  <c r="O100" i="55"/>
  <c r="P100" i="55"/>
  <c r="Q100" i="55"/>
  <c r="O101" i="55"/>
  <c r="P101" i="55"/>
  <c r="Q101" i="55"/>
  <c r="O102" i="55"/>
  <c r="P102" i="55"/>
  <c r="Q102" i="55"/>
  <c r="Q103" i="55"/>
  <c r="Q104" i="55"/>
  <c r="Q105" i="55"/>
  <c r="O106" i="55"/>
  <c r="P106" i="55"/>
  <c r="Q106" i="55"/>
  <c r="O107" i="55"/>
  <c r="P107" i="55"/>
  <c r="Q107" i="55"/>
  <c r="O108" i="55"/>
  <c r="P108" i="55"/>
  <c r="Q108" i="55"/>
  <c r="O109" i="55"/>
  <c r="P109" i="55"/>
  <c r="Q109" i="55"/>
  <c r="O110" i="55"/>
  <c r="P110" i="55"/>
  <c r="Q110" i="55"/>
  <c r="O111" i="55"/>
  <c r="P111" i="55"/>
  <c r="Q111" i="55"/>
  <c r="O112" i="55"/>
  <c r="P112" i="55"/>
  <c r="Q112" i="55"/>
  <c r="O113" i="55"/>
  <c r="P113" i="55"/>
  <c r="Q113" i="55"/>
  <c r="O114" i="55"/>
  <c r="P114" i="55"/>
  <c r="Q114" i="55"/>
  <c r="O115" i="55"/>
  <c r="P115" i="55"/>
  <c r="Q115" i="55"/>
  <c r="O116" i="55"/>
  <c r="P116" i="55"/>
  <c r="Q116" i="55"/>
  <c r="O117" i="55"/>
  <c r="P117" i="55"/>
  <c r="Q117" i="55"/>
  <c r="O118" i="55"/>
  <c r="P118" i="55"/>
  <c r="Q118" i="55"/>
  <c r="O119" i="55"/>
  <c r="P119" i="55"/>
  <c r="Q119" i="55"/>
  <c r="O120" i="55"/>
  <c r="P120" i="55"/>
  <c r="Q120" i="55"/>
  <c r="O121" i="55"/>
  <c r="P121" i="55"/>
  <c r="Q121" i="55"/>
  <c r="O122" i="55"/>
  <c r="P122" i="55"/>
  <c r="Q122" i="55"/>
  <c r="O123" i="55"/>
  <c r="P123" i="55"/>
  <c r="Q123" i="55"/>
  <c r="O124" i="55"/>
  <c r="P124" i="55"/>
  <c r="Q124" i="55"/>
  <c r="O125" i="55"/>
  <c r="P125" i="55"/>
  <c r="Q125" i="55"/>
  <c r="O126" i="55"/>
  <c r="P126" i="55"/>
  <c r="Q126" i="55"/>
  <c r="O127" i="55"/>
  <c r="P127" i="55"/>
  <c r="Q127" i="55"/>
  <c r="O128" i="55"/>
  <c r="P128" i="55"/>
  <c r="Q128" i="55"/>
  <c r="O129" i="55"/>
  <c r="P129" i="55"/>
  <c r="Q129" i="55"/>
  <c r="O130" i="55"/>
  <c r="P130" i="55"/>
  <c r="Q130" i="55"/>
  <c r="O131" i="55"/>
  <c r="P131" i="55"/>
  <c r="Q131" i="55"/>
  <c r="O132" i="55"/>
  <c r="P132" i="55"/>
  <c r="Q132" i="55"/>
  <c r="O133" i="55"/>
  <c r="P133" i="55"/>
  <c r="Q133" i="55"/>
  <c r="O134" i="55"/>
  <c r="P134" i="55"/>
  <c r="Q134" i="55"/>
  <c r="O135" i="55"/>
  <c r="P135" i="55"/>
  <c r="Q135" i="55"/>
  <c r="Q136" i="55"/>
  <c r="Q137" i="55"/>
  <c r="Q138" i="55"/>
  <c r="O139" i="55"/>
  <c r="P139" i="55"/>
  <c r="Q139" i="55"/>
  <c r="O140" i="55"/>
  <c r="P140" i="55"/>
  <c r="Q140" i="55"/>
  <c r="O141" i="55"/>
  <c r="P141" i="55"/>
  <c r="Q141" i="55"/>
  <c r="O142" i="55"/>
  <c r="P142" i="55"/>
  <c r="Q142" i="55"/>
  <c r="O143" i="55"/>
  <c r="P143" i="55"/>
  <c r="Q143" i="55"/>
  <c r="O144" i="55"/>
  <c r="P144" i="55"/>
  <c r="Q144" i="55"/>
  <c r="O145" i="55"/>
  <c r="P145" i="55"/>
  <c r="Q145" i="55"/>
  <c r="O146" i="55"/>
  <c r="P146" i="55"/>
  <c r="Q146" i="55"/>
  <c r="O147" i="55"/>
  <c r="P147" i="55"/>
  <c r="Q147" i="55"/>
  <c r="O148" i="55"/>
  <c r="P148" i="55"/>
  <c r="Q148" i="55"/>
  <c r="O149" i="55"/>
  <c r="P149" i="55"/>
  <c r="Q149" i="55"/>
  <c r="O150" i="55"/>
  <c r="P150" i="55"/>
  <c r="Q150" i="55"/>
  <c r="O151" i="55"/>
  <c r="P151" i="55"/>
  <c r="Q151" i="55"/>
  <c r="O152" i="55"/>
  <c r="P152" i="55"/>
  <c r="Q152" i="55"/>
  <c r="O153" i="55"/>
  <c r="P153" i="55"/>
  <c r="Q153" i="55"/>
  <c r="O154" i="55"/>
  <c r="P154" i="55"/>
  <c r="Q154" i="55"/>
  <c r="O155" i="55"/>
  <c r="P155" i="55"/>
  <c r="Q155" i="55"/>
  <c r="O156" i="55"/>
  <c r="P156" i="55"/>
  <c r="Q156" i="55"/>
  <c r="O157" i="55"/>
  <c r="P157" i="55"/>
  <c r="Q157" i="55"/>
  <c r="O158" i="55"/>
  <c r="P158" i="55"/>
  <c r="Q158" i="55"/>
  <c r="O159" i="55"/>
  <c r="P159" i="55"/>
  <c r="Q159" i="55"/>
  <c r="O160" i="55"/>
  <c r="P160" i="55"/>
  <c r="Q160" i="55"/>
  <c r="O161" i="55"/>
  <c r="P161" i="55"/>
  <c r="Q161" i="55"/>
  <c r="O162" i="55"/>
  <c r="P162" i="55"/>
  <c r="Q162" i="55"/>
  <c r="O163" i="55"/>
  <c r="P163" i="55"/>
  <c r="Q163" i="55"/>
  <c r="O164" i="55"/>
  <c r="P164" i="55"/>
  <c r="Q164" i="55"/>
  <c r="O165" i="55"/>
  <c r="P165" i="55"/>
  <c r="Q165" i="55"/>
  <c r="O166" i="55"/>
  <c r="P166" i="55"/>
  <c r="Q166" i="55"/>
  <c r="O167" i="55"/>
  <c r="P167" i="55"/>
  <c r="Q167" i="55"/>
  <c r="O168" i="55"/>
  <c r="P168" i="55"/>
  <c r="Q168" i="55"/>
  <c r="Q169" i="55"/>
  <c r="Q170" i="55"/>
  <c r="Q171" i="55"/>
  <c r="O172" i="55"/>
  <c r="P172" i="55"/>
  <c r="Q172" i="55"/>
  <c r="O173" i="55"/>
  <c r="P173" i="55"/>
  <c r="Q173" i="55"/>
  <c r="O174" i="55"/>
  <c r="P174" i="55"/>
  <c r="Q174" i="55"/>
  <c r="O175" i="55"/>
  <c r="P175" i="55"/>
  <c r="Q175" i="55"/>
  <c r="O176" i="55"/>
  <c r="P176" i="55"/>
  <c r="Q176" i="55"/>
  <c r="O177" i="55"/>
  <c r="P177" i="55"/>
  <c r="Q177" i="55"/>
  <c r="O178" i="55"/>
  <c r="P178" i="55"/>
  <c r="Q178" i="55"/>
  <c r="O179" i="55"/>
  <c r="P179" i="55"/>
  <c r="Q179" i="55"/>
  <c r="O180" i="55"/>
  <c r="P180" i="55"/>
  <c r="Q180" i="55"/>
  <c r="O181" i="55"/>
  <c r="P181" i="55"/>
  <c r="Q181" i="55"/>
  <c r="O182" i="55"/>
  <c r="P182" i="55"/>
  <c r="Q182" i="55"/>
  <c r="O183" i="55"/>
  <c r="P183" i="55"/>
  <c r="Q183" i="55"/>
  <c r="O184" i="55"/>
  <c r="P184" i="55"/>
  <c r="Q184" i="55"/>
  <c r="O185" i="55"/>
  <c r="P185" i="55"/>
  <c r="Q185" i="55"/>
  <c r="O186" i="55"/>
  <c r="P186" i="55"/>
  <c r="Q186" i="55"/>
  <c r="O187" i="55"/>
  <c r="P187" i="55"/>
  <c r="Q187" i="55"/>
  <c r="O188" i="55"/>
  <c r="P188" i="55"/>
  <c r="Q188" i="55"/>
  <c r="O189" i="55"/>
  <c r="P189" i="55"/>
  <c r="Q189" i="55"/>
  <c r="O190" i="55"/>
  <c r="P190" i="55"/>
  <c r="Q190" i="55"/>
  <c r="O191" i="55"/>
  <c r="P191" i="55"/>
  <c r="Q191" i="55"/>
  <c r="O192" i="55"/>
  <c r="P192" i="55"/>
  <c r="Q192" i="55"/>
  <c r="O193" i="55"/>
  <c r="P193" i="55"/>
  <c r="Q193" i="55"/>
  <c r="O194" i="55"/>
  <c r="P194" i="55"/>
  <c r="Q194" i="55"/>
  <c r="O195" i="55"/>
  <c r="P195" i="55"/>
  <c r="Q195" i="55"/>
  <c r="O196" i="55"/>
  <c r="P196" i="55"/>
  <c r="Q196" i="55"/>
  <c r="O197" i="55"/>
  <c r="P197" i="55"/>
  <c r="Q197" i="55"/>
  <c r="O198" i="55"/>
  <c r="P198" i="55"/>
  <c r="Q198" i="55"/>
  <c r="O199" i="55"/>
  <c r="P199" i="55"/>
  <c r="Q199" i="55"/>
  <c r="O200" i="55"/>
  <c r="P200" i="55"/>
  <c r="Q200" i="55"/>
  <c r="O201" i="55"/>
  <c r="P201" i="55"/>
  <c r="Q201" i="55"/>
  <c r="Q202" i="55"/>
  <c r="Q203" i="55"/>
  <c r="Q204" i="55"/>
  <c r="O205" i="55"/>
  <c r="P205" i="55"/>
  <c r="Q205" i="55"/>
  <c r="O206" i="55"/>
  <c r="P206" i="55"/>
  <c r="Q206" i="55"/>
  <c r="O207" i="55"/>
  <c r="P207" i="55"/>
  <c r="Q207" i="55"/>
  <c r="O208" i="55"/>
  <c r="P208" i="55"/>
  <c r="Q208" i="55"/>
  <c r="O209" i="55"/>
  <c r="P209" i="55"/>
  <c r="Q209" i="55"/>
  <c r="O210" i="55"/>
  <c r="P210" i="55"/>
  <c r="Q210" i="55"/>
  <c r="O211" i="55"/>
  <c r="P211" i="55"/>
  <c r="Q211" i="55"/>
  <c r="O212" i="55"/>
  <c r="P212" i="55"/>
  <c r="Q212" i="55"/>
  <c r="O213" i="55"/>
  <c r="P213" i="55"/>
  <c r="Q213" i="55"/>
  <c r="O214" i="55"/>
  <c r="P214" i="55"/>
  <c r="Q214" i="55"/>
  <c r="O215" i="55"/>
  <c r="P215" i="55"/>
  <c r="Q215" i="55"/>
  <c r="O216" i="55"/>
  <c r="P216" i="55"/>
  <c r="Q216" i="55"/>
  <c r="O217" i="55"/>
  <c r="P217" i="55"/>
  <c r="Q217" i="55"/>
  <c r="O218" i="55"/>
  <c r="P218" i="55"/>
  <c r="Q218" i="55"/>
  <c r="O219" i="55"/>
  <c r="P219" i="55"/>
  <c r="Q219" i="55"/>
  <c r="O220" i="55"/>
  <c r="P220" i="55"/>
  <c r="Q220" i="55"/>
  <c r="O221" i="55"/>
  <c r="P221" i="55"/>
  <c r="Q221" i="55"/>
  <c r="O222" i="55"/>
  <c r="P222" i="55"/>
  <c r="Q222" i="55"/>
  <c r="O223" i="55"/>
  <c r="P223" i="55"/>
  <c r="Q223" i="55"/>
  <c r="O224" i="55"/>
  <c r="P224" i="55"/>
  <c r="Q224" i="55"/>
  <c r="O225" i="55"/>
  <c r="P225" i="55"/>
  <c r="Q225" i="55"/>
  <c r="O226" i="55"/>
  <c r="P226" i="55"/>
  <c r="Q226" i="55"/>
  <c r="O227" i="55"/>
  <c r="P227" i="55"/>
  <c r="Q227" i="55"/>
  <c r="O228" i="55"/>
  <c r="P228" i="55"/>
  <c r="Q228" i="55"/>
  <c r="O229" i="55"/>
  <c r="P229" i="55"/>
  <c r="Q229" i="55"/>
  <c r="O230" i="55"/>
  <c r="P230" i="55"/>
  <c r="Q230" i="55"/>
  <c r="O231" i="55"/>
  <c r="P231" i="55"/>
  <c r="Q231" i="55"/>
  <c r="O232" i="55"/>
  <c r="P232" i="55"/>
  <c r="Q232" i="55"/>
  <c r="O233" i="55"/>
  <c r="P233" i="55"/>
  <c r="Q233" i="55"/>
  <c r="O234" i="55"/>
  <c r="P234" i="55"/>
  <c r="Q234" i="55"/>
  <c r="Q235" i="55"/>
  <c r="Q236" i="55"/>
  <c r="Q237" i="55"/>
  <c r="O238" i="55"/>
  <c r="P238" i="55"/>
  <c r="Q238" i="55"/>
  <c r="O239" i="55"/>
  <c r="P239" i="55"/>
  <c r="Q239" i="55"/>
  <c r="O240" i="55"/>
  <c r="P240" i="55"/>
  <c r="Q240" i="55"/>
  <c r="O241" i="55"/>
  <c r="P241" i="55"/>
  <c r="Q241" i="55"/>
  <c r="O242" i="55"/>
  <c r="P242" i="55"/>
  <c r="Q242" i="55"/>
  <c r="O243" i="55"/>
  <c r="P243" i="55"/>
  <c r="Q243" i="55"/>
  <c r="O244" i="55"/>
  <c r="P244" i="55"/>
  <c r="Q244" i="55"/>
  <c r="O245" i="55"/>
  <c r="P245" i="55"/>
  <c r="Q245" i="55"/>
  <c r="O246" i="55"/>
  <c r="P246" i="55"/>
  <c r="Q246" i="55"/>
  <c r="O247" i="55"/>
  <c r="P247" i="55"/>
  <c r="Q247" i="55"/>
  <c r="O248" i="55"/>
  <c r="P248" i="55"/>
  <c r="Q248" i="55"/>
  <c r="O249" i="55"/>
  <c r="P249" i="55"/>
  <c r="Q249" i="55"/>
  <c r="O250" i="55"/>
  <c r="P250" i="55"/>
  <c r="Q250" i="55"/>
  <c r="O251" i="55"/>
  <c r="P251" i="55"/>
  <c r="Q251" i="55"/>
  <c r="O252" i="55"/>
  <c r="P252" i="55"/>
  <c r="Q252" i="55"/>
  <c r="O253" i="55"/>
  <c r="P253" i="55"/>
  <c r="Q253" i="55"/>
  <c r="O254" i="55"/>
  <c r="P254" i="55"/>
  <c r="Q254" i="55"/>
  <c r="O255" i="55"/>
  <c r="P255" i="55"/>
  <c r="Q255" i="55"/>
  <c r="O256" i="55"/>
  <c r="P256" i="55"/>
  <c r="Q256" i="55"/>
  <c r="O257" i="55"/>
  <c r="P257" i="55"/>
  <c r="Q257" i="55"/>
  <c r="O258" i="55"/>
  <c r="P258" i="55"/>
  <c r="Q258" i="55"/>
  <c r="O259" i="55"/>
  <c r="P259" i="55"/>
  <c r="Q259" i="55"/>
  <c r="O260" i="55"/>
  <c r="P260" i="55"/>
  <c r="Q260" i="55"/>
  <c r="O261" i="55"/>
  <c r="P261" i="55"/>
  <c r="Q261" i="55"/>
  <c r="O262" i="55"/>
  <c r="P262" i="55"/>
  <c r="Q262" i="55"/>
  <c r="O263" i="55"/>
  <c r="P263" i="55"/>
  <c r="Q263" i="55"/>
  <c r="O264" i="55"/>
  <c r="P264" i="55"/>
  <c r="Q264" i="55"/>
  <c r="O265" i="55"/>
  <c r="P265" i="55"/>
  <c r="Q265" i="55"/>
  <c r="O266" i="55"/>
  <c r="P266" i="55"/>
  <c r="Q266" i="55"/>
  <c r="O267" i="55"/>
  <c r="P267" i="55"/>
  <c r="Q267" i="55"/>
  <c r="Q268" i="55"/>
  <c r="Q269" i="55"/>
  <c r="Q270" i="55"/>
  <c r="O271" i="55"/>
  <c r="P271" i="55"/>
  <c r="Q271" i="55"/>
  <c r="O272" i="55"/>
  <c r="P272" i="55"/>
  <c r="Q272" i="55"/>
  <c r="O273" i="55"/>
  <c r="P273" i="55"/>
  <c r="Q273" i="55"/>
  <c r="O274" i="55"/>
  <c r="P274" i="55"/>
  <c r="Q274" i="55"/>
  <c r="O275" i="55"/>
  <c r="P275" i="55"/>
  <c r="Q275" i="55"/>
  <c r="O276" i="55"/>
  <c r="P276" i="55"/>
  <c r="Q276" i="55"/>
  <c r="O277" i="55"/>
  <c r="P277" i="55"/>
  <c r="Q277" i="55"/>
  <c r="O278" i="55"/>
  <c r="P278" i="55"/>
  <c r="Q278" i="55"/>
  <c r="O279" i="55"/>
  <c r="P279" i="55"/>
  <c r="Q279" i="55"/>
  <c r="O280" i="55"/>
  <c r="P280" i="55"/>
  <c r="Q280" i="55"/>
  <c r="O281" i="55"/>
  <c r="P281" i="55"/>
  <c r="Q281" i="55"/>
  <c r="O282" i="55"/>
  <c r="P282" i="55"/>
  <c r="Q282" i="55"/>
  <c r="O283" i="55"/>
  <c r="P283" i="55"/>
  <c r="Q283" i="55"/>
  <c r="O284" i="55"/>
  <c r="P284" i="55"/>
  <c r="Q284" i="55"/>
  <c r="O285" i="55"/>
  <c r="P285" i="55"/>
  <c r="Q285" i="55"/>
  <c r="O286" i="55"/>
  <c r="P286" i="55"/>
  <c r="Q286" i="55"/>
  <c r="O287" i="55"/>
  <c r="P287" i="55"/>
  <c r="Q287" i="55"/>
  <c r="O288" i="55"/>
  <c r="P288" i="55"/>
  <c r="Q288" i="55"/>
  <c r="O289" i="55"/>
  <c r="P289" i="55"/>
  <c r="Q289" i="55"/>
  <c r="O290" i="55"/>
  <c r="P290" i="55"/>
  <c r="Q290" i="55"/>
  <c r="O291" i="55"/>
  <c r="P291" i="55"/>
  <c r="Q291" i="55"/>
  <c r="O292" i="55"/>
  <c r="P292" i="55"/>
  <c r="Q292" i="55"/>
  <c r="O293" i="55"/>
  <c r="P293" i="55"/>
  <c r="Q293" i="55"/>
  <c r="O294" i="55"/>
  <c r="P294" i="55"/>
  <c r="Q294" i="55"/>
  <c r="O295" i="55"/>
  <c r="P295" i="55"/>
  <c r="Q295" i="55"/>
  <c r="O296" i="55"/>
  <c r="P296" i="55"/>
  <c r="Q296" i="55"/>
  <c r="O297" i="55"/>
  <c r="P297" i="55"/>
  <c r="Q297" i="55"/>
  <c r="O298" i="55"/>
  <c r="P298" i="55"/>
  <c r="Q298" i="55"/>
  <c r="O299" i="55"/>
  <c r="P299" i="55"/>
  <c r="Q299" i="55"/>
  <c r="O300" i="55"/>
  <c r="P300" i="55"/>
  <c r="Q300" i="55"/>
  <c r="Q301" i="55"/>
  <c r="Q302" i="55"/>
  <c r="Q303" i="55"/>
  <c r="O304" i="55"/>
  <c r="P304" i="55"/>
  <c r="Q304" i="55"/>
  <c r="O305" i="55"/>
  <c r="P305" i="55"/>
  <c r="Q305" i="55"/>
  <c r="O306" i="55"/>
  <c r="P306" i="55"/>
  <c r="Q306" i="55"/>
  <c r="O307" i="55"/>
  <c r="P307" i="55"/>
  <c r="Q307" i="55"/>
  <c r="O308" i="55"/>
  <c r="P308" i="55"/>
  <c r="Q308" i="55"/>
  <c r="O309" i="55"/>
  <c r="P309" i="55"/>
  <c r="Q309" i="55"/>
  <c r="O310" i="55"/>
  <c r="P310" i="55"/>
  <c r="Q310" i="55"/>
  <c r="O311" i="55"/>
  <c r="P311" i="55"/>
  <c r="Q311" i="55"/>
  <c r="O312" i="55"/>
  <c r="P312" i="55"/>
  <c r="Q312" i="55"/>
  <c r="O313" i="55"/>
  <c r="P313" i="55"/>
  <c r="Q313" i="55"/>
  <c r="O314" i="55"/>
  <c r="P314" i="55"/>
  <c r="Q314" i="55"/>
  <c r="O315" i="55"/>
  <c r="P315" i="55"/>
  <c r="Q315" i="55"/>
  <c r="O316" i="55"/>
  <c r="P316" i="55"/>
  <c r="Q316" i="55"/>
  <c r="O317" i="55"/>
  <c r="P317" i="55"/>
  <c r="Q317" i="55"/>
  <c r="O318" i="55"/>
  <c r="P318" i="55"/>
  <c r="Q318" i="55"/>
  <c r="O319" i="55"/>
  <c r="P319" i="55"/>
  <c r="Q319" i="55"/>
  <c r="O320" i="55"/>
  <c r="P320" i="55"/>
  <c r="Q320" i="55"/>
  <c r="O321" i="55"/>
  <c r="P321" i="55"/>
  <c r="Q321" i="55"/>
  <c r="O322" i="55"/>
  <c r="P322" i="55"/>
  <c r="Q322" i="55"/>
  <c r="O323" i="55"/>
  <c r="P323" i="55"/>
  <c r="Q323" i="55"/>
  <c r="O324" i="55"/>
  <c r="P324" i="55"/>
  <c r="Q324" i="55"/>
  <c r="O325" i="55"/>
  <c r="P325" i="55"/>
  <c r="Q325" i="55"/>
  <c r="O326" i="55"/>
  <c r="P326" i="55"/>
  <c r="Q326" i="55"/>
  <c r="O327" i="55"/>
  <c r="P327" i="55"/>
  <c r="Q327" i="55"/>
  <c r="O328" i="55"/>
  <c r="P328" i="55"/>
  <c r="Q328" i="55"/>
  <c r="O329" i="55"/>
  <c r="P329" i="55"/>
  <c r="Q329" i="55"/>
  <c r="O330" i="55"/>
  <c r="P330" i="55"/>
  <c r="Q330" i="55"/>
  <c r="O331" i="55"/>
  <c r="P331" i="55"/>
  <c r="Q331" i="55"/>
  <c r="O332" i="55"/>
  <c r="P332" i="55"/>
  <c r="Q332" i="55"/>
  <c r="O333" i="55"/>
  <c r="P333" i="55"/>
  <c r="Q333" i="55"/>
  <c r="Q334" i="55"/>
  <c r="Q335" i="55"/>
  <c r="Q336" i="55"/>
  <c r="O337" i="55"/>
  <c r="P337" i="55"/>
  <c r="Q337" i="55"/>
  <c r="O338" i="55"/>
  <c r="P338" i="55"/>
  <c r="Q338" i="55"/>
  <c r="O339" i="55"/>
  <c r="P339" i="55"/>
  <c r="Q339" i="55"/>
  <c r="O340" i="55"/>
  <c r="P340" i="55"/>
  <c r="Q340" i="55"/>
  <c r="O341" i="55"/>
  <c r="P341" i="55"/>
  <c r="Q341" i="55"/>
  <c r="O342" i="55"/>
  <c r="P342" i="55"/>
  <c r="Q342" i="55"/>
  <c r="O343" i="55"/>
  <c r="P343" i="55"/>
  <c r="Q343" i="55"/>
  <c r="O344" i="55"/>
  <c r="P344" i="55"/>
  <c r="Q344" i="55"/>
  <c r="O345" i="55"/>
  <c r="P345" i="55"/>
  <c r="Q345" i="55"/>
  <c r="O346" i="55"/>
  <c r="P346" i="55"/>
  <c r="Q346" i="55"/>
  <c r="O347" i="55"/>
  <c r="P347" i="55"/>
  <c r="Q347" i="55"/>
  <c r="O348" i="55"/>
  <c r="P348" i="55"/>
  <c r="Q348" i="55"/>
  <c r="O349" i="55"/>
  <c r="P349" i="55"/>
  <c r="Q349" i="55"/>
  <c r="O350" i="55"/>
  <c r="P350" i="55"/>
  <c r="Q350" i="55"/>
  <c r="O351" i="55"/>
  <c r="P351" i="55"/>
  <c r="Q351" i="55"/>
  <c r="O352" i="55"/>
  <c r="P352" i="55"/>
  <c r="Q352" i="55"/>
  <c r="O353" i="55"/>
  <c r="P353" i="55"/>
  <c r="Q353" i="55"/>
  <c r="O354" i="55"/>
  <c r="P354" i="55"/>
  <c r="Q354" i="55"/>
  <c r="O355" i="55"/>
  <c r="P355" i="55"/>
  <c r="Q355" i="55"/>
  <c r="O356" i="55"/>
  <c r="P356" i="55"/>
  <c r="Q356" i="55"/>
  <c r="O357" i="55"/>
  <c r="P357" i="55"/>
  <c r="Q357" i="55"/>
  <c r="O358" i="55"/>
  <c r="P358" i="55"/>
  <c r="Q358" i="55"/>
  <c r="O359" i="55"/>
  <c r="P359" i="55"/>
  <c r="Q359" i="55"/>
  <c r="O360" i="55"/>
  <c r="P360" i="55"/>
  <c r="Q360" i="55"/>
  <c r="O361" i="55"/>
  <c r="P361" i="55"/>
  <c r="Q361" i="55"/>
  <c r="O362" i="55"/>
  <c r="P362" i="55"/>
  <c r="Q362" i="55"/>
  <c r="O363" i="55"/>
  <c r="P363" i="55"/>
  <c r="Q363" i="55"/>
  <c r="O364" i="55"/>
  <c r="P364" i="55"/>
  <c r="Q364" i="55"/>
  <c r="O365" i="55"/>
  <c r="P365" i="55"/>
  <c r="Q365" i="55"/>
  <c r="O366" i="55"/>
  <c r="P366" i="55"/>
  <c r="Q366" i="55"/>
  <c r="Q367" i="55"/>
  <c r="Q368" i="55"/>
  <c r="Q369" i="55"/>
  <c r="O370" i="55"/>
  <c r="P370" i="55"/>
  <c r="Q370" i="55"/>
  <c r="O371" i="55"/>
  <c r="P371" i="55"/>
  <c r="Q371" i="55"/>
  <c r="O372" i="55"/>
  <c r="P372" i="55"/>
  <c r="Q372" i="55"/>
  <c r="O373" i="55"/>
  <c r="P373" i="55"/>
  <c r="Q373" i="55"/>
  <c r="O374" i="55"/>
  <c r="P374" i="55"/>
  <c r="Q374" i="55"/>
  <c r="O375" i="55"/>
  <c r="P375" i="55"/>
  <c r="Q375" i="55"/>
  <c r="O376" i="55"/>
  <c r="P376" i="55"/>
  <c r="Q376" i="55"/>
  <c r="O377" i="55"/>
  <c r="P377" i="55"/>
  <c r="Q377" i="55"/>
  <c r="O378" i="55"/>
  <c r="P378" i="55"/>
  <c r="Q378" i="55"/>
  <c r="O379" i="55"/>
  <c r="P379" i="55"/>
  <c r="Q379" i="55"/>
  <c r="O380" i="55"/>
  <c r="P380" i="55"/>
  <c r="Q380" i="55"/>
  <c r="O381" i="55"/>
  <c r="P381" i="55"/>
  <c r="Q381" i="55"/>
  <c r="O382" i="55"/>
  <c r="P382" i="55"/>
  <c r="Q382" i="55"/>
  <c r="O383" i="55"/>
  <c r="P383" i="55"/>
  <c r="Q383" i="55"/>
  <c r="O384" i="55"/>
  <c r="P384" i="55"/>
  <c r="Q384" i="55"/>
  <c r="O385" i="55"/>
  <c r="P385" i="55"/>
  <c r="Q385" i="55"/>
  <c r="O386" i="55"/>
  <c r="P386" i="55"/>
  <c r="Q386" i="55"/>
  <c r="O387" i="55"/>
  <c r="P387" i="55"/>
  <c r="Q387" i="55"/>
  <c r="O388" i="55"/>
  <c r="P388" i="55"/>
  <c r="Q388" i="55"/>
  <c r="O389" i="55"/>
  <c r="P389" i="55"/>
  <c r="Q389" i="55"/>
  <c r="O390" i="55"/>
  <c r="P390" i="55"/>
  <c r="Q390" i="55"/>
  <c r="O391" i="55"/>
  <c r="P391" i="55"/>
  <c r="Q391" i="55"/>
  <c r="O392" i="55"/>
  <c r="P392" i="55"/>
  <c r="Q392" i="55"/>
  <c r="O393" i="55"/>
  <c r="P393" i="55"/>
  <c r="Q393" i="55"/>
  <c r="O394" i="55"/>
  <c r="P394" i="55"/>
  <c r="Q394" i="55"/>
  <c r="O395" i="55"/>
  <c r="P395" i="55"/>
  <c r="Q395" i="55"/>
  <c r="O396" i="55"/>
  <c r="P396" i="55"/>
  <c r="Q396" i="55"/>
  <c r="O397" i="55"/>
  <c r="P397" i="55"/>
  <c r="Q397" i="55"/>
  <c r="O398" i="55"/>
  <c r="P398" i="55"/>
  <c r="Q398" i="55"/>
  <c r="O399" i="55"/>
  <c r="P399" i="55"/>
  <c r="Q399" i="55"/>
  <c r="Q400" i="55"/>
  <c r="Q401" i="55"/>
  <c r="Q402" i="55"/>
  <c r="O403" i="55"/>
  <c r="P403" i="55"/>
  <c r="Q403" i="55"/>
  <c r="O404" i="55"/>
  <c r="P404" i="55"/>
  <c r="Q404" i="55"/>
  <c r="O405" i="55"/>
  <c r="P405" i="55"/>
  <c r="Q405" i="55"/>
  <c r="O406" i="55"/>
  <c r="P406" i="55"/>
  <c r="Q406" i="55"/>
  <c r="O407" i="55"/>
  <c r="P407" i="55"/>
  <c r="Q407" i="55"/>
  <c r="O408" i="55"/>
  <c r="P408" i="55"/>
  <c r="Q408" i="55"/>
  <c r="O409" i="55"/>
  <c r="P409" i="55"/>
  <c r="Q409" i="55"/>
  <c r="O410" i="55"/>
  <c r="P410" i="55"/>
  <c r="Q410" i="55"/>
  <c r="O411" i="55"/>
  <c r="P411" i="55"/>
  <c r="Q411" i="55"/>
  <c r="O412" i="55"/>
  <c r="P412" i="55"/>
  <c r="Q412" i="55"/>
  <c r="O413" i="55"/>
  <c r="P413" i="55"/>
  <c r="Q413" i="55"/>
  <c r="O414" i="55"/>
  <c r="P414" i="55"/>
  <c r="Q414" i="55"/>
  <c r="O415" i="55"/>
  <c r="P415" i="55"/>
  <c r="Q415" i="55"/>
  <c r="O416" i="55"/>
  <c r="P416" i="55"/>
  <c r="Q416" i="55"/>
  <c r="O417" i="55"/>
  <c r="P417" i="55"/>
  <c r="Q417" i="55"/>
  <c r="O418" i="55"/>
  <c r="P418" i="55"/>
  <c r="Q418" i="55"/>
  <c r="O419" i="55"/>
  <c r="P419" i="55"/>
  <c r="Q419" i="55"/>
  <c r="O420" i="55"/>
  <c r="P420" i="55"/>
  <c r="Q420" i="55"/>
  <c r="O421" i="55"/>
  <c r="P421" i="55"/>
  <c r="Q421" i="55"/>
  <c r="O422" i="55"/>
  <c r="P422" i="55"/>
  <c r="Q422" i="55"/>
  <c r="O423" i="55"/>
  <c r="P423" i="55"/>
  <c r="Q423" i="55"/>
  <c r="O424" i="55"/>
  <c r="P424" i="55"/>
  <c r="Q424" i="55"/>
  <c r="O425" i="55"/>
  <c r="P425" i="55"/>
  <c r="Q425" i="55"/>
  <c r="O426" i="55"/>
  <c r="P426" i="55"/>
  <c r="Q426" i="55"/>
  <c r="O427" i="55"/>
  <c r="P427" i="55"/>
  <c r="Q427" i="55"/>
  <c r="O428" i="55"/>
  <c r="P428" i="55"/>
  <c r="Q428" i="55"/>
  <c r="O429" i="55"/>
  <c r="P429" i="55"/>
  <c r="Q429" i="55"/>
  <c r="O430" i="55"/>
  <c r="P430" i="55"/>
  <c r="Q430" i="55"/>
  <c r="O431" i="55"/>
  <c r="P431" i="55"/>
  <c r="Q431" i="55"/>
  <c r="O432" i="55"/>
  <c r="P432" i="55"/>
  <c r="Q432" i="55"/>
  <c r="Q433" i="55"/>
  <c r="Q434" i="55"/>
  <c r="Q435" i="55"/>
  <c r="O436" i="55"/>
  <c r="P436" i="55"/>
  <c r="Q436" i="55"/>
  <c r="O437" i="55"/>
  <c r="P437" i="55"/>
  <c r="Q437" i="55"/>
  <c r="O438" i="55"/>
  <c r="P438" i="55"/>
  <c r="Q438" i="55"/>
  <c r="O439" i="55"/>
  <c r="P439" i="55"/>
  <c r="Q439" i="55"/>
  <c r="O440" i="55"/>
  <c r="P440" i="55"/>
  <c r="Q440" i="55"/>
  <c r="O441" i="55"/>
  <c r="P441" i="55"/>
  <c r="Q441" i="55"/>
  <c r="O442" i="55"/>
  <c r="P442" i="55"/>
  <c r="Q442" i="55"/>
  <c r="O443" i="55"/>
  <c r="P443" i="55"/>
  <c r="Q443" i="55"/>
  <c r="O444" i="55"/>
  <c r="P444" i="55"/>
  <c r="Q444" i="55"/>
  <c r="O445" i="55"/>
  <c r="P445" i="55"/>
  <c r="Q445" i="55"/>
  <c r="O446" i="55"/>
  <c r="P446" i="55"/>
  <c r="Q446" i="55"/>
  <c r="O447" i="55"/>
  <c r="P447" i="55"/>
  <c r="Q447" i="55"/>
  <c r="O448" i="55"/>
  <c r="P448" i="55"/>
  <c r="Q448" i="55"/>
  <c r="O449" i="55"/>
  <c r="P449" i="55"/>
  <c r="Q449" i="55"/>
  <c r="O450" i="55"/>
  <c r="P450" i="55"/>
  <c r="Q450" i="55"/>
  <c r="O451" i="55"/>
  <c r="P451" i="55"/>
  <c r="Q451" i="55"/>
  <c r="O452" i="55"/>
  <c r="P452" i="55"/>
  <c r="Q452" i="55"/>
  <c r="O453" i="55"/>
  <c r="P453" i="55"/>
  <c r="Q453" i="55"/>
  <c r="O454" i="55"/>
  <c r="P454" i="55"/>
  <c r="Q454" i="55"/>
  <c r="O455" i="55"/>
  <c r="P455" i="55"/>
  <c r="Q455" i="55"/>
  <c r="O456" i="55"/>
  <c r="P456" i="55"/>
  <c r="Q456" i="55"/>
  <c r="O457" i="55"/>
  <c r="P457" i="55"/>
  <c r="Q457" i="55"/>
  <c r="O458" i="55"/>
  <c r="P458" i="55"/>
  <c r="Q458" i="55"/>
  <c r="O459" i="55"/>
  <c r="P459" i="55"/>
  <c r="Q459" i="55"/>
  <c r="O460" i="55"/>
  <c r="P460" i="55"/>
  <c r="Q460" i="55"/>
  <c r="O461" i="55"/>
  <c r="P461" i="55"/>
  <c r="Q461" i="55"/>
  <c r="O462" i="55"/>
  <c r="P462" i="55"/>
  <c r="Q462" i="55"/>
  <c r="O463" i="55"/>
  <c r="P463" i="55"/>
  <c r="Q463" i="55"/>
  <c r="O464" i="55"/>
  <c r="P464" i="55"/>
  <c r="Q464" i="55"/>
  <c r="O465" i="55"/>
  <c r="P465" i="55"/>
  <c r="Q465" i="55"/>
  <c r="Q466" i="55"/>
  <c r="Q467" i="55"/>
  <c r="Q468" i="55"/>
  <c r="O469" i="55"/>
  <c r="P469" i="55"/>
  <c r="Q469" i="55"/>
  <c r="O470" i="55"/>
  <c r="P470" i="55"/>
  <c r="Q470" i="55"/>
  <c r="O471" i="55"/>
  <c r="P471" i="55"/>
  <c r="Q471" i="55"/>
  <c r="O472" i="55"/>
  <c r="P472" i="55"/>
  <c r="Q472" i="55"/>
  <c r="O473" i="55"/>
  <c r="P473" i="55"/>
  <c r="Q473" i="55"/>
  <c r="O474" i="55"/>
  <c r="P474" i="55"/>
  <c r="Q474" i="55"/>
  <c r="O475" i="55"/>
  <c r="P475" i="55"/>
  <c r="Q475" i="55"/>
  <c r="O476" i="55"/>
  <c r="P476" i="55"/>
  <c r="Q476" i="55"/>
  <c r="O477" i="55"/>
  <c r="P477" i="55"/>
  <c r="Q477" i="55"/>
  <c r="O478" i="55"/>
  <c r="P478" i="55"/>
  <c r="Q478" i="55"/>
  <c r="O479" i="55"/>
  <c r="P479" i="55"/>
  <c r="Q479" i="55"/>
  <c r="O480" i="55"/>
  <c r="P480" i="55"/>
  <c r="Q480" i="55"/>
  <c r="O481" i="55"/>
  <c r="P481" i="55"/>
  <c r="Q481" i="55"/>
  <c r="O482" i="55"/>
  <c r="P482" i="55"/>
  <c r="Q482" i="55"/>
  <c r="O483" i="55"/>
  <c r="P483" i="55"/>
  <c r="Q483" i="55"/>
  <c r="O484" i="55"/>
  <c r="P484" i="55"/>
  <c r="Q484" i="55"/>
  <c r="O485" i="55"/>
  <c r="P485" i="55"/>
  <c r="Q485" i="55"/>
  <c r="O486" i="55"/>
  <c r="P486" i="55"/>
  <c r="Q486" i="55"/>
  <c r="O487" i="55"/>
  <c r="P487" i="55"/>
  <c r="Q487" i="55"/>
  <c r="O488" i="55"/>
  <c r="P488" i="55"/>
  <c r="Q488" i="55"/>
  <c r="O489" i="55"/>
  <c r="P489" i="55"/>
  <c r="Q489" i="55"/>
  <c r="O490" i="55"/>
  <c r="P490" i="55"/>
  <c r="Q490" i="55"/>
  <c r="O491" i="55"/>
  <c r="P491" i="55"/>
  <c r="Q491" i="55"/>
  <c r="O492" i="55"/>
  <c r="P492" i="55"/>
  <c r="Q492" i="55"/>
  <c r="O493" i="55"/>
  <c r="P493" i="55"/>
  <c r="Q493" i="55"/>
  <c r="O494" i="55"/>
  <c r="P494" i="55"/>
  <c r="Q494" i="55"/>
  <c r="O495" i="55"/>
  <c r="P495" i="55"/>
  <c r="Q495" i="55"/>
  <c r="O496" i="55"/>
  <c r="P496" i="55"/>
  <c r="Q496" i="55"/>
  <c r="O497" i="55"/>
  <c r="P497" i="55"/>
  <c r="Q497" i="55"/>
  <c r="O498" i="55"/>
  <c r="P498" i="55"/>
  <c r="Q498" i="55"/>
  <c r="Q499" i="55"/>
  <c r="Q500" i="55"/>
  <c r="Q501" i="55"/>
  <c r="O502" i="55"/>
  <c r="P502" i="55"/>
  <c r="Q502" i="55"/>
  <c r="O503" i="55"/>
  <c r="P503" i="55"/>
  <c r="Q503" i="55"/>
  <c r="O504" i="55"/>
  <c r="P504" i="55"/>
  <c r="Q504" i="55"/>
  <c r="O505" i="55"/>
  <c r="P505" i="55"/>
  <c r="Q505" i="55"/>
  <c r="O506" i="55"/>
  <c r="P506" i="55"/>
  <c r="Q506" i="55"/>
  <c r="O507" i="55"/>
  <c r="P507" i="55"/>
  <c r="Q507" i="55"/>
  <c r="O508" i="55"/>
  <c r="P508" i="55"/>
  <c r="Q508" i="55"/>
  <c r="O509" i="55"/>
  <c r="P509" i="55"/>
  <c r="Q509" i="55"/>
  <c r="O510" i="55"/>
  <c r="P510" i="55"/>
  <c r="Q510" i="55"/>
  <c r="O511" i="55"/>
  <c r="P511" i="55"/>
  <c r="Q511" i="55"/>
  <c r="O512" i="55"/>
  <c r="P512" i="55"/>
  <c r="Q512" i="55"/>
  <c r="O513" i="55"/>
  <c r="P513" i="55"/>
  <c r="Q513" i="55"/>
  <c r="O514" i="55"/>
  <c r="P514" i="55"/>
  <c r="Q514" i="55"/>
  <c r="O515" i="55"/>
  <c r="P515" i="55"/>
  <c r="Q515" i="55"/>
  <c r="O516" i="55"/>
  <c r="P516" i="55"/>
  <c r="Q516" i="55"/>
  <c r="O517" i="55"/>
  <c r="P517" i="55"/>
  <c r="Q517" i="55"/>
  <c r="O518" i="55"/>
  <c r="P518" i="55"/>
  <c r="Q518" i="55"/>
  <c r="O519" i="55"/>
  <c r="P519" i="55"/>
  <c r="Q519" i="55"/>
  <c r="O520" i="55"/>
  <c r="P520" i="55"/>
  <c r="Q520" i="55"/>
  <c r="O521" i="55"/>
  <c r="P521" i="55"/>
  <c r="Q521" i="55"/>
  <c r="O522" i="55"/>
  <c r="P522" i="55"/>
  <c r="Q522" i="55"/>
  <c r="O523" i="55"/>
  <c r="P523" i="55"/>
  <c r="Q523" i="55"/>
  <c r="O524" i="55"/>
  <c r="P524" i="55"/>
  <c r="Q524" i="55"/>
  <c r="O525" i="55"/>
  <c r="P525" i="55"/>
  <c r="Q525" i="55"/>
  <c r="O526" i="55"/>
  <c r="P526" i="55"/>
  <c r="Q526" i="55"/>
  <c r="O527" i="55"/>
  <c r="P527" i="55"/>
  <c r="Q527" i="55"/>
  <c r="O528" i="55"/>
  <c r="P528" i="55"/>
  <c r="Q528" i="55"/>
  <c r="O529" i="55"/>
  <c r="P529" i="55"/>
  <c r="Q529" i="55"/>
  <c r="O530" i="55"/>
  <c r="P530" i="55"/>
  <c r="Q530" i="55"/>
  <c r="O531" i="55"/>
  <c r="P531" i="55"/>
  <c r="Q531" i="55"/>
  <c r="Q532" i="55"/>
  <c r="Q533" i="55"/>
  <c r="Q534" i="55"/>
  <c r="O535" i="55"/>
  <c r="P535" i="55"/>
  <c r="Q535" i="55"/>
  <c r="O536" i="55"/>
  <c r="P536" i="55"/>
  <c r="Q536" i="55"/>
  <c r="O537" i="55"/>
  <c r="P537" i="55"/>
  <c r="Q537" i="55"/>
  <c r="O538" i="55"/>
  <c r="P538" i="55"/>
  <c r="Q538" i="55"/>
  <c r="O539" i="55"/>
  <c r="P539" i="55"/>
  <c r="Q539" i="55"/>
  <c r="O540" i="55"/>
  <c r="P540" i="55"/>
  <c r="Q540" i="55"/>
  <c r="O541" i="55"/>
  <c r="P541" i="55"/>
  <c r="Q541" i="55"/>
  <c r="O542" i="55"/>
  <c r="P542" i="55"/>
  <c r="Q542" i="55"/>
  <c r="O543" i="55"/>
  <c r="P543" i="55"/>
  <c r="Q543" i="55"/>
  <c r="O544" i="55"/>
  <c r="P544" i="55"/>
  <c r="Q544" i="55"/>
  <c r="O545" i="55"/>
  <c r="P545" i="55"/>
  <c r="Q545" i="55"/>
  <c r="O546" i="55"/>
  <c r="P546" i="55"/>
  <c r="Q546" i="55"/>
  <c r="O547" i="55"/>
  <c r="P547" i="55"/>
  <c r="Q547" i="55"/>
  <c r="O548" i="55"/>
  <c r="P548" i="55"/>
  <c r="Q548" i="55"/>
  <c r="O549" i="55"/>
  <c r="P549" i="55"/>
  <c r="Q549" i="55"/>
  <c r="O550" i="55"/>
  <c r="P550" i="55"/>
  <c r="Q550" i="55"/>
  <c r="O551" i="55"/>
  <c r="P551" i="55"/>
  <c r="Q551" i="55"/>
  <c r="O552" i="55"/>
  <c r="P552" i="55"/>
  <c r="Q552" i="55"/>
  <c r="O553" i="55"/>
  <c r="P553" i="55"/>
  <c r="Q553" i="55"/>
  <c r="O554" i="55"/>
  <c r="P554" i="55"/>
  <c r="Q554" i="55"/>
  <c r="O555" i="55"/>
  <c r="P555" i="55"/>
  <c r="Q555" i="55"/>
  <c r="O556" i="55"/>
  <c r="P556" i="55"/>
  <c r="Q556" i="55"/>
  <c r="O557" i="55"/>
  <c r="P557" i="55"/>
  <c r="Q557" i="55"/>
  <c r="O558" i="55"/>
  <c r="P558" i="55"/>
  <c r="Q558" i="55"/>
  <c r="O559" i="55"/>
  <c r="P559" i="55"/>
  <c r="Q559" i="55"/>
  <c r="O560" i="55"/>
  <c r="P560" i="55"/>
  <c r="Q560" i="55"/>
  <c r="O561" i="55"/>
  <c r="P561" i="55"/>
  <c r="Q561" i="55"/>
  <c r="O562" i="55"/>
  <c r="P562" i="55"/>
  <c r="Q562" i="55"/>
  <c r="O563" i="55"/>
  <c r="P563" i="55"/>
  <c r="Q563" i="55"/>
  <c r="O564" i="55"/>
  <c r="P564" i="55"/>
  <c r="Q564" i="55"/>
  <c r="Q565" i="55"/>
  <c r="Q566" i="55"/>
  <c r="Q567" i="55"/>
  <c r="O568" i="55"/>
  <c r="P568" i="55"/>
  <c r="Q568" i="55"/>
  <c r="O569" i="55"/>
  <c r="P569" i="55"/>
  <c r="Q569" i="55"/>
  <c r="O570" i="55"/>
  <c r="P570" i="55"/>
  <c r="Q570" i="55"/>
  <c r="O571" i="55"/>
  <c r="P571" i="55"/>
  <c r="Q571" i="55"/>
  <c r="O572" i="55"/>
  <c r="P572" i="55"/>
  <c r="Q572" i="55"/>
  <c r="O573" i="55"/>
  <c r="P573" i="55"/>
  <c r="Q573" i="55"/>
  <c r="O574" i="55"/>
  <c r="P574" i="55"/>
  <c r="Q574" i="55"/>
  <c r="O575" i="55"/>
  <c r="P575" i="55"/>
  <c r="Q575" i="55"/>
  <c r="O576" i="55"/>
  <c r="P576" i="55"/>
  <c r="Q576" i="55"/>
  <c r="O577" i="55"/>
  <c r="P577" i="55"/>
  <c r="Q577" i="55"/>
  <c r="O578" i="55"/>
  <c r="P578" i="55"/>
  <c r="Q578" i="55"/>
  <c r="O579" i="55"/>
  <c r="P579" i="55"/>
  <c r="Q579" i="55"/>
  <c r="O580" i="55"/>
  <c r="P580" i="55"/>
  <c r="Q580" i="55"/>
  <c r="O581" i="55"/>
  <c r="P581" i="55"/>
  <c r="Q581" i="55"/>
  <c r="O582" i="55"/>
  <c r="P582" i="55"/>
  <c r="Q582" i="55"/>
  <c r="O583" i="55"/>
  <c r="P583" i="55"/>
  <c r="Q583" i="55"/>
  <c r="O584" i="55"/>
  <c r="P584" i="55"/>
  <c r="Q584" i="55"/>
  <c r="O585" i="55"/>
  <c r="P585" i="55"/>
  <c r="Q585" i="55"/>
  <c r="O586" i="55"/>
  <c r="P586" i="55"/>
  <c r="Q586" i="55"/>
  <c r="O587" i="55"/>
  <c r="P587" i="55"/>
  <c r="Q587" i="55"/>
  <c r="O588" i="55"/>
  <c r="P588" i="55"/>
  <c r="Q588" i="55"/>
  <c r="O589" i="55"/>
  <c r="P589" i="55"/>
  <c r="Q589" i="55"/>
  <c r="O590" i="55"/>
  <c r="P590" i="55"/>
  <c r="Q590" i="55"/>
  <c r="O591" i="55"/>
  <c r="P591" i="55"/>
  <c r="Q591" i="55"/>
  <c r="O592" i="55"/>
  <c r="P592" i="55"/>
  <c r="Q592" i="55"/>
  <c r="O593" i="55"/>
  <c r="P593" i="55"/>
  <c r="Q593" i="55"/>
  <c r="O594" i="55"/>
  <c r="P594" i="55"/>
  <c r="Q594" i="55"/>
  <c r="O595" i="55"/>
  <c r="P595" i="55"/>
  <c r="Q595" i="55"/>
  <c r="O596" i="55"/>
  <c r="P596" i="55"/>
  <c r="Q596" i="55"/>
  <c r="O597" i="55"/>
  <c r="P597" i="55"/>
  <c r="Q597" i="55"/>
  <c r="Q598" i="55"/>
  <c r="Q599" i="55"/>
  <c r="Q600" i="55"/>
  <c r="O601" i="55"/>
  <c r="P601" i="55"/>
  <c r="Q601" i="55"/>
  <c r="O602" i="55"/>
  <c r="P602" i="55"/>
  <c r="Q602" i="55"/>
  <c r="O603" i="55"/>
  <c r="P603" i="55"/>
  <c r="Q603" i="55"/>
  <c r="O604" i="55"/>
  <c r="P604" i="55"/>
  <c r="Q604" i="55"/>
  <c r="O605" i="55"/>
  <c r="P605" i="55"/>
  <c r="Q605" i="55"/>
  <c r="O606" i="55"/>
  <c r="P606" i="55"/>
  <c r="Q606" i="55"/>
  <c r="O607" i="55"/>
  <c r="P607" i="55"/>
  <c r="Q607" i="55"/>
  <c r="O608" i="55"/>
  <c r="P608" i="55"/>
  <c r="Q608" i="55"/>
  <c r="O609" i="55"/>
  <c r="P609" i="55"/>
  <c r="Q609" i="55"/>
  <c r="O610" i="55"/>
  <c r="P610" i="55"/>
  <c r="Q610" i="55"/>
  <c r="O611" i="55"/>
  <c r="P611" i="55"/>
  <c r="Q611" i="55"/>
  <c r="O612" i="55"/>
  <c r="P612" i="55"/>
  <c r="Q612" i="55"/>
  <c r="O613" i="55"/>
  <c r="P613" i="55"/>
  <c r="Q613" i="55"/>
  <c r="O614" i="55"/>
  <c r="P614" i="55"/>
  <c r="Q614" i="55"/>
  <c r="O615" i="55"/>
  <c r="P615" i="55"/>
  <c r="Q615" i="55"/>
  <c r="O616" i="55"/>
  <c r="P616" i="55"/>
  <c r="Q616" i="55"/>
  <c r="O617" i="55"/>
  <c r="P617" i="55"/>
  <c r="Q617" i="55"/>
  <c r="O618" i="55"/>
  <c r="P618" i="55"/>
  <c r="Q618" i="55"/>
  <c r="O619" i="55"/>
  <c r="P619" i="55"/>
  <c r="Q619" i="55"/>
  <c r="O620" i="55"/>
  <c r="P620" i="55"/>
  <c r="Q620" i="55"/>
  <c r="O621" i="55"/>
  <c r="P621" i="55"/>
  <c r="Q621" i="55"/>
  <c r="O622" i="55"/>
  <c r="P622" i="55"/>
  <c r="Q622" i="55"/>
  <c r="O623" i="55"/>
  <c r="P623" i="55"/>
  <c r="Q623" i="55"/>
  <c r="O624" i="55"/>
  <c r="P624" i="55"/>
  <c r="Q624" i="55"/>
  <c r="O625" i="55"/>
  <c r="P625" i="55"/>
  <c r="Q625" i="55"/>
  <c r="O626" i="55"/>
  <c r="P626" i="55"/>
  <c r="Q626" i="55"/>
  <c r="O627" i="55"/>
  <c r="P627" i="55"/>
  <c r="Q627" i="55"/>
  <c r="O628" i="55"/>
  <c r="P628" i="55"/>
  <c r="Q628" i="55"/>
  <c r="O629" i="55"/>
  <c r="P629" i="55"/>
  <c r="Q629" i="55"/>
  <c r="O630" i="55"/>
  <c r="P630" i="55"/>
  <c r="Q630" i="55"/>
  <c r="Q631" i="55"/>
  <c r="Q632" i="55"/>
  <c r="Q633" i="55"/>
  <c r="O634" i="55"/>
  <c r="P634" i="55"/>
  <c r="Q634" i="55"/>
  <c r="O635" i="55"/>
  <c r="P635" i="55"/>
  <c r="Q635" i="55"/>
  <c r="O636" i="55"/>
  <c r="P636" i="55"/>
  <c r="Q636" i="55"/>
  <c r="O637" i="55"/>
  <c r="P637" i="55"/>
  <c r="Q637" i="55"/>
  <c r="O638" i="55"/>
  <c r="P638" i="55"/>
  <c r="Q638" i="55"/>
  <c r="O639" i="55"/>
  <c r="P639" i="55"/>
  <c r="Q639" i="55"/>
  <c r="O640" i="55"/>
  <c r="P640" i="55"/>
  <c r="Q640" i="55"/>
  <c r="O641" i="55"/>
  <c r="P641" i="55"/>
  <c r="Q641" i="55"/>
  <c r="O642" i="55"/>
  <c r="P642" i="55"/>
  <c r="Q642" i="55"/>
  <c r="O643" i="55"/>
  <c r="P643" i="55"/>
  <c r="Q643" i="55"/>
  <c r="O644" i="55"/>
  <c r="P644" i="55"/>
  <c r="Q644" i="55"/>
  <c r="O645" i="55"/>
  <c r="P645" i="55"/>
  <c r="Q645" i="55"/>
  <c r="O646" i="55"/>
  <c r="P646" i="55"/>
  <c r="Q646" i="55"/>
  <c r="O647" i="55"/>
  <c r="P647" i="55"/>
  <c r="Q647" i="55"/>
  <c r="O648" i="55"/>
  <c r="P648" i="55"/>
  <c r="Q648" i="55"/>
  <c r="O649" i="55"/>
  <c r="P649" i="55"/>
  <c r="Q649" i="55"/>
  <c r="O650" i="55"/>
  <c r="P650" i="55"/>
  <c r="Q650" i="55"/>
  <c r="O651" i="55"/>
  <c r="P651" i="55"/>
  <c r="Q651" i="55"/>
  <c r="O652" i="55"/>
  <c r="P652" i="55"/>
  <c r="Q652" i="55"/>
  <c r="O653" i="55"/>
  <c r="P653" i="55"/>
  <c r="Q653" i="55"/>
  <c r="O654" i="55"/>
  <c r="P654" i="55"/>
  <c r="Q654" i="55"/>
  <c r="O655" i="55"/>
  <c r="P655" i="55"/>
  <c r="Q655" i="55"/>
  <c r="O656" i="55"/>
  <c r="P656" i="55"/>
  <c r="Q656" i="55"/>
  <c r="O657" i="55"/>
  <c r="P657" i="55"/>
  <c r="Q657" i="55"/>
  <c r="O658" i="55"/>
  <c r="P658" i="55"/>
  <c r="Q658" i="55"/>
  <c r="O659" i="55"/>
  <c r="P659" i="55"/>
  <c r="Q659" i="55"/>
  <c r="O660" i="55"/>
  <c r="P660" i="55"/>
  <c r="Q660" i="55"/>
  <c r="O661" i="55"/>
  <c r="P661" i="55"/>
  <c r="Q661" i="55"/>
  <c r="O662" i="55"/>
  <c r="P662" i="55"/>
  <c r="Q662" i="55"/>
  <c r="O663" i="55"/>
  <c r="P663" i="55"/>
  <c r="Q663" i="55"/>
  <c r="Q664" i="55"/>
  <c r="Q665" i="55"/>
  <c r="BV80" i="49" l="1"/>
  <c r="BQ81" i="49"/>
  <c r="BR81" i="49" s="1"/>
  <c r="BR26" i="49"/>
  <c r="BR27" i="49" s="1"/>
  <c r="CA72" i="49"/>
  <c r="CA75" i="49" s="1"/>
  <c r="CB75" i="49" s="1"/>
  <c r="CA89" i="49"/>
  <c r="BG80" i="49"/>
  <c r="BB81" i="49"/>
  <c r="BQ53" i="49"/>
  <c r="BQ55" i="49" s="1"/>
  <c r="BR55" i="49" s="1"/>
  <c r="BQ20" i="49"/>
  <c r="BQ21" i="49" s="1"/>
  <c r="BV54" i="49"/>
  <c r="BQ89" i="49"/>
  <c r="R35" i="50"/>
  <c r="Y81" i="41"/>
  <c r="Z81" i="41" s="1"/>
  <c r="AA81" i="41" s="1"/>
  <c r="AO78" i="41"/>
  <c r="CB17" i="49"/>
  <c r="CB18" i="49" s="1"/>
  <c r="CA47" i="49"/>
  <c r="CA48" i="49" s="1"/>
  <c r="CA49" i="49" s="1"/>
  <c r="CB49" i="49" s="1"/>
  <c r="BP24" i="48"/>
  <c r="BP25" i="48" s="1"/>
  <c r="Q34" i="50" s="1"/>
  <c r="BS24" i="48"/>
  <c r="BT24" i="48" s="1"/>
  <c r="BT25" i="48" s="1"/>
  <c r="Q35" i="50" s="1"/>
  <c r="R32" i="50"/>
  <c r="U62" i="41"/>
  <c r="V62" i="41" s="1"/>
  <c r="AA78" i="41"/>
  <c r="P235" i="55"/>
  <c r="J235" i="55" s="1"/>
  <c r="P499" i="55"/>
  <c r="J499" i="55" s="1"/>
  <c r="P664" i="55"/>
  <c r="J664" i="55" s="1"/>
  <c r="P400" i="55"/>
  <c r="J400" i="55" s="1"/>
  <c r="P631" i="55"/>
  <c r="J631" i="55" s="1"/>
  <c r="P136" i="55"/>
  <c r="J136" i="55" s="1"/>
  <c r="P367" i="55"/>
  <c r="J367" i="55" s="1"/>
  <c r="P532" i="55"/>
  <c r="J532" i="55" s="1"/>
  <c r="P433" i="55"/>
  <c r="J433" i="55" s="1"/>
  <c r="P103" i="55"/>
  <c r="J103" i="55" s="1"/>
  <c r="P598" i="55"/>
  <c r="J598" i="55" s="1"/>
  <c r="P268" i="55"/>
  <c r="J268" i="55" s="1"/>
  <c r="P169" i="55"/>
  <c r="J169" i="55" s="1"/>
  <c r="P565" i="55"/>
  <c r="J565" i="55" s="1"/>
  <c r="P466" i="55"/>
  <c r="J466" i="55" s="1"/>
  <c r="P334" i="55"/>
  <c r="J334" i="55" s="1"/>
  <c r="P301" i="55"/>
  <c r="J301" i="55" s="1"/>
  <c r="P202" i="55"/>
  <c r="J202" i="55" s="1"/>
  <c r="P70" i="55"/>
  <c r="J70" i="55" s="1"/>
  <c r="AD81" i="41" l="1"/>
  <c r="BW26" i="49"/>
  <c r="BW27" i="49" s="1"/>
  <c r="BV79" i="49"/>
  <c r="BV81" i="49" s="1"/>
  <c r="BW81" i="49" s="1"/>
  <c r="BV53" i="49"/>
  <c r="BV55" i="49" s="1"/>
  <c r="BW55" i="49" s="1"/>
  <c r="BV20" i="49"/>
  <c r="BV21" i="49" s="1"/>
  <c r="BV89" i="49"/>
  <c r="AI81" i="41"/>
  <c r="AE81" i="41"/>
  <c r="AT78" i="41"/>
  <c r="Z62" i="41"/>
  <c r="AA62" i="41" s="1"/>
  <c r="AF78" i="41"/>
  <c r="BI78" i="41" l="1"/>
  <c r="AY78" i="41"/>
  <c r="AZ78" i="41" s="1"/>
  <c r="BD78" i="41"/>
  <c r="BE78" i="41" s="1"/>
  <c r="AN81" i="41"/>
  <c r="AJ81" i="41"/>
  <c r="AE62" i="41"/>
  <c r="AF62" i="41" s="1"/>
  <c r="AK78" i="41"/>
  <c r="AP78" i="41"/>
  <c r="AU78" i="41"/>
  <c r="BG79" i="49"/>
  <c r="BG81" i="49" s="1"/>
  <c r="AR79" i="49"/>
  <c r="AR81" i="49" s="1"/>
  <c r="AM79" i="49"/>
  <c r="AM81" i="49" s="1"/>
  <c r="AH79" i="49"/>
  <c r="AH81" i="49" s="1"/>
  <c r="AC79" i="49"/>
  <c r="AC81" i="49" s="1"/>
  <c r="X79" i="49"/>
  <c r="X81" i="49" s="1"/>
  <c r="S79" i="49"/>
  <c r="S81" i="49" s="1"/>
  <c r="N79" i="49"/>
  <c r="N81" i="49" s="1"/>
  <c r="BG72" i="49"/>
  <c r="BG75" i="49" s="1"/>
  <c r="BB72" i="49"/>
  <c r="BB75" i="49" s="1"/>
  <c r="BG67" i="49"/>
  <c r="BB67" i="49"/>
  <c r="AW72" i="49"/>
  <c r="AW75" i="49" s="1"/>
  <c r="AR72" i="49"/>
  <c r="AR75" i="49" s="1"/>
  <c r="AW67" i="49"/>
  <c r="AR67" i="49"/>
  <c r="AM72" i="49"/>
  <c r="AM75" i="49" s="1"/>
  <c r="AM67" i="49"/>
  <c r="AH72" i="49"/>
  <c r="AH75" i="49" s="1"/>
  <c r="AH67" i="49"/>
  <c r="AC72" i="49"/>
  <c r="AC75" i="49" s="1"/>
  <c r="AC67" i="49"/>
  <c r="X72" i="49"/>
  <c r="X75" i="49" s="1"/>
  <c r="X67" i="49"/>
  <c r="S72" i="49"/>
  <c r="S75" i="49" s="1"/>
  <c r="S67" i="49"/>
  <c r="N72" i="49"/>
  <c r="N75" i="49" s="1"/>
  <c r="N67" i="49"/>
  <c r="AS81" i="41" l="1"/>
  <c r="AO81" i="41"/>
  <c r="AJ62" i="41"/>
  <c r="AK62" i="41" s="1"/>
  <c r="BJ78" i="41"/>
  <c r="I53" i="49"/>
  <c r="A10" i="41"/>
  <c r="AX81" i="41" l="1"/>
  <c r="AT81" i="41"/>
  <c r="AO62" i="41"/>
  <c r="AP62" i="41" s="1"/>
  <c r="H53" i="38"/>
  <c r="BC81" i="41" l="1"/>
  <c r="AY81" i="41"/>
  <c r="F63" i="38"/>
  <c r="BH81" i="41" l="1"/>
  <c r="BD81" i="41"/>
  <c r="BP60" i="41"/>
  <c r="BR62" i="41"/>
  <c r="BS62" i="41" s="1"/>
  <c r="BS150" i="41" s="1"/>
  <c r="BN62" i="41"/>
  <c r="BO62" i="41" s="1"/>
  <c r="BO150" i="41" s="1"/>
  <c r="BL60" i="41"/>
  <c r="H63" i="38"/>
  <c r="H61" i="38"/>
  <c r="BI81" i="41" l="1"/>
  <c r="BM81" i="41"/>
  <c r="BR31" i="41"/>
  <c r="BN31" i="41"/>
  <c r="BU60" i="41"/>
  <c r="BW62" i="41"/>
  <c r="BX62" i="41" s="1"/>
  <c r="BX150" i="41" s="1"/>
  <c r="BR61" i="41"/>
  <c r="BN61" i="41"/>
  <c r="P21" i="51"/>
  <c r="BQ81" i="41" l="1"/>
  <c r="BN81" i="41"/>
  <c r="BO81" i="41" s="1"/>
  <c r="BO169" i="41" s="1"/>
  <c r="BM37" i="41"/>
  <c r="BN37" i="41" s="1"/>
  <c r="BN77" i="41"/>
  <c r="BO77" i="41" s="1"/>
  <c r="BO165" i="41" s="1"/>
  <c r="BN67" i="41"/>
  <c r="BO67" i="41" s="1"/>
  <c r="BO155" i="41" s="1"/>
  <c r="BR77" i="41"/>
  <c r="BS77" i="41" s="1"/>
  <c r="BS165" i="41" s="1"/>
  <c r="BR67" i="41"/>
  <c r="BS67" i="41" s="1"/>
  <c r="BS155" i="41" s="1"/>
  <c r="BP82" i="41"/>
  <c r="BR83" i="41" s="1"/>
  <c r="BS83" i="41" s="1"/>
  <c r="BS171" i="41" s="1"/>
  <c r="BW31" i="41"/>
  <c r="BL82" i="41"/>
  <c r="BN83" i="41" s="1"/>
  <c r="BO83" i="41" s="1"/>
  <c r="BO171" i="41" s="1"/>
  <c r="BN75" i="41"/>
  <c r="BO75" i="41" s="1"/>
  <c r="BO163" i="41" s="1"/>
  <c r="BS61" i="41"/>
  <c r="BQ37" i="49"/>
  <c r="BR75" i="41"/>
  <c r="BR65" i="41"/>
  <c r="BS65" i="41" s="1"/>
  <c r="BS153" i="41" s="1"/>
  <c r="BS154" i="41"/>
  <c r="BP19" i="41"/>
  <c r="BW61" i="41"/>
  <c r="CB62" i="41"/>
  <c r="CC62" i="41" s="1"/>
  <c r="BZ60" i="41"/>
  <c r="BL37" i="49"/>
  <c r="BO154" i="41"/>
  <c r="BN65" i="41"/>
  <c r="BO65" i="41" s="1"/>
  <c r="BO153" i="41" s="1"/>
  <c r="BL19" i="41"/>
  <c r="BO61" i="41"/>
  <c r="N47" i="49"/>
  <c r="N48" i="49" s="1"/>
  <c r="N49" i="49" s="1"/>
  <c r="BV81" i="41" l="1"/>
  <c r="BR81" i="41"/>
  <c r="BS81" i="41" s="1"/>
  <c r="BS169" i="41" s="1"/>
  <c r="BQ37" i="41"/>
  <c r="BR37" i="41" s="1"/>
  <c r="BL38" i="49"/>
  <c r="BL41" i="49" s="1"/>
  <c r="BM41" i="49" s="1"/>
  <c r="BL65" i="49"/>
  <c r="BL23" i="49" s="1"/>
  <c r="BL24" i="49" s="1"/>
  <c r="BQ38" i="49"/>
  <c r="BQ41" i="49" s="1"/>
  <c r="BQ82" i="49" s="1"/>
  <c r="BQ85" i="49" s="1"/>
  <c r="BQ87" i="49" s="1"/>
  <c r="BQ65" i="49"/>
  <c r="BQ23" i="49" s="1"/>
  <c r="BQ24" i="49" s="1"/>
  <c r="BW77" i="41"/>
  <c r="BX77" i="41" s="1"/>
  <c r="BX165" i="41" s="1"/>
  <c r="BW67" i="41"/>
  <c r="BX67" i="41" s="1"/>
  <c r="BX155" i="41" s="1"/>
  <c r="BU82" i="41"/>
  <c r="BW83" i="41" s="1"/>
  <c r="BX83" i="41" s="1"/>
  <c r="BX171" i="41" s="1"/>
  <c r="BR88" i="41"/>
  <c r="BP92" i="41" s="1"/>
  <c r="CC150" i="41"/>
  <c r="BP20" i="41"/>
  <c r="BR30" i="41" s="1"/>
  <c r="BP45" i="41" s="1"/>
  <c r="BS45" i="41"/>
  <c r="CB31" i="41"/>
  <c r="CB61" i="41"/>
  <c r="CB66" i="41" s="1"/>
  <c r="CC66" i="41" s="1"/>
  <c r="BX61" i="41"/>
  <c r="BV37" i="49"/>
  <c r="BW65" i="41"/>
  <c r="BX65" i="41" s="1"/>
  <c r="BX153" i="41" s="1"/>
  <c r="BX154" i="41"/>
  <c r="BU19" i="41"/>
  <c r="BS75" i="41"/>
  <c r="BS163" i="41" s="1"/>
  <c r="BW75" i="41"/>
  <c r="BS149" i="41"/>
  <c r="BN88" i="41"/>
  <c r="BL92" i="41" s="1"/>
  <c r="BO149" i="41"/>
  <c r="BO88" i="41"/>
  <c r="BL20" i="41"/>
  <c r="BN30" i="41" s="1"/>
  <c r="BL45" i="41" s="1"/>
  <c r="BO45" i="41"/>
  <c r="I47" i="49"/>
  <c r="BW81" i="41" l="1"/>
  <c r="BX81" i="41" s="1"/>
  <c r="BX169" i="41" s="1"/>
  <c r="BV37" i="41"/>
  <c r="BW37" i="41" s="1"/>
  <c r="BL82" i="49"/>
  <c r="BL85" i="49" s="1"/>
  <c r="BL87" i="49" s="1"/>
  <c r="BZ82" i="41"/>
  <c r="CB83" i="41" s="1"/>
  <c r="BR41" i="49"/>
  <c r="BR82" i="49" s="1"/>
  <c r="BR83" i="49" s="1"/>
  <c r="P33" i="50" s="1"/>
  <c r="BV38" i="49"/>
  <c r="BV41" i="49" s="1"/>
  <c r="BV82" i="49" s="1"/>
  <c r="BV85" i="49" s="1"/>
  <c r="BV87" i="49" s="1"/>
  <c r="BV65" i="49"/>
  <c r="BV23" i="49" s="1"/>
  <c r="BV24" i="49" s="1"/>
  <c r="CB77" i="41"/>
  <c r="CC77" i="41" s="1"/>
  <c r="CB75" i="41"/>
  <c r="CC75" i="41" s="1"/>
  <c r="CC83" i="41"/>
  <c r="CC171" i="41" s="1"/>
  <c r="BS88" i="41"/>
  <c r="BS175" i="41" s="1"/>
  <c r="BX149" i="41"/>
  <c r="BU20" i="41"/>
  <c r="BW30" i="41" s="1"/>
  <c r="BU45" i="41" s="1"/>
  <c r="BX45" i="41"/>
  <c r="BP132" i="41"/>
  <c r="BR132" i="41" s="1"/>
  <c r="BR219" i="41" s="1"/>
  <c r="BX75" i="41"/>
  <c r="BX163" i="41" s="1"/>
  <c r="BQ45" i="41"/>
  <c r="CC61" i="41"/>
  <c r="CA37" i="49"/>
  <c r="CB65" i="41"/>
  <c r="CC65" i="41" s="1"/>
  <c r="BZ19" i="41"/>
  <c r="BM82" i="49"/>
  <c r="BM83" i="49" s="1"/>
  <c r="P32" i="50" s="1"/>
  <c r="BW88" i="41"/>
  <c r="BN92" i="41"/>
  <c r="BO175" i="41"/>
  <c r="BM45" i="41"/>
  <c r="I67" i="49"/>
  <c r="L23" i="55"/>
  <c r="BL132" i="41" l="1"/>
  <c r="BN132" i="41" s="1"/>
  <c r="BN219" i="41" s="1"/>
  <c r="BW41" i="49"/>
  <c r="BW82" i="49" s="1"/>
  <c r="BW83" i="49" s="1"/>
  <c r="P34" i="50" s="1"/>
  <c r="CA38" i="49"/>
  <c r="CA41" i="49" s="1"/>
  <c r="CA65" i="49"/>
  <c r="CA23" i="49" s="1"/>
  <c r="CA24" i="49" s="1"/>
  <c r="CC165" i="41"/>
  <c r="CC163" i="41"/>
  <c r="BR92" i="41"/>
  <c r="BR179" i="41" s="1"/>
  <c r="CC154" i="41"/>
  <c r="CC153" i="41"/>
  <c r="BX88" i="41"/>
  <c r="CC149" i="41"/>
  <c r="CC88" i="41"/>
  <c r="BU92" i="41"/>
  <c r="BZ20" i="41"/>
  <c r="CB30" i="41" s="1"/>
  <c r="BZ45" i="41" s="1"/>
  <c r="CC45" i="41"/>
  <c r="BP16" i="41"/>
  <c r="BP46" i="41"/>
  <c r="CB88" i="41"/>
  <c r="BV45" i="41"/>
  <c r="BU132" i="41"/>
  <c r="BW132" i="41" s="1"/>
  <c r="BW219" i="41" s="1"/>
  <c r="CA82" i="49"/>
  <c r="CA85" i="49" s="1"/>
  <c r="CA87" i="49" s="1"/>
  <c r="CB41" i="49"/>
  <c r="CB82" i="49" s="1"/>
  <c r="BL46" i="41"/>
  <c r="BL16" i="41"/>
  <c r="BN179" i="41"/>
  <c r="BG60" i="41"/>
  <c r="BB60" i="41"/>
  <c r="CB83" i="49" l="1"/>
  <c r="P35" i="50" s="1"/>
  <c r="BW92" i="41"/>
  <c r="BW179" i="41" s="1"/>
  <c r="BI61" i="41"/>
  <c r="BZ132" i="41"/>
  <c r="CB132" i="41" s="1"/>
  <c r="CB219" i="41" s="1"/>
  <c r="BX175" i="41"/>
  <c r="CA45" i="41"/>
  <c r="BZ46" i="41" s="1"/>
  <c r="BU16" i="41"/>
  <c r="BU46" i="41"/>
  <c r="BZ92" i="41"/>
  <c r="CB92" i="41"/>
  <c r="CB179" i="41" s="1"/>
  <c r="CC175" i="41"/>
  <c r="AW60" i="41"/>
  <c r="AR60" i="41"/>
  <c r="AM60" i="41"/>
  <c r="AH60" i="41"/>
  <c r="AC60" i="41"/>
  <c r="X60" i="41"/>
  <c r="S60" i="41"/>
  <c r="O60" i="41"/>
  <c r="BI67" i="41" l="1"/>
  <c r="BI66" i="41"/>
  <c r="BJ66" i="41" s="1"/>
  <c r="BZ16" i="41"/>
  <c r="AJ61" i="41"/>
  <c r="U61" i="41"/>
  <c r="U66" i="41" s="1"/>
  <c r="V66" i="41" s="1"/>
  <c r="Z61" i="41"/>
  <c r="Z66" i="41" s="1"/>
  <c r="AA66" i="41" s="1"/>
  <c r="AE61" i="41"/>
  <c r="BG142" i="41"/>
  <c r="BI142" i="41" s="1"/>
  <c r="BI229" i="41" s="1"/>
  <c r="BG141" i="41"/>
  <c r="BI141" i="41" s="1"/>
  <c r="BI228" i="41" s="1"/>
  <c r="BG140" i="41"/>
  <c r="BI140" i="41" s="1"/>
  <c r="BI227" i="41" s="1"/>
  <c r="BG138" i="41"/>
  <c r="BB142" i="41"/>
  <c r="BD142" i="41" s="1"/>
  <c r="BD229" i="41" s="1"/>
  <c r="BB141" i="41"/>
  <c r="BD141" i="41" s="1"/>
  <c r="BD228" i="41" s="1"/>
  <c r="BB140" i="41"/>
  <c r="BD140" i="41" s="1"/>
  <c r="BD227" i="41" s="1"/>
  <c r="BB138" i="41"/>
  <c r="AW142" i="41"/>
  <c r="AY142" i="41" s="1"/>
  <c r="AY229" i="41" s="1"/>
  <c r="AW141" i="41"/>
  <c r="AY141" i="41" s="1"/>
  <c r="AY228" i="41" s="1"/>
  <c r="AW140" i="41"/>
  <c r="AY140" i="41" s="1"/>
  <c r="AY227" i="41" s="1"/>
  <c r="AW138" i="41"/>
  <c r="AR142" i="41"/>
  <c r="AT142" i="41" s="1"/>
  <c r="AT229" i="41" s="1"/>
  <c r="AR141" i="41"/>
  <c r="AT141" i="41" s="1"/>
  <c r="AT228" i="41" s="1"/>
  <c r="AR140" i="41"/>
  <c r="AT140" i="41" s="1"/>
  <c r="AT227" i="41" s="1"/>
  <c r="AM142" i="41"/>
  <c r="AO142" i="41" s="1"/>
  <c r="AO229" i="41" s="1"/>
  <c r="AM141" i="41"/>
  <c r="AO141" i="41" s="1"/>
  <c r="AO228" i="41" s="1"/>
  <c r="AM140" i="41"/>
  <c r="AO140" i="41" s="1"/>
  <c r="AO227" i="41" s="1"/>
  <c r="AM138" i="41"/>
  <c r="AH142" i="41"/>
  <c r="AJ142" i="41" s="1"/>
  <c r="AJ229" i="41" s="1"/>
  <c r="AH141" i="41"/>
  <c r="AJ141" i="41" s="1"/>
  <c r="AJ228" i="41" s="1"/>
  <c r="AH140" i="41"/>
  <c r="AJ140" i="41" s="1"/>
  <c r="AJ227" i="41" s="1"/>
  <c r="AH138" i="41"/>
  <c r="AC142" i="41"/>
  <c r="AE142" i="41" s="1"/>
  <c r="AE229" i="41" s="1"/>
  <c r="AC141" i="41"/>
  <c r="AE141" i="41" s="1"/>
  <c r="AE228" i="41" s="1"/>
  <c r="AC140" i="41"/>
  <c r="AE140" i="41" s="1"/>
  <c r="AE227" i="41" s="1"/>
  <c r="AC138" i="41"/>
  <c r="AE138" i="41" s="1"/>
  <c r="X142" i="41"/>
  <c r="Z142" i="41" s="1"/>
  <c r="Z229" i="41" s="1"/>
  <c r="X141" i="41"/>
  <c r="Z141" i="41" s="1"/>
  <c r="Z228" i="41" s="1"/>
  <c r="X140" i="41"/>
  <c r="Z140" i="41" s="1"/>
  <c r="Z227" i="41" s="1"/>
  <c r="X138" i="41"/>
  <c r="Z138" i="41" s="1"/>
  <c r="S142" i="41"/>
  <c r="U142" i="41" s="1"/>
  <c r="U229" i="41" s="1"/>
  <c r="S141" i="41"/>
  <c r="U141" i="41" s="1"/>
  <c r="U228" i="41" s="1"/>
  <c r="S140" i="41"/>
  <c r="U140" i="41" s="1"/>
  <c r="U227" i="41" s="1"/>
  <c r="S138" i="41"/>
  <c r="O142" i="41"/>
  <c r="Q142" i="41" s="1"/>
  <c r="O141" i="41"/>
  <c r="Q141" i="41" s="1"/>
  <c r="O140" i="41"/>
  <c r="Q140" i="41" s="1"/>
  <c r="O138" i="41"/>
  <c r="Q138" i="41" s="1"/>
  <c r="J142" i="41"/>
  <c r="J141" i="41"/>
  <c r="J140" i="41"/>
  <c r="BJ80" i="41"/>
  <c r="BJ168" i="41" s="1"/>
  <c r="BI80" i="41"/>
  <c r="AU80" i="41"/>
  <c r="AU168" i="41" s="1"/>
  <c r="AT80" i="41"/>
  <c r="AP80" i="41"/>
  <c r="AP168" i="41" s="1"/>
  <c r="AO80" i="41"/>
  <c r="AK80" i="41"/>
  <c r="AK168" i="41" s="1"/>
  <c r="AJ80" i="41"/>
  <c r="AF80" i="41"/>
  <c r="AF168" i="41" s="1"/>
  <c r="AE80" i="41"/>
  <c r="AA80" i="41"/>
  <c r="AA168" i="41" s="1"/>
  <c r="Z80" i="41"/>
  <c r="V80" i="41"/>
  <c r="V168" i="41" s="1"/>
  <c r="U80" i="41"/>
  <c r="BJ232" i="41"/>
  <c r="BJ231" i="41"/>
  <c r="BI231" i="41"/>
  <c r="BJ230" i="41"/>
  <c r="BJ229" i="41"/>
  <c r="BJ228" i="41"/>
  <c r="BJ227" i="41"/>
  <c r="BJ226" i="41"/>
  <c r="BJ225" i="41"/>
  <c r="BJ224" i="41"/>
  <c r="BI224" i="41"/>
  <c r="BJ223" i="41"/>
  <c r="BI223" i="41"/>
  <c r="BJ222" i="41"/>
  <c r="BI222" i="41"/>
  <c r="BJ221" i="41"/>
  <c r="BJ220" i="41"/>
  <c r="BJ219" i="41"/>
  <c r="BJ218" i="41"/>
  <c r="BJ217" i="41"/>
  <c r="BJ216" i="41"/>
  <c r="BJ215" i="41"/>
  <c r="BJ214" i="41"/>
  <c r="BJ213" i="41"/>
  <c r="BJ212" i="41"/>
  <c r="BJ211" i="41"/>
  <c r="BI211" i="41"/>
  <c r="BJ210" i="41"/>
  <c r="BI210" i="41"/>
  <c r="BJ209" i="41"/>
  <c r="BI209" i="41"/>
  <c r="BJ208" i="41"/>
  <c r="BJ207" i="41"/>
  <c r="BJ206" i="41"/>
  <c r="BJ205" i="41"/>
  <c r="BJ204" i="41"/>
  <c r="BJ203" i="41"/>
  <c r="BJ202" i="41"/>
  <c r="BJ201" i="41"/>
  <c r="BI201" i="41"/>
  <c r="BJ200" i="41"/>
  <c r="BI200" i="41"/>
  <c r="BJ199" i="41"/>
  <c r="BI199" i="41"/>
  <c r="BJ198" i="41"/>
  <c r="BJ197" i="41"/>
  <c r="BJ196" i="41"/>
  <c r="BJ195" i="41"/>
  <c r="BJ194" i="41"/>
  <c r="BJ193" i="41"/>
  <c r="BJ192" i="41"/>
  <c r="BJ191" i="41"/>
  <c r="BJ190" i="41"/>
  <c r="BJ189" i="41"/>
  <c r="BI189" i="41"/>
  <c r="BJ188" i="41"/>
  <c r="BI188" i="41"/>
  <c r="BJ187" i="41"/>
  <c r="BJ186" i="41"/>
  <c r="BJ185" i="41"/>
  <c r="BJ184" i="41"/>
  <c r="BJ183" i="41"/>
  <c r="BI183" i="41"/>
  <c r="BJ182" i="41"/>
  <c r="BI182" i="41"/>
  <c r="BJ181" i="41"/>
  <c r="BI181" i="41"/>
  <c r="BJ180" i="41"/>
  <c r="BI180" i="41"/>
  <c r="BJ179" i="41"/>
  <c r="BJ178" i="41"/>
  <c r="BJ177" i="41"/>
  <c r="BJ176" i="41"/>
  <c r="BJ170" i="41"/>
  <c r="BJ164" i="41"/>
  <c r="BJ162" i="41"/>
  <c r="BJ161" i="41"/>
  <c r="BJ160" i="41"/>
  <c r="BJ148" i="41"/>
  <c r="BI85" i="41"/>
  <c r="BJ85" i="41" s="1"/>
  <c r="BI84" i="41"/>
  <c r="BJ84" i="41" s="1"/>
  <c r="BJ81" i="41"/>
  <c r="BJ166" i="41"/>
  <c r="BG76" i="41"/>
  <c r="BG74" i="41"/>
  <c r="BG73" i="41"/>
  <c r="BJ71" i="41"/>
  <c r="BI71" i="41"/>
  <c r="BJ69" i="41"/>
  <c r="BJ157" i="41" s="1"/>
  <c r="BI69" i="41"/>
  <c r="BJ68" i="41"/>
  <c r="BI68" i="41"/>
  <c r="BJ63" i="41"/>
  <c r="BI63" i="41"/>
  <c r="BI45" i="41"/>
  <c r="BI44" i="41"/>
  <c r="BI43" i="41"/>
  <c r="BH42" i="41"/>
  <c r="BG42" i="41"/>
  <c r="BH41" i="41"/>
  <c r="BG41" i="41"/>
  <c r="BH40" i="41"/>
  <c r="BG40" i="41"/>
  <c r="BG39" i="41"/>
  <c r="BH37" i="41"/>
  <c r="BG37" i="41"/>
  <c r="BH36" i="41"/>
  <c r="BG36" i="41"/>
  <c r="BI31" i="41"/>
  <c r="BH29" i="41"/>
  <c r="BG29" i="41"/>
  <c r="BH28" i="41"/>
  <c r="BG28" i="41"/>
  <c r="BH27" i="41"/>
  <c r="BG27" i="41"/>
  <c r="BH26" i="41"/>
  <c r="BG26" i="41"/>
  <c r="BH25" i="41"/>
  <c r="BG25" i="41"/>
  <c r="BH24" i="41"/>
  <c r="BG24" i="41"/>
  <c r="BH23" i="41"/>
  <c r="BG23" i="41"/>
  <c r="BH22" i="41"/>
  <c r="BG22" i="41"/>
  <c r="BJ19" i="41"/>
  <c r="BI19" i="41"/>
  <c r="BH19" i="41"/>
  <c r="BJ18" i="41"/>
  <c r="BI18" i="41"/>
  <c r="BH18" i="41"/>
  <c r="BE232" i="41"/>
  <c r="BE231" i="41"/>
  <c r="BD231" i="41"/>
  <c r="BE230" i="41"/>
  <c r="BE229" i="41"/>
  <c r="BE228" i="41"/>
  <c r="BE227" i="41"/>
  <c r="BE226" i="41"/>
  <c r="BE225" i="41"/>
  <c r="BE224" i="41"/>
  <c r="BD224" i="41"/>
  <c r="BE223" i="41"/>
  <c r="BD223" i="41"/>
  <c r="BE222" i="41"/>
  <c r="BD222" i="41"/>
  <c r="BE221" i="41"/>
  <c r="BE220" i="41"/>
  <c r="BE219" i="41"/>
  <c r="BE218" i="41"/>
  <c r="BE217" i="41"/>
  <c r="BE216" i="41"/>
  <c r="BE215" i="41"/>
  <c r="BE214" i="41"/>
  <c r="BE213" i="41"/>
  <c r="BE212" i="41"/>
  <c r="BE211" i="41"/>
  <c r="BD211" i="41"/>
  <c r="BE210" i="41"/>
  <c r="BD210" i="41"/>
  <c r="BE209" i="41"/>
  <c r="BD209" i="41"/>
  <c r="BE208" i="41"/>
  <c r="BE207" i="41"/>
  <c r="BE206" i="41"/>
  <c r="BE205" i="41"/>
  <c r="BE204" i="41"/>
  <c r="BE203" i="41"/>
  <c r="BE202" i="41"/>
  <c r="BE201" i="41"/>
  <c r="BD201" i="41"/>
  <c r="BE200" i="41"/>
  <c r="BD200" i="41"/>
  <c r="BE199" i="41"/>
  <c r="BD199" i="41"/>
  <c r="BE198" i="41"/>
  <c r="BE197" i="41"/>
  <c r="BE196" i="41"/>
  <c r="BE195" i="41"/>
  <c r="BE194" i="41"/>
  <c r="BE193" i="41"/>
  <c r="BE192" i="41"/>
  <c r="BE191" i="41"/>
  <c r="BE190" i="41"/>
  <c r="BE189" i="41"/>
  <c r="BD189" i="41"/>
  <c r="BE188" i="41"/>
  <c r="BD188" i="41"/>
  <c r="BE187" i="41"/>
  <c r="BE186" i="41"/>
  <c r="BE185" i="41"/>
  <c r="BE184" i="41"/>
  <c r="BE183" i="41"/>
  <c r="BD183" i="41"/>
  <c r="BE182" i="41"/>
  <c r="BD182" i="41"/>
  <c r="BE181" i="41"/>
  <c r="BD181" i="41"/>
  <c r="BE180" i="41"/>
  <c r="BD180" i="41"/>
  <c r="BE179" i="41"/>
  <c r="BE178" i="41"/>
  <c r="BE177" i="41"/>
  <c r="BE176" i="41"/>
  <c r="BE170" i="41"/>
  <c r="BE164" i="41"/>
  <c r="BE162" i="41"/>
  <c r="BE161" i="41"/>
  <c r="BE160" i="41"/>
  <c r="BE148" i="41"/>
  <c r="BD85" i="41"/>
  <c r="BE85" i="41" s="1"/>
  <c r="BE173" i="41" s="1"/>
  <c r="BD84" i="41"/>
  <c r="BE81" i="41"/>
  <c r="BE169" i="41" s="1"/>
  <c r="BE166" i="41"/>
  <c r="BB76" i="41"/>
  <c r="BE71" i="41"/>
  <c r="BE159" i="41" s="1"/>
  <c r="BD71" i="41"/>
  <c r="BE70" i="41"/>
  <c r="BE158" i="41" s="1"/>
  <c r="BD70" i="41"/>
  <c r="BE69" i="41"/>
  <c r="BE157" i="41" s="1"/>
  <c r="BD69" i="41"/>
  <c r="BE68" i="41"/>
  <c r="BE156" i="41" s="1"/>
  <c r="BD68" i="41"/>
  <c r="BE67" i="41"/>
  <c r="BE155" i="41" s="1"/>
  <c r="BD67" i="41"/>
  <c r="BE63" i="41"/>
  <c r="BE151" i="41" s="1"/>
  <c r="BD63" i="41"/>
  <c r="BC19" i="41"/>
  <c r="BD62" i="41"/>
  <c r="BE62" i="41" s="1"/>
  <c r="BE150" i="41" s="1"/>
  <c r="BD45" i="41"/>
  <c r="BD44" i="41"/>
  <c r="BD43" i="41"/>
  <c r="BC42" i="41"/>
  <c r="BB42" i="41"/>
  <c r="BC41" i="41"/>
  <c r="BB41" i="41"/>
  <c r="BC40" i="41"/>
  <c r="BB40" i="41"/>
  <c r="BC39" i="41"/>
  <c r="BB39" i="41"/>
  <c r="BC37" i="41"/>
  <c r="BB37" i="41"/>
  <c r="BC36" i="41"/>
  <c r="BB36" i="41"/>
  <c r="BD31" i="41"/>
  <c r="BC29" i="41"/>
  <c r="BB29" i="41"/>
  <c r="BC28" i="41"/>
  <c r="BB28" i="41"/>
  <c r="BC27" i="41"/>
  <c r="BB27" i="41"/>
  <c r="BC26" i="41"/>
  <c r="BB26" i="41"/>
  <c r="BC25" i="41"/>
  <c r="BB25" i="41"/>
  <c r="BC24" i="41"/>
  <c r="BB24" i="41"/>
  <c r="BC23" i="41"/>
  <c r="BB23" i="41"/>
  <c r="BB22" i="41"/>
  <c r="BE19" i="41"/>
  <c r="BD19" i="41"/>
  <c r="BE18" i="41"/>
  <c r="BD18" i="41"/>
  <c r="BC18" i="41"/>
  <c r="AZ232" i="41"/>
  <c r="AZ231" i="41"/>
  <c r="AY231" i="41"/>
  <c r="AZ230" i="41"/>
  <c r="AZ229" i="41"/>
  <c r="AZ228" i="41"/>
  <c r="AZ227" i="41"/>
  <c r="AZ226" i="41"/>
  <c r="AZ225" i="41"/>
  <c r="AZ224" i="41"/>
  <c r="AY224" i="41"/>
  <c r="AZ223" i="41"/>
  <c r="AY223" i="41"/>
  <c r="AZ222" i="41"/>
  <c r="AY222" i="41"/>
  <c r="AZ221" i="41"/>
  <c r="AZ220" i="41"/>
  <c r="AZ219" i="41"/>
  <c r="AZ218" i="41"/>
  <c r="AZ217" i="41"/>
  <c r="AZ216" i="41"/>
  <c r="AZ215" i="41"/>
  <c r="AZ214" i="41"/>
  <c r="AZ213" i="41"/>
  <c r="AZ212" i="41"/>
  <c r="AZ211" i="41"/>
  <c r="AY211" i="41"/>
  <c r="AZ210" i="41"/>
  <c r="AY210" i="41"/>
  <c r="AZ209" i="41"/>
  <c r="AY209" i="41"/>
  <c r="AZ208" i="41"/>
  <c r="AZ207" i="41"/>
  <c r="AZ206" i="41"/>
  <c r="AZ205" i="41"/>
  <c r="AZ204" i="41"/>
  <c r="AZ203" i="41"/>
  <c r="AZ202" i="41"/>
  <c r="AZ201" i="41"/>
  <c r="AY201" i="41"/>
  <c r="AZ200" i="41"/>
  <c r="AY200" i="41"/>
  <c r="AZ199" i="41"/>
  <c r="AY199" i="41"/>
  <c r="AZ198" i="41"/>
  <c r="AZ197" i="41"/>
  <c r="AZ196" i="41"/>
  <c r="AZ195" i="41"/>
  <c r="AZ194" i="41"/>
  <c r="AZ193" i="41"/>
  <c r="AZ192" i="41"/>
  <c r="AZ191" i="41"/>
  <c r="AZ190" i="41"/>
  <c r="AZ189" i="41"/>
  <c r="AY189" i="41"/>
  <c r="AZ188" i="41"/>
  <c r="AY188" i="41"/>
  <c r="AZ187" i="41"/>
  <c r="AZ186" i="41"/>
  <c r="AZ185" i="41"/>
  <c r="AZ184" i="41"/>
  <c r="AZ183" i="41"/>
  <c r="AY183" i="41"/>
  <c r="AZ182" i="41"/>
  <c r="AY182" i="41"/>
  <c r="AZ181" i="41"/>
  <c r="AY181" i="41"/>
  <c r="AZ180" i="41"/>
  <c r="AY180" i="41"/>
  <c r="AZ179" i="41"/>
  <c r="AZ178" i="41"/>
  <c r="AZ177" i="41"/>
  <c r="AZ176" i="41"/>
  <c r="AZ170" i="41"/>
  <c r="AZ164" i="41"/>
  <c r="AZ162" i="41"/>
  <c r="AZ161" i="41"/>
  <c r="AZ160" i="41"/>
  <c r="AZ148" i="41"/>
  <c r="AY85" i="41"/>
  <c r="AZ85" i="41" s="1"/>
  <c r="AZ173" i="41" s="1"/>
  <c r="AY84" i="41"/>
  <c r="AZ84" i="41" s="1"/>
  <c r="AZ172" i="41" s="1"/>
  <c r="AZ81" i="41"/>
  <c r="AZ169" i="41" s="1"/>
  <c r="AZ166" i="41"/>
  <c r="AW76" i="41"/>
  <c r="AW74" i="41"/>
  <c r="AW73" i="41"/>
  <c r="AZ71" i="41"/>
  <c r="AZ159" i="41" s="1"/>
  <c r="AY71" i="41"/>
  <c r="AZ70" i="41"/>
  <c r="AZ158" i="41" s="1"/>
  <c r="AY70" i="41"/>
  <c r="AZ69" i="41"/>
  <c r="AZ157" i="41" s="1"/>
  <c r="AY69" i="41"/>
  <c r="AY68" i="41"/>
  <c r="AZ68" i="41" s="1"/>
  <c r="AZ156" i="41" s="1"/>
  <c r="AZ67" i="41"/>
  <c r="AZ155" i="41" s="1"/>
  <c r="AY67" i="41"/>
  <c r="AZ63" i="41"/>
  <c r="AZ151" i="41" s="1"/>
  <c r="AY63" i="41"/>
  <c r="AX19" i="41"/>
  <c r="AY45" i="41"/>
  <c r="AY44" i="41"/>
  <c r="AY43" i="41"/>
  <c r="AX42" i="41"/>
  <c r="AW42" i="41"/>
  <c r="AX41" i="41"/>
  <c r="AW41" i="41"/>
  <c r="AX40" i="41"/>
  <c r="AW40" i="41"/>
  <c r="AW39" i="41"/>
  <c r="AX37" i="41"/>
  <c r="AW37" i="41"/>
  <c r="AX36" i="41"/>
  <c r="AW36" i="41"/>
  <c r="AY31" i="41"/>
  <c r="AX29" i="41"/>
  <c r="AW29" i="41"/>
  <c r="AX28" i="41"/>
  <c r="AW28" i="41"/>
  <c r="AX27" i="41"/>
  <c r="AW27" i="41"/>
  <c r="AX26" i="41"/>
  <c r="AW26" i="41"/>
  <c r="AX25" i="41"/>
  <c r="AW25" i="41"/>
  <c r="AX24" i="41"/>
  <c r="AW24" i="41"/>
  <c r="AX23" i="41"/>
  <c r="AW23" i="41"/>
  <c r="AX22" i="41"/>
  <c r="AW22" i="41"/>
  <c r="AZ19" i="41"/>
  <c r="AY19" i="41"/>
  <c r="AZ18" i="41"/>
  <c r="AY18" i="41"/>
  <c r="AX18" i="41"/>
  <c r="AU232" i="41"/>
  <c r="AU231" i="41"/>
  <c r="AT231" i="41"/>
  <c r="AU230" i="41"/>
  <c r="AU229" i="41"/>
  <c r="AU228" i="41"/>
  <c r="AU227" i="41"/>
  <c r="AU226" i="41"/>
  <c r="AU225" i="41"/>
  <c r="AU224" i="41"/>
  <c r="AT224" i="41"/>
  <c r="AU223" i="41"/>
  <c r="AT223" i="41"/>
  <c r="AU222" i="41"/>
  <c r="AT222" i="41"/>
  <c r="AU221" i="41"/>
  <c r="AU220" i="41"/>
  <c r="AU219" i="41"/>
  <c r="AU218" i="41"/>
  <c r="AU217" i="41"/>
  <c r="AU216" i="41"/>
  <c r="AU215" i="41"/>
  <c r="AU214" i="41"/>
  <c r="AU213" i="41"/>
  <c r="AU212" i="41"/>
  <c r="AU211" i="41"/>
  <c r="AT211" i="41"/>
  <c r="AU210" i="41"/>
  <c r="AT210" i="41"/>
  <c r="AU209" i="41"/>
  <c r="AT209" i="41"/>
  <c r="AU208" i="41"/>
  <c r="AU207" i="41"/>
  <c r="AU206" i="41"/>
  <c r="AU205" i="41"/>
  <c r="AU204" i="41"/>
  <c r="AU203" i="41"/>
  <c r="AU202" i="41"/>
  <c r="AU201" i="41"/>
  <c r="AT201" i="41"/>
  <c r="AU200" i="41"/>
  <c r="AT200" i="41"/>
  <c r="AU199" i="41"/>
  <c r="AT199" i="41"/>
  <c r="AU198" i="41"/>
  <c r="AU197" i="41"/>
  <c r="AU196" i="41"/>
  <c r="AU195" i="41"/>
  <c r="AU194" i="41"/>
  <c r="AU193" i="41"/>
  <c r="AU192" i="41"/>
  <c r="AU191" i="41"/>
  <c r="AU190" i="41"/>
  <c r="AU189" i="41"/>
  <c r="AT189" i="41"/>
  <c r="AU188" i="41"/>
  <c r="AT188" i="41"/>
  <c r="AU187" i="41"/>
  <c r="AU186" i="41"/>
  <c r="AU185" i="41"/>
  <c r="AU184" i="41"/>
  <c r="AU183" i="41"/>
  <c r="AT183" i="41"/>
  <c r="AU182" i="41"/>
  <c r="AT182" i="41"/>
  <c r="AU181" i="41"/>
  <c r="AT181" i="41"/>
  <c r="AU180" i="41"/>
  <c r="AT180" i="41"/>
  <c r="AU179" i="41"/>
  <c r="AU178" i="41"/>
  <c r="AU177" i="41"/>
  <c r="AU176" i="41"/>
  <c r="AU170" i="41"/>
  <c r="AU164" i="41"/>
  <c r="AU162" i="41"/>
  <c r="AU161" i="41"/>
  <c r="AU160" i="41"/>
  <c r="AU148" i="41"/>
  <c r="AT85" i="41"/>
  <c r="AU85" i="41" s="1"/>
  <c r="AU173" i="41" s="1"/>
  <c r="AT84" i="41"/>
  <c r="AU81" i="41"/>
  <c r="AU169" i="41" s="1"/>
  <c r="AU166" i="41"/>
  <c r="AR76" i="41"/>
  <c r="AR74" i="41"/>
  <c r="AR73" i="41"/>
  <c r="AU71" i="41"/>
  <c r="AU159" i="41" s="1"/>
  <c r="AT71" i="41"/>
  <c r="AU70" i="41"/>
  <c r="AU158" i="41" s="1"/>
  <c r="AT70" i="41"/>
  <c r="AU69" i="41"/>
  <c r="AU157" i="41" s="1"/>
  <c r="AT69" i="41"/>
  <c r="AU68" i="41"/>
  <c r="AU156" i="41" s="1"/>
  <c r="AT68" i="41"/>
  <c r="AU67" i="41"/>
  <c r="AU155" i="41" s="1"/>
  <c r="AT67" i="41"/>
  <c r="AU63" i="41"/>
  <c r="AU151" i="41" s="1"/>
  <c r="AT63" i="41"/>
  <c r="AT45" i="41"/>
  <c r="AT44" i="41"/>
  <c r="AT43" i="41"/>
  <c r="AS42" i="41"/>
  <c r="AR42" i="41"/>
  <c r="AS41" i="41"/>
  <c r="AR41" i="41"/>
  <c r="AS40" i="41"/>
  <c r="AR40" i="41"/>
  <c r="AR39" i="41"/>
  <c r="AS37" i="41"/>
  <c r="AR37" i="41"/>
  <c r="AS36" i="41"/>
  <c r="AR36" i="41"/>
  <c r="AT31" i="41"/>
  <c r="AS29" i="41"/>
  <c r="AR29" i="41"/>
  <c r="AS28" i="41"/>
  <c r="AR28" i="41"/>
  <c r="AS27" i="41"/>
  <c r="AR27" i="41"/>
  <c r="AS26" i="41"/>
  <c r="AR26" i="41"/>
  <c r="AS25" i="41"/>
  <c r="AR25" i="41"/>
  <c r="AS24" i="41"/>
  <c r="AR24" i="41"/>
  <c r="AS23" i="41"/>
  <c r="AR23" i="41"/>
  <c r="AS22" i="41"/>
  <c r="AR22" i="41"/>
  <c r="AU19" i="41"/>
  <c r="AT19" i="41"/>
  <c r="AU18" i="41"/>
  <c r="AT18" i="41"/>
  <c r="AS18" i="41"/>
  <c r="AP232" i="41"/>
  <c r="AP231" i="41"/>
  <c r="AO231" i="41"/>
  <c r="AP230" i="41"/>
  <c r="AP229" i="41"/>
  <c r="AP228" i="41"/>
  <c r="AP227" i="41"/>
  <c r="AP226" i="41"/>
  <c r="AP225" i="41"/>
  <c r="AP224" i="41"/>
  <c r="AO224" i="41"/>
  <c r="AP223" i="41"/>
  <c r="AO223" i="41"/>
  <c r="AP222" i="41"/>
  <c r="AO222" i="41"/>
  <c r="AP221" i="41"/>
  <c r="AP220" i="41"/>
  <c r="AP219" i="41"/>
  <c r="AP218" i="41"/>
  <c r="AP217" i="41"/>
  <c r="AP216" i="41"/>
  <c r="AP215" i="41"/>
  <c r="AP214" i="41"/>
  <c r="AP213" i="41"/>
  <c r="AP212" i="41"/>
  <c r="AP211" i="41"/>
  <c r="AO211" i="41"/>
  <c r="AP210" i="41"/>
  <c r="AO210" i="41"/>
  <c r="AP209" i="41"/>
  <c r="AO209" i="41"/>
  <c r="AP208" i="41"/>
  <c r="AP207" i="41"/>
  <c r="AP206" i="41"/>
  <c r="AP205" i="41"/>
  <c r="AP204" i="41"/>
  <c r="AP203" i="41"/>
  <c r="AP202" i="41"/>
  <c r="AP201" i="41"/>
  <c r="AO201" i="41"/>
  <c r="AP200" i="41"/>
  <c r="AO200" i="41"/>
  <c r="AP199" i="41"/>
  <c r="AO199" i="41"/>
  <c r="AP198" i="41"/>
  <c r="AP197" i="41"/>
  <c r="AP196" i="41"/>
  <c r="AP195" i="41"/>
  <c r="AP194" i="41"/>
  <c r="AP193" i="41"/>
  <c r="AP192" i="41"/>
  <c r="AP191" i="41"/>
  <c r="AP190" i="41"/>
  <c r="AP189" i="41"/>
  <c r="AO189" i="41"/>
  <c r="AP188" i="41"/>
  <c r="AO188" i="41"/>
  <c r="AP187" i="41"/>
  <c r="AP186" i="41"/>
  <c r="AP185" i="41"/>
  <c r="AP184" i="41"/>
  <c r="AP183" i="41"/>
  <c r="AO183" i="41"/>
  <c r="AP182" i="41"/>
  <c r="AO182" i="41"/>
  <c r="AP181" i="41"/>
  <c r="AO181" i="41"/>
  <c r="AP180" i="41"/>
  <c r="AO180" i="41"/>
  <c r="AP179" i="41"/>
  <c r="AP178" i="41"/>
  <c r="AP177" i="41"/>
  <c r="AP176" i="41"/>
  <c r="AP170" i="41"/>
  <c r="AP164" i="41"/>
  <c r="AP162" i="41"/>
  <c r="AP161" i="41"/>
  <c r="AP160" i="41"/>
  <c r="AP148" i="41"/>
  <c r="AO85" i="41"/>
  <c r="AP85" i="41" s="1"/>
  <c r="AP173" i="41" s="1"/>
  <c r="AO84" i="41"/>
  <c r="AP84" i="41" s="1"/>
  <c r="AP172" i="41" s="1"/>
  <c r="AP81" i="41"/>
  <c r="AP169" i="41" s="1"/>
  <c r="AP166" i="41"/>
  <c r="AM76" i="41"/>
  <c r="AM74" i="41"/>
  <c r="AM73" i="41"/>
  <c r="AP71" i="41"/>
  <c r="AP159" i="41" s="1"/>
  <c r="AO71" i="41"/>
  <c r="AP70" i="41"/>
  <c r="AP158" i="41" s="1"/>
  <c r="AO70" i="41"/>
  <c r="AP69" i="41"/>
  <c r="AP157" i="41" s="1"/>
  <c r="AO69" i="41"/>
  <c r="AO68" i="41"/>
  <c r="AP68" i="41" s="1"/>
  <c r="AP156" i="41" s="1"/>
  <c r="AP67" i="41"/>
  <c r="AP155" i="41" s="1"/>
  <c r="AO67" i="41"/>
  <c r="AP64" i="41"/>
  <c r="AP152" i="41" s="1"/>
  <c r="AO64" i="41"/>
  <c r="AP63" i="41"/>
  <c r="AP151" i="41" s="1"/>
  <c r="AO63" i="41"/>
  <c r="AN19" i="41"/>
  <c r="AO45" i="41"/>
  <c r="AO44" i="41"/>
  <c r="AO43" i="41"/>
  <c r="AN42" i="41"/>
  <c r="AM42" i="41"/>
  <c r="AN41" i="41"/>
  <c r="AM41" i="41"/>
  <c r="AN40" i="41"/>
  <c r="AM40" i="41"/>
  <c r="AM39" i="41"/>
  <c r="AN37" i="41"/>
  <c r="AM37" i="41"/>
  <c r="AN36" i="41"/>
  <c r="AM36" i="41"/>
  <c r="AO31" i="41"/>
  <c r="AN29" i="41"/>
  <c r="AM29" i="41"/>
  <c r="AN28" i="41"/>
  <c r="AM28" i="41"/>
  <c r="AN27" i="41"/>
  <c r="AM27" i="41"/>
  <c r="AN26" i="41"/>
  <c r="AM26" i="41"/>
  <c r="AN25" i="41"/>
  <c r="AM25" i="41"/>
  <c r="AN24" i="41"/>
  <c r="AM24" i="41"/>
  <c r="AN23" i="41"/>
  <c r="AM23" i="41"/>
  <c r="AN22" i="41"/>
  <c r="AM22" i="41"/>
  <c r="AP19" i="41"/>
  <c r="AO19" i="41"/>
  <c r="AP18" i="41"/>
  <c r="AO18" i="41"/>
  <c r="AN18" i="41"/>
  <c r="AK232" i="41"/>
  <c r="AK231" i="41"/>
  <c r="AJ231" i="41"/>
  <c r="AK230" i="41"/>
  <c r="AK229" i="41"/>
  <c r="AK228" i="41"/>
  <c r="AK227" i="41"/>
  <c r="AK226" i="41"/>
  <c r="AK225" i="41"/>
  <c r="AK224" i="41"/>
  <c r="AJ224" i="41"/>
  <c r="AK223" i="41"/>
  <c r="AJ223" i="41"/>
  <c r="AK222" i="41"/>
  <c r="AJ222" i="41"/>
  <c r="AK221" i="41"/>
  <c r="AK220" i="41"/>
  <c r="AK219" i="41"/>
  <c r="AK218" i="41"/>
  <c r="AK217" i="41"/>
  <c r="AK216" i="41"/>
  <c r="AK215" i="41"/>
  <c r="AK214" i="41"/>
  <c r="AK213" i="41"/>
  <c r="AK212" i="41"/>
  <c r="AK211" i="41"/>
  <c r="AJ211" i="41"/>
  <c r="AK210" i="41"/>
  <c r="AJ210" i="41"/>
  <c r="AK209" i="41"/>
  <c r="AJ209" i="41"/>
  <c r="AK208" i="41"/>
  <c r="AK207" i="41"/>
  <c r="AK206" i="41"/>
  <c r="AK205" i="41"/>
  <c r="AK204" i="41"/>
  <c r="AK203" i="41"/>
  <c r="AK202" i="41"/>
  <c r="AK201" i="41"/>
  <c r="AJ201" i="41"/>
  <c r="AK200" i="41"/>
  <c r="AJ200" i="41"/>
  <c r="AK199" i="41"/>
  <c r="AJ199" i="41"/>
  <c r="AK198" i="41"/>
  <c r="AK197" i="41"/>
  <c r="AK196" i="41"/>
  <c r="AK195" i="41"/>
  <c r="AK194" i="41"/>
  <c r="AK193" i="41"/>
  <c r="AK192" i="41"/>
  <c r="AK191" i="41"/>
  <c r="AK190" i="41"/>
  <c r="AK189" i="41"/>
  <c r="AJ189" i="41"/>
  <c r="AK188" i="41"/>
  <c r="AJ188" i="41"/>
  <c r="AK187" i="41"/>
  <c r="AK186" i="41"/>
  <c r="AK185" i="41"/>
  <c r="AK184" i="41"/>
  <c r="AK183" i="41"/>
  <c r="AJ183" i="41"/>
  <c r="AK182" i="41"/>
  <c r="AJ182" i="41"/>
  <c r="AK181" i="41"/>
  <c r="AJ181" i="41"/>
  <c r="AK180" i="41"/>
  <c r="AJ180" i="41"/>
  <c r="AK179" i="41"/>
  <c r="AK178" i="41"/>
  <c r="AK177" i="41"/>
  <c r="AK176" i="41"/>
  <c r="AK170" i="41"/>
  <c r="AK164" i="41"/>
  <c r="AK162" i="41"/>
  <c r="AK161" i="41"/>
  <c r="AK160" i="41"/>
  <c r="AK148" i="41"/>
  <c r="AJ85" i="41"/>
  <c r="AK85" i="41" s="1"/>
  <c r="AK173" i="41" s="1"/>
  <c r="AJ84" i="41"/>
  <c r="AK81" i="41"/>
  <c r="AK169" i="41" s="1"/>
  <c r="AK166" i="41"/>
  <c r="AH76" i="41"/>
  <c r="AH74" i="41"/>
  <c r="AH73" i="41"/>
  <c r="AK71" i="41"/>
  <c r="AK159" i="41" s="1"/>
  <c r="AJ71" i="41"/>
  <c r="AK70" i="41"/>
  <c r="AK158" i="41" s="1"/>
  <c r="AJ70" i="41"/>
  <c r="AK69" i="41"/>
  <c r="AK157" i="41" s="1"/>
  <c r="AJ69" i="41"/>
  <c r="AK68" i="41"/>
  <c r="AK156" i="41" s="1"/>
  <c r="AJ68" i="41"/>
  <c r="AK63" i="41"/>
  <c r="AK151" i="41" s="1"/>
  <c r="AJ63" i="41"/>
  <c r="AI19" i="41"/>
  <c r="AJ45" i="41"/>
  <c r="AJ44" i="41"/>
  <c r="AJ43" i="41"/>
  <c r="AI42" i="41"/>
  <c r="AH42" i="41"/>
  <c r="AI41" i="41"/>
  <c r="AH41" i="41"/>
  <c r="AI40" i="41"/>
  <c r="AH40" i="41"/>
  <c r="AH39" i="41"/>
  <c r="AI37" i="41"/>
  <c r="AH37" i="41"/>
  <c r="AI36" i="41"/>
  <c r="AH36" i="41"/>
  <c r="AJ31" i="41"/>
  <c r="AI29" i="41"/>
  <c r="AH29" i="41"/>
  <c r="AI28" i="41"/>
  <c r="AH28" i="41"/>
  <c r="AI27" i="41"/>
  <c r="AH27" i="41"/>
  <c r="AI26" i="41"/>
  <c r="AH26" i="41"/>
  <c r="AI25" i="41"/>
  <c r="AH25" i="41"/>
  <c r="AI24" i="41"/>
  <c r="AH24" i="41"/>
  <c r="AI23" i="41"/>
  <c r="AH23" i="41"/>
  <c r="AI22" i="41"/>
  <c r="AH22" i="41"/>
  <c r="AK19" i="41"/>
  <c r="AJ19" i="41"/>
  <c r="AK18" i="41"/>
  <c r="AJ18" i="41"/>
  <c r="AI18" i="41"/>
  <c r="AF232" i="41"/>
  <c r="AF231" i="41"/>
  <c r="AE231" i="41"/>
  <c r="AF230" i="41"/>
  <c r="AF229" i="41"/>
  <c r="AF228" i="41"/>
  <c r="AF227" i="41"/>
  <c r="AF226" i="41"/>
  <c r="AF225" i="41"/>
  <c r="AF224" i="41"/>
  <c r="AE224" i="41"/>
  <c r="AF223" i="41"/>
  <c r="AE223" i="41"/>
  <c r="AF222" i="41"/>
  <c r="AE222" i="41"/>
  <c r="AF221" i="41"/>
  <c r="AF220" i="41"/>
  <c r="AF219" i="41"/>
  <c r="AF218" i="41"/>
  <c r="AF217" i="41"/>
  <c r="AF216" i="41"/>
  <c r="AF215" i="41"/>
  <c r="AF214" i="41"/>
  <c r="AF213" i="41"/>
  <c r="AF212" i="41"/>
  <c r="AF211" i="41"/>
  <c r="AE211" i="41"/>
  <c r="AF210" i="41"/>
  <c r="AE210" i="41"/>
  <c r="AF209" i="41"/>
  <c r="AE209" i="41"/>
  <c r="AF208" i="41"/>
  <c r="AF207" i="41"/>
  <c r="AF206" i="41"/>
  <c r="AF205" i="41"/>
  <c r="AF204" i="41"/>
  <c r="AF203" i="41"/>
  <c r="AF202" i="41"/>
  <c r="AF201" i="41"/>
  <c r="AE201" i="41"/>
  <c r="AF200" i="41"/>
  <c r="AE200" i="41"/>
  <c r="AF199" i="41"/>
  <c r="AE199" i="41"/>
  <c r="AF198" i="41"/>
  <c r="AF197" i="41"/>
  <c r="AF196" i="41"/>
  <c r="AF195" i="41"/>
  <c r="AF194" i="41"/>
  <c r="AF193" i="41"/>
  <c r="AF192" i="41"/>
  <c r="AF191" i="41"/>
  <c r="AF190" i="41"/>
  <c r="AF189" i="41"/>
  <c r="AE189" i="41"/>
  <c r="AF188" i="41"/>
  <c r="AE188" i="41"/>
  <c r="AF187" i="41"/>
  <c r="AF186" i="41"/>
  <c r="AF185" i="41"/>
  <c r="AF184" i="41"/>
  <c r="AF183" i="41"/>
  <c r="AE183" i="41"/>
  <c r="AF182" i="41"/>
  <c r="AE182" i="41"/>
  <c r="AF181" i="41"/>
  <c r="AE181" i="41"/>
  <c r="AF180" i="41"/>
  <c r="AE180" i="41"/>
  <c r="AF179" i="41"/>
  <c r="AF178" i="41"/>
  <c r="AF177" i="41"/>
  <c r="AF176" i="41"/>
  <c r="AF170" i="41"/>
  <c r="AF164" i="41"/>
  <c r="AF162" i="41"/>
  <c r="AF161" i="41"/>
  <c r="AF160" i="41"/>
  <c r="AF148" i="41"/>
  <c r="AE85" i="41"/>
  <c r="AF85" i="41" s="1"/>
  <c r="AF173" i="41" s="1"/>
  <c r="AE84" i="41"/>
  <c r="AF84" i="41" s="1"/>
  <c r="AF172" i="41" s="1"/>
  <c r="AF81" i="41"/>
  <c r="AF169" i="41" s="1"/>
  <c r="AF166" i="41"/>
  <c r="AC76" i="41"/>
  <c r="AC74" i="41"/>
  <c r="AC73" i="41"/>
  <c r="AF71" i="41"/>
  <c r="AF159" i="41" s="1"/>
  <c r="AE71" i="41"/>
  <c r="AF70" i="41"/>
  <c r="AF158" i="41" s="1"/>
  <c r="AE70" i="41"/>
  <c r="AF69" i="41"/>
  <c r="AF157" i="41" s="1"/>
  <c r="AE69" i="41"/>
  <c r="AF68" i="41"/>
  <c r="AF156" i="41" s="1"/>
  <c r="AE68" i="41"/>
  <c r="AF67" i="41"/>
  <c r="AF155" i="41" s="1"/>
  <c r="AE67" i="41"/>
  <c r="AF63" i="41"/>
  <c r="AF151" i="41" s="1"/>
  <c r="AE63" i="41"/>
  <c r="AD19" i="41"/>
  <c r="AE79" i="41"/>
  <c r="AF79" i="41" s="1"/>
  <c r="AF167" i="41" s="1"/>
  <c r="AE45" i="41"/>
  <c r="AE44" i="41"/>
  <c r="AE43" i="41"/>
  <c r="AD42" i="41"/>
  <c r="AC42" i="41"/>
  <c r="AD41" i="41"/>
  <c r="AC41" i="41"/>
  <c r="AD40" i="41"/>
  <c r="AC40" i="41"/>
  <c r="AC39" i="41"/>
  <c r="AD37" i="41"/>
  <c r="AC37" i="41"/>
  <c r="AD36" i="41"/>
  <c r="AC36" i="41"/>
  <c r="AE31" i="41"/>
  <c r="AD29" i="41"/>
  <c r="AC29" i="41"/>
  <c r="AD28" i="41"/>
  <c r="AC28" i="41"/>
  <c r="AD27" i="41"/>
  <c r="AC27" i="41"/>
  <c r="AD26" i="41"/>
  <c r="AC26" i="41"/>
  <c r="AD25" i="41"/>
  <c r="AC25" i="41"/>
  <c r="AD24" i="41"/>
  <c r="AC24" i="41"/>
  <c r="AD23" i="41"/>
  <c r="AC23" i="41"/>
  <c r="AD22" i="41"/>
  <c r="AC22" i="41"/>
  <c r="AF19" i="41"/>
  <c r="AE19" i="41"/>
  <c r="AF18" i="41"/>
  <c r="AE18" i="41"/>
  <c r="AD18" i="41"/>
  <c r="AA232" i="41"/>
  <c r="AA231" i="41"/>
  <c r="Z231" i="41"/>
  <c r="AA230" i="41"/>
  <c r="AA229" i="41"/>
  <c r="AA228" i="41"/>
  <c r="AA227" i="41"/>
  <c r="AA226" i="41"/>
  <c r="AA225" i="41"/>
  <c r="AA224" i="41"/>
  <c r="Z224" i="41"/>
  <c r="AA223" i="41"/>
  <c r="Z223" i="41"/>
  <c r="AA222" i="41"/>
  <c r="Z222" i="41"/>
  <c r="AA221" i="41"/>
  <c r="AA220" i="41"/>
  <c r="AA219" i="41"/>
  <c r="AA218" i="41"/>
  <c r="AA217" i="41"/>
  <c r="AA216" i="41"/>
  <c r="AA215" i="41"/>
  <c r="AA214" i="41"/>
  <c r="AA213" i="41"/>
  <c r="AA212" i="41"/>
  <c r="AA211" i="41"/>
  <c r="Z211" i="41"/>
  <c r="AA210" i="41"/>
  <c r="Z210" i="41"/>
  <c r="AA209" i="41"/>
  <c r="Z209" i="41"/>
  <c r="AA208" i="41"/>
  <c r="AA207" i="41"/>
  <c r="AA206" i="41"/>
  <c r="AA205" i="41"/>
  <c r="AA204" i="41"/>
  <c r="AA203" i="41"/>
  <c r="AA202" i="41"/>
  <c r="AA201" i="41"/>
  <c r="Z201" i="41"/>
  <c r="AA200" i="41"/>
  <c r="Z200" i="41"/>
  <c r="AA199" i="41"/>
  <c r="Z199" i="41"/>
  <c r="AA198" i="41"/>
  <c r="AA197" i="41"/>
  <c r="AA196" i="41"/>
  <c r="AA195" i="41"/>
  <c r="AA194" i="41"/>
  <c r="AA193" i="41"/>
  <c r="AA192" i="41"/>
  <c r="AA191" i="41"/>
  <c r="AA190" i="41"/>
  <c r="AA189" i="41"/>
  <c r="Z189" i="41"/>
  <c r="AA188" i="41"/>
  <c r="Z188" i="41"/>
  <c r="AA187" i="41"/>
  <c r="AA186" i="41"/>
  <c r="AA185" i="41"/>
  <c r="AA184" i="41"/>
  <c r="AA183" i="41"/>
  <c r="Z183" i="41"/>
  <c r="AA182" i="41"/>
  <c r="Z182" i="41"/>
  <c r="AA181" i="41"/>
  <c r="Z181" i="41"/>
  <c r="AA180" i="41"/>
  <c r="Z180" i="41"/>
  <c r="AA179" i="41"/>
  <c r="AA178" i="41"/>
  <c r="AA177" i="41"/>
  <c r="AA176" i="41"/>
  <c r="AA170" i="41"/>
  <c r="AA164" i="41"/>
  <c r="AA162" i="41"/>
  <c r="AA161" i="41"/>
  <c r="AA160" i="41"/>
  <c r="AA148" i="41"/>
  <c r="Z85" i="41"/>
  <c r="AA85" i="41" s="1"/>
  <c r="AA173" i="41" s="1"/>
  <c r="Z84" i="41"/>
  <c r="AA84" i="41" s="1"/>
  <c r="AA172" i="41" s="1"/>
  <c r="AA169" i="41"/>
  <c r="AA166" i="41"/>
  <c r="X76" i="41"/>
  <c r="X74" i="41"/>
  <c r="X73" i="41"/>
  <c r="AA71" i="41"/>
  <c r="AA159" i="41" s="1"/>
  <c r="Z71" i="41"/>
  <c r="AA69" i="41"/>
  <c r="AA157" i="41" s="1"/>
  <c r="Z69" i="41"/>
  <c r="AA68" i="41"/>
  <c r="AA156" i="41" s="1"/>
  <c r="Z68" i="41"/>
  <c r="AA63" i="41"/>
  <c r="AA151" i="41" s="1"/>
  <c r="Z63" i="41"/>
  <c r="Y19" i="41"/>
  <c r="Z45" i="41"/>
  <c r="Z44" i="41"/>
  <c r="Z43" i="41"/>
  <c r="Y42" i="41"/>
  <c r="X42" i="41"/>
  <c r="Y41" i="41"/>
  <c r="X41" i="41"/>
  <c r="Y40" i="41"/>
  <c r="X40" i="41"/>
  <c r="X39" i="41"/>
  <c r="Y37" i="41"/>
  <c r="X37" i="41"/>
  <c r="Y36" i="41"/>
  <c r="X36" i="41"/>
  <c r="Z31" i="41"/>
  <c r="Y29" i="41"/>
  <c r="X29" i="41"/>
  <c r="Y28" i="41"/>
  <c r="X28" i="41"/>
  <c r="Y27" i="41"/>
  <c r="X27" i="41"/>
  <c r="Y26" i="41"/>
  <c r="X26" i="41"/>
  <c r="Y25" i="41"/>
  <c r="X25" i="41"/>
  <c r="Y24" i="41"/>
  <c r="X24" i="41"/>
  <c r="Y23" i="41"/>
  <c r="X23" i="41"/>
  <c r="Y22" i="41"/>
  <c r="X22" i="41"/>
  <c r="AA19" i="41"/>
  <c r="Z19" i="41"/>
  <c r="AA18" i="41"/>
  <c r="Z18" i="41"/>
  <c r="Y18" i="41"/>
  <c r="V232" i="41"/>
  <c r="V231" i="41"/>
  <c r="U231" i="41"/>
  <c r="V230" i="41"/>
  <c r="V229" i="41"/>
  <c r="V228" i="41"/>
  <c r="V227" i="41"/>
  <c r="V226" i="41"/>
  <c r="V225" i="41"/>
  <c r="V224" i="41"/>
  <c r="U224" i="41"/>
  <c r="V223" i="41"/>
  <c r="U223" i="41"/>
  <c r="V222" i="41"/>
  <c r="U222" i="41"/>
  <c r="V221" i="41"/>
  <c r="V220" i="41"/>
  <c r="V219" i="41"/>
  <c r="V218" i="41"/>
  <c r="V217" i="41"/>
  <c r="V216" i="41"/>
  <c r="V215" i="41"/>
  <c r="V214" i="41"/>
  <c r="V213" i="41"/>
  <c r="V212" i="41"/>
  <c r="V211" i="41"/>
  <c r="U211" i="41"/>
  <c r="V210" i="41"/>
  <c r="U210" i="41"/>
  <c r="V209" i="41"/>
  <c r="U209" i="41"/>
  <c r="V208" i="41"/>
  <c r="V207" i="41"/>
  <c r="V206" i="41"/>
  <c r="V205" i="41"/>
  <c r="V204" i="41"/>
  <c r="V203" i="41"/>
  <c r="V202" i="41"/>
  <c r="V201" i="41"/>
  <c r="U201" i="41"/>
  <c r="V200" i="41"/>
  <c r="U200" i="41"/>
  <c r="V199" i="41"/>
  <c r="U199" i="41"/>
  <c r="V198" i="41"/>
  <c r="V197" i="41"/>
  <c r="V196" i="41"/>
  <c r="V195" i="41"/>
  <c r="V194" i="41"/>
  <c r="V193" i="41"/>
  <c r="V192" i="41"/>
  <c r="V191" i="41"/>
  <c r="V190" i="41"/>
  <c r="V189" i="41"/>
  <c r="U189" i="41"/>
  <c r="V188" i="41"/>
  <c r="U188" i="41"/>
  <c r="V187" i="41"/>
  <c r="V186" i="41"/>
  <c r="V185" i="41"/>
  <c r="V184" i="41"/>
  <c r="V183" i="41"/>
  <c r="U183" i="41"/>
  <c r="V182" i="41"/>
  <c r="U182" i="41"/>
  <c r="V181" i="41"/>
  <c r="U181" i="41"/>
  <c r="V180" i="41"/>
  <c r="U180" i="41"/>
  <c r="V179" i="41"/>
  <c r="V178" i="41"/>
  <c r="V177" i="41"/>
  <c r="V176" i="41"/>
  <c r="V170" i="41"/>
  <c r="V164" i="41"/>
  <c r="V162" i="41"/>
  <c r="V161" i="41"/>
  <c r="V160" i="41"/>
  <c r="V148" i="41"/>
  <c r="U85" i="41"/>
  <c r="V85" i="41" s="1"/>
  <c r="V173" i="41" s="1"/>
  <c r="U84" i="41"/>
  <c r="V84" i="41" s="1"/>
  <c r="V172" i="41" s="1"/>
  <c r="V166" i="41"/>
  <c r="S76" i="41"/>
  <c r="S74" i="41"/>
  <c r="S73" i="41"/>
  <c r="V71" i="41"/>
  <c r="V159" i="41" s="1"/>
  <c r="U71" i="41"/>
  <c r="V70" i="41"/>
  <c r="V158" i="41" s="1"/>
  <c r="U70" i="41"/>
  <c r="V69" i="41"/>
  <c r="V157" i="41" s="1"/>
  <c r="U69" i="41"/>
  <c r="V68" i="41"/>
  <c r="V156" i="41" s="1"/>
  <c r="U68" i="41"/>
  <c r="V67" i="41"/>
  <c r="V155" i="41" s="1"/>
  <c r="U67" i="41"/>
  <c r="V64" i="41"/>
  <c r="V152" i="41" s="1"/>
  <c r="U64" i="41"/>
  <c r="V63" i="41"/>
  <c r="V151" i="41" s="1"/>
  <c r="U63" i="41"/>
  <c r="T19" i="41"/>
  <c r="U45" i="41"/>
  <c r="U44" i="41"/>
  <c r="U43" i="41"/>
  <c r="T42" i="41"/>
  <c r="S42" i="41"/>
  <c r="T41" i="41"/>
  <c r="S41" i="41"/>
  <c r="T40" i="41"/>
  <c r="S40" i="41"/>
  <c r="S39" i="41"/>
  <c r="T37" i="41"/>
  <c r="S37" i="41"/>
  <c r="T36" i="41"/>
  <c r="S36" i="41"/>
  <c r="U31" i="41"/>
  <c r="T29" i="41"/>
  <c r="S29" i="41"/>
  <c r="T28" i="41"/>
  <c r="S28" i="41"/>
  <c r="T27" i="41"/>
  <c r="S27" i="41"/>
  <c r="T26" i="41"/>
  <c r="S26" i="41"/>
  <c r="T25" i="41"/>
  <c r="S25" i="41"/>
  <c r="T24" i="41"/>
  <c r="S24" i="41"/>
  <c r="T23" i="41"/>
  <c r="S23" i="41"/>
  <c r="T22" i="41"/>
  <c r="S22" i="41"/>
  <c r="V19" i="41"/>
  <c r="U19" i="41"/>
  <c r="V18" i="41"/>
  <c r="U18" i="41"/>
  <c r="T18" i="41"/>
  <c r="R232" i="41"/>
  <c r="R231" i="41"/>
  <c r="Q231" i="41"/>
  <c r="R230" i="41"/>
  <c r="R229" i="41"/>
  <c r="R228" i="41"/>
  <c r="R227" i="41"/>
  <c r="R226" i="41"/>
  <c r="R225" i="41"/>
  <c r="R224" i="41"/>
  <c r="Q224" i="41"/>
  <c r="R223" i="41"/>
  <c r="Q223" i="41"/>
  <c r="R222" i="41"/>
  <c r="Q222" i="41"/>
  <c r="R221" i="41"/>
  <c r="R220" i="41"/>
  <c r="R219" i="41"/>
  <c r="R218" i="41"/>
  <c r="R217" i="41"/>
  <c r="R216" i="41"/>
  <c r="R215" i="41"/>
  <c r="R214" i="41"/>
  <c r="R213" i="41"/>
  <c r="R212" i="41"/>
  <c r="R211" i="41"/>
  <c r="Q211" i="41"/>
  <c r="R210" i="41"/>
  <c r="Q210" i="41"/>
  <c r="R209" i="41"/>
  <c r="Q209" i="41"/>
  <c r="R208" i="41"/>
  <c r="R207" i="41"/>
  <c r="R206" i="41"/>
  <c r="R205" i="41"/>
  <c r="R204" i="41"/>
  <c r="R203" i="41"/>
  <c r="R202" i="41"/>
  <c r="R201" i="41"/>
  <c r="Q201" i="41"/>
  <c r="R200" i="41"/>
  <c r="Q200" i="41"/>
  <c r="R199" i="41"/>
  <c r="Q199" i="41"/>
  <c r="R198" i="41"/>
  <c r="R197" i="41"/>
  <c r="R196" i="41"/>
  <c r="R195" i="41"/>
  <c r="R194" i="41"/>
  <c r="R193" i="41"/>
  <c r="R192" i="41"/>
  <c r="R191" i="41"/>
  <c r="R190" i="41"/>
  <c r="R189" i="41"/>
  <c r="Q189" i="41"/>
  <c r="R188" i="41"/>
  <c r="Q188" i="41"/>
  <c r="R187" i="41"/>
  <c r="R186" i="41"/>
  <c r="R185" i="41"/>
  <c r="R184" i="41"/>
  <c r="R183" i="41"/>
  <c r="Q183" i="41"/>
  <c r="R182" i="41"/>
  <c r="Q182" i="41"/>
  <c r="R181" i="41"/>
  <c r="Q181" i="41"/>
  <c r="R180" i="41"/>
  <c r="Q180" i="41"/>
  <c r="R179" i="41"/>
  <c r="R178" i="41"/>
  <c r="R177" i="41"/>
  <c r="R176" i="41"/>
  <c r="R170" i="41"/>
  <c r="R164" i="41"/>
  <c r="R162" i="41"/>
  <c r="R161" i="41"/>
  <c r="R160" i="41"/>
  <c r="R148" i="41"/>
  <c r="Q85" i="41"/>
  <c r="R85" i="41" s="1"/>
  <c r="R173" i="41" s="1"/>
  <c r="Q84" i="41"/>
  <c r="R84" i="41" s="1"/>
  <c r="R172" i="41" s="1"/>
  <c r="R169" i="41"/>
  <c r="R166" i="41"/>
  <c r="O76" i="41"/>
  <c r="O74" i="41"/>
  <c r="O73" i="41"/>
  <c r="Q68" i="41"/>
  <c r="R68" i="41" s="1"/>
  <c r="R156" i="41" s="1"/>
  <c r="P19" i="41"/>
  <c r="Q45" i="41"/>
  <c r="Q44" i="41"/>
  <c r="Q43" i="41"/>
  <c r="P42" i="41"/>
  <c r="O42" i="41"/>
  <c r="P41" i="41"/>
  <c r="O41" i="41"/>
  <c r="P40" i="41"/>
  <c r="O40" i="41"/>
  <c r="P39" i="41"/>
  <c r="O39" i="41"/>
  <c r="P37" i="41"/>
  <c r="O37" i="41"/>
  <c r="P36" i="41"/>
  <c r="O36" i="41"/>
  <c r="Q31" i="41"/>
  <c r="P29" i="41"/>
  <c r="O29" i="41"/>
  <c r="P28" i="41"/>
  <c r="O28" i="41"/>
  <c r="P27" i="41"/>
  <c r="O27" i="41"/>
  <c r="P26" i="41"/>
  <c r="O26" i="41"/>
  <c r="P25" i="41"/>
  <c r="O25" i="41"/>
  <c r="P24" i="41"/>
  <c r="O24" i="41"/>
  <c r="P23" i="41"/>
  <c r="O23" i="41"/>
  <c r="P22" i="41"/>
  <c r="O22" i="41"/>
  <c r="R19" i="41"/>
  <c r="Q19" i="41"/>
  <c r="R18" i="41"/>
  <c r="Q18" i="41"/>
  <c r="P18" i="41"/>
  <c r="X82" i="41" l="1"/>
  <c r="AC82" i="41"/>
  <c r="AE66" i="41"/>
  <c r="AF66" i="41" s="1"/>
  <c r="AF154" i="41" s="1"/>
  <c r="AJ77" i="41"/>
  <c r="AK77" i="41" s="1"/>
  <c r="AJ66" i="41"/>
  <c r="AK66" i="41" s="1"/>
  <c r="AK154" i="41" s="1"/>
  <c r="U77" i="41"/>
  <c r="V77" i="41" s="1"/>
  <c r="AH82" i="41"/>
  <c r="BJ169" i="41"/>
  <c r="BJ172" i="41"/>
  <c r="BJ173" i="41"/>
  <c r="AE77" i="41"/>
  <c r="AF77" i="41" s="1"/>
  <c r="Z77" i="41"/>
  <c r="AA77" i="41" s="1"/>
  <c r="S82" i="41"/>
  <c r="AK61" i="41"/>
  <c r="AJ75" i="41"/>
  <c r="AA154" i="41"/>
  <c r="Z75" i="41"/>
  <c r="U75" i="41"/>
  <c r="V75" i="41" s="1"/>
  <c r="V154" i="41"/>
  <c r="AF61" i="41"/>
  <c r="AE75" i="41"/>
  <c r="BJ156" i="41"/>
  <c r="BJ151" i="41"/>
  <c r="BJ159" i="41"/>
  <c r="AE65" i="41"/>
  <c r="AF65" i="41" s="1"/>
  <c r="Z67" i="41"/>
  <c r="AA67" i="41" s="1"/>
  <c r="Z65" i="41"/>
  <c r="AA65" i="41" s="1"/>
  <c r="AA153" i="41" s="1"/>
  <c r="AA61" i="41"/>
  <c r="U65" i="41"/>
  <c r="V65" i="41" s="1"/>
  <c r="V153" i="41" s="1"/>
  <c r="V61" i="41"/>
  <c r="AJ67" i="41"/>
  <c r="AK67" i="41" s="1"/>
  <c r="AK155" i="41" s="1"/>
  <c r="AJ65" i="41"/>
  <c r="AK65" i="41" s="1"/>
  <c r="AO61" i="41"/>
  <c r="AO66" i="41" s="1"/>
  <c r="AP66" i="41" s="1"/>
  <c r="AO79" i="41"/>
  <c r="AP79" i="41" s="1"/>
  <c r="AP167" i="41" s="1"/>
  <c r="Q61" i="41"/>
  <c r="Q66" i="41" s="1"/>
  <c r="Q79" i="41"/>
  <c r="R79" i="41" s="1"/>
  <c r="R167" i="41" s="1"/>
  <c r="AT61" i="41"/>
  <c r="AT66" i="41" s="1"/>
  <c r="AU66" i="41" s="1"/>
  <c r="AT79" i="41"/>
  <c r="AU79" i="41" s="1"/>
  <c r="AU167" i="41" s="1"/>
  <c r="V169" i="41"/>
  <c r="BI62" i="41"/>
  <c r="BI79" i="41"/>
  <c r="BJ79" i="41" s="1"/>
  <c r="BJ167" i="41" s="1"/>
  <c r="AJ79" i="41"/>
  <c r="AK79" i="41" s="1"/>
  <c r="AK167" i="41" s="1"/>
  <c r="AY79" i="41"/>
  <c r="AZ79" i="41" s="1"/>
  <c r="AZ167" i="41" s="1"/>
  <c r="AY61" i="41"/>
  <c r="AY66" i="41" s="1"/>
  <c r="AZ66" i="41" s="1"/>
  <c r="AU64" i="41"/>
  <c r="AU152" i="41" s="1"/>
  <c r="AE41" i="41"/>
  <c r="BI37" i="41"/>
  <c r="AY20" i="41"/>
  <c r="AF64" i="41"/>
  <c r="S19" i="41"/>
  <c r="S20" i="41" s="1"/>
  <c r="Z70" i="41"/>
  <c r="AA70" i="41" s="1"/>
  <c r="AA158" i="41" s="1"/>
  <c r="AE27" i="41"/>
  <c r="Z27" i="41"/>
  <c r="AE25" i="41"/>
  <c r="BI26" i="41"/>
  <c r="BI28" i="41"/>
  <c r="BI23" i="41"/>
  <c r="AY41" i="41"/>
  <c r="AY40" i="41"/>
  <c r="Z28" i="41"/>
  <c r="AT41" i="41"/>
  <c r="AT20" i="41"/>
  <c r="Z29" i="41"/>
  <c r="AO29" i="41"/>
  <c r="AT26" i="41"/>
  <c r="Q41" i="41"/>
  <c r="AT27" i="41"/>
  <c r="AJ28" i="41"/>
  <c r="AT28" i="41"/>
  <c r="Q42" i="41"/>
  <c r="BD25" i="41"/>
  <c r="BI41" i="41"/>
  <c r="AT40" i="41"/>
  <c r="BD27" i="41"/>
  <c r="AJ40" i="41"/>
  <c r="BD41" i="41"/>
  <c r="U41" i="41"/>
  <c r="Z42" i="41"/>
  <c r="AJ41" i="41"/>
  <c r="AO22" i="41"/>
  <c r="AY26" i="41"/>
  <c r="BD24" i="41"/>
  <c r="BD28" i="41"/>
  <c r="Q29" i="41"/>
  <c r="U24" i="41"/>
  <c r="AO23" i="41"/>
  <c r="AY23" i="41"/>
  <c r="AY27" i="41"/>
  <c r="Q25" i="41"/>
  <c r="U28" i="41"/>
  <c r="Q22" i="41"/>
  <c r="Q26" i="41"/>
  <c r="U25" i="41"/>
  <c r="AO20" i="41"/>
  <c r="AO28" i="41"/>
  <c r="AY28" i="41"/>
  <c r="AZ20" i="41"/>
  <c r="AY24" i="41"/>
  <c r="AT36" i="41"/>
  <c r="AJ36" i="41"/>
  <c r="Z64" i="41"/>
  <c r="AA64" i="41" s="1"/>
  <c r="AA152" i="41" s="1"/>
  <c r="AH19" i="41"/>
  <c r="AH20" i="41" s="1"/>
  <c r="AJ64" i="41"/>
  <c r="AK64" i="41" s="1"/>
  <c r="AK152" i="41" s="1"/>
  <c r="BI36" i="41"/>
  <c r="BJ20" i="41"/>
  <c r="BI25" i="41"/>
  <c r="BI24" i="41"/>
  <c r="BD36" i="41"/>
  <c r="AO24" i="41"/>
  <c r="AJ29" i="41"/>
  <c r="AJ25" i="41"/>
  <c r="AE37" i="41"/>
  <c r="AE36" i="41"/>
  <c r="AF20" i="41"/>
  <c r="AE28" i="41"/>
  <c r="Z36" i="41"/>
  <c r="U36" i="41"/>
  <c r="BD61" i="41"/>
  <c r="BD66" i="41" s="1"/>
  <c r="BE66" i="41" s="1"/>
  <c r="AY62" i="41"/>
  <c r="AZ62" i="41" s="1"/>
  <c r="AZ150" i="41" s="1"/>
  <c r="AT62" i="41"/>
  <c r="AU62" i="41" s="1"/>
  <c r="AU150" i="41" s="1"/>
  <c r="AS19" i="41"/>
  <c r="AS20" i="41" s="1"/>
  <c r="AP150" i="41"/>
  <c r="AF150" i="41"/>
  <c r="AK150" i="41"/>
  <c r="AA150" i="41"/>
  <c r="V150" i="41"/>
  <c r="Q62" i="41"/>
  <c r="Q36" i="41"/>
  <c r="V20" i="41"/>
  <c r="U37" i="41"/>
  <c r="Z20" i="41"/>
  <c r="Z22" i="41"/>
  <c r="Z24" i="41"/>
  <c r="Z37" i="41"/>
  <c r="Z40" i="41"/>
  <c r="AE20" i="41"/>
  <c r="AE29" i="41"/>
  <c r="AJ20" i="41"/>
  <c r="AJ22" i="41"/>
  <c r="AJ24" i="41"/>
  <c r="AP20" i="41"/>
  <c r="AO40" i="41"/>
  <c r="AT24" i="41"/>
  <c r="AT42" i="41"/>
  <c r="AY29" i="41"/>
  <c r="AY36" i="41"/>
  <c r="BD40" i="41"/>
  <c r="BI20" i="41"/>
  <c r="BI29" i="41"/>
  <c r="T20" i="41"/>
  <c r="U20" i="41"/>
  <c r="Z25" i="41"/>
  <c r="Z41" i="41"/>
  <c r="AJ23" i="41"/>
  <c r="AU20" i="41"/>
  <c r="BC20" i="41"/>
  <c r="BH20" i="41"/>
  <c r="AA20" i="41"/>
  <c r="AE22" i="41"/>
  <c r="AE24" i="41"/>
  <c r="AK20" i="41"/>
  <c r="AO25" i="41"/>
  <c r="AO36" i="41"/>
  <c r="AO41" i="41"/>
  <c r="BD86" i="41"/>
  <c r="BE86" i="41" s="1"/>
  <c r="BE174" i="41" s="1"/>
  <c r="BI40" i="41"/>
  <c r="BI138" i="41"/>
  <c r="BI225" i="41" s="1"/>
  <c r="BD138" i="41"/>
  <c r="BD225" i="41" s="1"/>
  <c r="AY138" i="41"/>
  <c r="AO138" i="41"/>
  <c r="AO225" i="41" s="1"/>
  <c r="AJ138" i="41"/>
  <c r="AJ225" i="41" s="1"/>
  <c r="AE225" i="41"/>
  <c r="U138" i="41"/>
  <c r="Q229" i="41"/>
  <c r="Y20" i="41"/>
  <c r="AO27" i="41"/>
  <c r="AX20" i="41"/>
  <c r="BD20" i="41"/>
  <c r="BD37" i="41"/>
  <c r="U22" i="41"/>
  <c r="U27" i="41"/>
  <c r="U29" i="41"/>
  <c r="Z23" i="41"/>
  <c r="Z26" i="41"/>
  <c r="AD20" i="41"/>
  <c r="AE26" i="41"/>
  <c r="AE86" i="41"/>
  <c r="AF86" i="41" s="1"/>
  <c r="AF174" i="41" s="1"/>
  <c r="AI20" i="41"/>
  <c r="AJ26" i="41"/>
  <c r="AN20" i="41"/>
  <c r="AO26" i="41"/>
  <c r="AT23" i="41"/>
  <c r="AT25" i="41"/>
  <c r="AT37" i="41"/>
  <c r="AT86" i="41"/>
  <c r="AU86" i="41" s="1"/>
  <c r="AU174" i="41" s="1"/>
  <c r="AY37" i="41"/>
  <c r="BE20" i="41"/>
  <c r="BD22" i="41"/>
  <c r="BD29" i="41"/>
  <c r="BD39" i="41"/>
  <c r="BD42" i="41"/>
  <c r="BI42" i="41"/>
  <c r="U23" i="41"/>
  <c r="U40" i="41"/>
  <c r="AE42" i="41"/>
  <c r="AJ27" i="41"/>
  <c r="BD23" i="41"/>
  <c r="Q23" i="41"/>
  <c r="U26" i="41"/>
  <c r="AE23" i="41"/>
  <c r="AE40" i="41"/>
  <c r="AJ37" i="41"/>
  <c r="AO37" i="41"/>
  <c r="AT22" i="41"/>
  <c r="AT29" i="41"/>
  <c r="AY25" i="41"/>
  <c r="BD26" i="41"/>
  <c r="BI22" i="41"/>
  <c r="BI27" i="41"/>
  <c r="AJ86" i="41"/>
  <c r="AK86" i="41" s="1"/>
  <c r="AK174" i="41" s="1"/>
  <c r="AU84" i="41"/>
  <c r="AU172" i="41" s="1"/>
  <c r="BE84" i="41"/>
  <c r="BE172" i="41" s="1"/>
  <c r="AO42" i="41"/>
  <c r="AY42" i="41"/>
  <c r="AJ42" i="41"/>
  <c r="U42" i="41"/>
  <c r="BI86" i="41"/>
  <c r="BJ86" i="41" s="1"/>
  <c r="AY22" i="41"/>
  <c r="AY86" i="41"/>
  <c r="AZ86" i="41" s="1"/>
  <c r="AZ174" i="41" s="1"/>
  <c r="AO86" i="41"/>
  <c r="AP86" i="41" s="1"/>
  <c r="AP174" i="41" s="1"/>
  <c r="AK84" i="41"/>
  <c r="AK172" i="41" s="1"/>
  <c r="Z86" i="41"/>
  <c r="AA86" i="41" s="1"/>
  <c r="AA174" i="41" s="1"/>
  <c r="Z225" i="41"/>
  <c r="U86" i="41"/>
  <c r="V86" i="41" s="1"/>
  <c r="V174" i="41" s="1"/>
  <c r="Q20" i="41"/>
  <c r="Q24" i="41"/>
  <c r="Q27" i="41"/>
  <c r="Q28" i="41"/>
  <c r="R20" i="41"/>
  <c r="Q37" i="41"/>
  <c r="Q39" i="41"/>
  <c r="Q40" i="41"/>
  <c r="P20" i="41"/>
  <c r="Q70" i="41"/>
  <c r="R70" i="41" s="1"/>
  <c r="R158" i="41" s="1"/>
  <c r="Q64" i="41"/>
  <c r="R64" i="41" s="1"/>
  <c r="R152" i="41" s="1"/>
  <c r="Q71" i="41"/>
  <c r="R71" i="41" s="1"/>
  <c r="R159" i="41" s="1"/>
  <c r="Q67" i="41"/>
  <c r="R67" i="41" s="1"/>
  <c r="R155" i="41" s="1"/>
  <c r="Q63" i="41"/>
  <c r="R63" i="41" s="1"/>
  <c r="R151" i="41" s="1"/>
  <c r="Q86" i="41"/>
  <c r="R86" i="41" s="1"/>
  <c r="R174" i="41" s="1"/>
  <c r="Q228" i="41"/>
  <c r="O82" i="41" l="1"/>
  <c r="Q83" i="41" s="1"/>
  <c r="BG82" i="41"/>
  <c r="BI77" i="41"/>
  <c r="BJ77" i="41" s="1"/>
  <c r="AT77" i="41"/>
  <c r="AU77" i="41" s="1"/>
  <c r="AR82" i="41"/>
  <c r="BJ174" i="41"/>
  <c r="BD77" i="41"/>
  <c r="BE77" i="41" s="1"/>
  <c r="BE165" i="41" s="1"/>
  <c r="BB82" i="41"/>
  <c r="BD83" i="41" s="1"/>
  <c r="AO77" i="41"/>
  <c r="AP77" i="41" s="1"/>
  <c r="AM82" i="41"/>
  <c r="AY77" i="41"/>
  <c r="AZ77" i="41" s="1"/>
  <c r="AW82" i="41"/>
  <c r="AY75" i="41"/>
  <c r="AR37" i="49"/>
  <c r="AR65" i="49" s="1"/>
  <c r="AU154" i="41"/>
  <c r="AT75" i="41"/>
  <c r="Q77" i="41"/>
  <c r="R77" i="41" s="1"/>
  <c r="R165" i="41" s="1"/>
  <c r="BD65" i="41"/>
  <c r="BE65" i="41" s="1"/>
  <c r="BE153" i="41" s="1"/>
  <c r="BD75" i="41"/>
  <c r="AO75" i="41"/>
  <c r="AP154" i="41"/>
  <c r="BJ62" i="41"/>
  <c r="BJ150" i="41" s="1"/>
  <c r="BI75" i="41"/>
  <c r="Q69" i="41"/>
  <c r="R69" i="41" s="1"/>
  <c r="R157" i="41" s="1"/>
  <c r="R66" i="41"/>
  <c r="R154" i="41" s="1"/>
  <c r="Q75" i="41"/>
  <c r="AY65" i="41"/>
  <c r="AZ65" i="41" s="1"/>
  <c r="AZ153" i="41" s="1"/>
  <c r="AO65" i="41"/>
  <c r="AP65" i="41" s="1"/>
  <c r="AP153" i="41" s="1"/>
  <c r="AM19" i="41"/>
  <c r="AM20" i="41" s="1"/>
  <c r="AO30" i="41" s="1"/>
  <c r="AP61" i="41"/>
  <c r="AP149" i="41" s="1"/>
  <c r="AC19" i="41"/>
  <c r="AC20" i="41" s="1"/>
  <c r="AE30" i="41" s="1"/>
  <c r="BD64" i="41"/>
  <c r="BE64" i="41" s="1"/>
  <c r="BI65" i="41"/>
  <c r="BJ65" i="41" s="1"/>
  <c r="AK153" i="41"/>
  <c r="X19" i="41"/>
  <c r="X20" i="41" s="1"/>
  <c r="Z30" i="41" s="1"/>
  <c r="O19" i="41"/>
  <c r="R45" i="41" s="1"/>
  <c r="R61" i="41"/>
  <c r="AU61" i="41"/>
  <c r="AT65" i="41"/>
  <c r="AU65" i="41" s="1"/>
  <c r="AU153" i="41" s="1"/>
  <c r="AC37" i="49"/>
  <c r="AR19" i="41"/>
  <c r="AR20" i="41" s="1"/>
  <c r="AT30" i="41" s="1"/>
  <c r="AA155" i="41"/>
  <c r="AY64" i="41"/>
  <c r="AZ64" i="41" s="1"/>
  <c r="AZ152" i="41" s="1"/>
  <c r="Q65" i="41"/>
  <c r="R65" i="41" s="1"/>
  <c r="R153" i="41" s="1"/>
  <c r="AF153" i="41"/>
  <c r="AZ61" i="41"/>
  <c r="AW19" i="41"/>
  <c r="AW20" i="41" s="1"/>
  <c r="AY30" i="41" s="1"/>
  <c r="AA149" i="41"/>
  <c r="AK149" i="41"/>
  <c r="V149" i="41"/>
  <c r="AF152" i="41"/>
  <c r="BG19" i="41"/>
  <c r="BG20" i="41" s="1"/>
  <c r="BI30" i="41" s="1"/>
  <c r="BI70" i="41"/>
  <c r="BJ70" i="41" s="1"/>
  <c r="R62" i="41"/>
  <c r="R150" i="41" s="1"/>
  <c r="BJ61" i="41"/>
  <c r="BI64" i="41"/>
  <c r="BJ64" i="41" s="1"/>
  <c r="BJ67" i="41"/>
  <c r="U30" i="41"/>
  <c r="BE61" i="41"/>
  <c r="AJ30" i="41"/>
  <c r="BB19" i="41"/>
  <c r="BB20" i="41" s="1"/>
  <c r="BD30" i="41" s="1"/>
  <c r="BB45" i="41" s="1"/>
  <c r="AY225" i="41"/>
  <c r="U225" i="41"/>
  <c r="AY80" i="41" l="1"/>
  <c r="AZ80" i="41" s="1"/>
  <c r="AZ168" i="41" s="1"/>
  <c r="AC38" i="49"/>
  <c r="AC41" i="49" s="1"/>
  <c r="AC65" i="49"/>
  <c r="BJ154" i="41"/>
  <c r="BJ158" i="41"/>
  <c r="BJ153" i="41"/>
  <c r="BJ155" i="41"/>
  <c r="BJ152" i="41"/>
  <c r="O20" i="41"/>
  <c r="Q30" i="41" s="1"/>
  <c r="O45" i="41" s="1"/>
  <c r="Q88" i="41"/>
  <c r="O92" i="41" s="1"/>
  <c r="AU149" i="41"/>
  <c r="BJ149" i="41"/>
  <c r="AZ149" i="41"/>
  <c r="R149" i="41"/>
  <c r="AF149" i="41"/>
  <c r="AZ154" i="41"/>
  <c r="BE154" i="41"/>
  <c r="BE83" i="41"/>
  <c r="BE171" i="41" s="1"/>
  <c r="BE152" i="41"/>
  <c r="R83" i="41"/>
  <c r="BE149" i="41"/>
  <c r="BE45" i="41"/>
  <c r="BC45" i="41" s="1"/>
  <c r="AR138" i="41"/>
  <c r="AT138" i="41" s="1"/>
  <c r="AT225" i="41" s="1"/>
  <c r="R75" i="41"/>
  <c r="R163" i="41" s="1"/>
  <c r="P45" i="41" l="1"/>
  <c r="O46" i="41" s="1"/>
  <c r="R88" i="41"/>
  <c r="Q92" i="41" s="1"/>
  <c r="R171" i="41"/>
  <c r="BB16" i="41"/>
  <c r="BB46" i="41"/>
  <c r="BE80" i="41"/>
  <c r="BE168" i="41" s="1"/>
  <c r="O16" i="41" l="1"/>
  <c r="Q225" i="41"/>
  <c r="Q179" i="41" l="1"/>
  <c r="R175" i="41"/>
  <c r="Q666" i="55" l="1"/>
  <c r="Q38" i="55" l="1"/>
  <c r="Q33" i="55"/>
  <c r="Q32" i="55"/>
  <c r="Q31" i="55"/>
  <c r="Q30" i="55"/>
  <c r="Q29" i="55"/>
  <c r="Q28" i="55"/>
  <c r="Q27" i="55"/>
  <c r="Q26" i="55"/>
  <c r="Q25" i="55"/>
  <c r="Q24" i="55"/>
  <c r="Q23" i="55"/>
  <c r="Q22" i="55"/>
  <c r="L43" i="41" l="1"/>
  <c r="BQ71" i="42" l="1"/>
  <c r="BQ70" i="42"/>
  <c r="BQ69" i="42"/>
  <c r="BQ68" i="42"/>
  <c r="BQ67" i="42"/>
  <c r="BQ66" i="42"/>
  <c r="BQ65" i="42"/>
  <c r="BQ64" i="42"/>
  <c r="BQ63" i="42"/>
  <c r="BQ62" i="42"/>
  <c r="BQ61" i="42"/>
  <c r="BQ60" i="42"/>
  <c r="BQ59" i="42"/>
  <c r="BQ58" i="42"/>
  <c r="BQ57" i="42"/>
  <c r="BQ56" i="42"/>
  <c r="BQ55" i="42"/>
  <c r="BQ54" i="42"/>
  <c r="BQ53" i="42"/>
  <c r="BQ52" i="42"/>
  <c r="BQ51" i="42"/>
  <c r="BQ50" i="42"/>
  <c r="BQ49" i="42"/>
  <c r="BQ48" i="42"/>
  <c r="BQ47" i="42"/>
  <c r="BQ46" i="42"/>
  <c r="BQ45" i="42"/>
  <c r="BQ44" i="42"/>
  <c r="BQ43" i="42"/>
  <c r="BQ42" i="42"/>
  <c r="BQ41" i="42"/>
  <c r="BQ40" i="42"/>
  <c r="BQ39" i="42"/>
  <c r="BQ38" i="42"/>
  <c r="BQ37" i="42"/>
  <c r="BM17" i="42"/>
  <c r="BM16" i="42"/>
  <c r="BL71" i="42"/>
  <c r="BL70" i="42"/>
  <c r="BL69" i="42"/>
  <c r="BL68" i="42"/>
  <c r="BL67" i="42"/>
  <c r="BL66" i="42"/>
  <c r="BL65" i="42"/>
  <c r="BL64" i="42"/>
  <c r="BL63" i="42"/>
  <c r="BL62" i="42"/>
  <c r="BL61" i="42"/>
  <c r="BL60" i="42"/>
  <c r="BL59" i="42"/>
  <c r="BL58" i="42"/>
  <c r="BL57" i="42"/>
  <c r="BL56" i="42"/>
  <c r="BL55" i="42"/>
  <c r="BL54" i="42"/>
  <c r="BL53" i="42"/>
  <c r="BL52" i="42"/>
  <c r="BL51" i="42"/>
  <c r="BL50" i="42"/>
  <c r="BL49" i="42"/>
  <c r="BL48" i="42"/>
  <c r="BL47" i="42"/>
  <c r="BL46" i="42"/>
  <c r="BL45" i="42"/>
  <c r="BL44" i="42"/>
  <c r="BL43" i="42"/>
  <c r="BL42" i="42"/>
  <c r="BL41" i="42"/>
  <c r="BL40" i="42"/>
  <c r="BL39" i="42"/>
  <c r="BL38" i="42"/>
  <c r="BL37" i="42"/>
  <c r="BH19" i="42"/>
  <c r="BH18" i="42"/>
  <c r="BH17" i="42"/>
  <c r="BH16" i="42"/>
  <c r="BG71" i="42"/>
  <c r="BG70" i="42"/>
  <c r="BG69" i="42"/>
  <c r="BG68" i="42"/>
  <c r="BG67" i="42"/>
  <c r="BG66" i="42"/>
  <c r="BG65" i="42"/>
  <c r="BG64" i="42"/>
  <c r="BG63" i="42"/>
  <c r="BG62" i="42"/>
  <c r="BG61" i="42"/>
  <c r="BG60" i="42"/>
  <c r="BG59" i="42"/>
  <c r="BG58" i="42"/>
  <c r="BG57" i="42"/>
  <c r="BG56" i="42"/>
  <c r="BG55" i="42"/>
  <c r="BG54" i="42"/>
  <c r="BG53" i="42"/>
  <c r="BG52" i="42"/>
  <c r="BG51" i="42"/>
  <c r="BG50" i="42"/>
  <c r="BG49" i="42"/>
  <c r="BG48" i="42"/>
  <c r="BG47" i="42"/>
  <c r="BG46" i="42"/>
  <c r="BG45" i="42"/>
  <c r="BG44" i="42"/>
  <c r="BG43" i="42"/>
  <c r="BG42" i="42"/>
  <c r="BG41" i="42"/>
  <c r="BG40" i="42"/>
  <c r="BG39" i="42"/>
  <c r="BG38" i="42"/>
  <c r="BG37" i="42"/>
  <c r="BC18" i="42"/>
  <c r="BC17" i="42"/>
  <c r="BC16" i="42"/>
  <c r="BB71" i="42"/>
  <c r="BB70" i="42"/>
  <c r="BB69" i="42"/>
  <c r="BB68" i="42"/>
  <c r="BB67" i="42"/>
  <c r="BB66" i="42"/>
  <c r="BB65" i="42"/>
  <c r="BB64" i="42"/>
  <c r="BB63" i="42"/>
  <c r="BB62" i="42"/>
  <c r="BB61" i="42"/>
  <c r="BB60" i="42"/>
  <c r="BB59" i="42"/>
  <c r="BB58" i="42"/>
  <c r="BB57" i="42"/>
  <c r="BB56" i="42"/>
  <c r="BB55" i="42"/>
  <c r="BB54" i="42"/>
  <c r="BB53" i="42"/>
  <c r="BB52" i="42"/>
  <c r="BB51" i="42"/>
  <c r="BB50" i="42"/>
  <c r="BB49" i="42"/>
  <c r="BB48" i="42"/>
  <c r="BB47" i="42"/>
  <c r="BB46" i="42"/>
  <c r="BB45" i="42"/>
  <c r="BB44" i="42"/>
  <c r="BB43" i="42"/>
  <c r="BB42" i="42"/>
  <c r="BB41" i="42"/>
  <c r="BB40" i="42"/>
  <c r="BB39" i="42"/>
  <c r="BB38" i="42"/>
  <c r="BB37" i="42"/>
  <c r="AX19" i="42"/>
  <c r="AX18" i="42"/>
  <c r="AX16" i="42"/>
  <c r="AW71" i="42"/>
  <c r="AW70" i="42"/>
  <c r="AW69" i="42"/>
  <c r="AW68" i="42"/>
  <c r="AW67" i="42"/>
  <c r="AW66" i="42"/>
  <c r="AW65" i="42"/>
  <c r="AW64" i="42"/>
  <c r="AW63" i="42"/>
  <c r="AW62" i="42"/>
  <c r="AW61" i="42"/>
  <c r="AW60" i="42"/>
  <c r="AW59" i="42"/>
  <c r="AW58" i="42"/>
  <c r="AW57" i="42"/>
  <c r="AW56" i="42"/>
  <c r="AW55" i="42"/>
  <c r="AW54" i="42"/>
  <c r="AW53" i="42"/>
  <c r="AW52" i="42"/>
  <c r="AW51" i="42"/>
  <c r="AW50" i="42"/>
  <c r="AW49" i="42"/>
  <c r="AW48" i="42"/>
  <c r="AW47" i="42"/>
  <c r="AW46" i="42"/>
  <c r="AW45" i="42"/>
  <c r="AW44" i="42"/>
  <c r="AW43" i="42"/>
  <c r="AW42" i="42"/>
  <c r="AW41" i="42"/>
  <c r="AW40" i="42"/>
  <c r="AW39" i="42"/>
  <c r="AW38" i="42"/>
  <c r="AW37" i="42"/>
  <c r="AS19" i="42"/>
  <c r="AS18" i="42"/>
  <c r="AV30" i="42" s="1"/>
  <c r="AW30" i="42" s="1"/>
  <c r="AS17" i="42"/>
  <c r="AS16" i="42"/>
  <c r="AR71" i="42"/>
  <c r="AR70" i="42"/>
  <c r="AR69" i="42"/>
  <c r="AR68" i="42"/>
  <c r="AR67" i="42"/>
  <c r="AR66" i="42"/>
  <c r="AR65" i="42"/>
  <c r="AR64" i="42"/>
  <c r="AR63" i="42"/>
  <c r="AR62" i="42"/>
  <c r="AR61" i="42"/>
  <c r="AR60" i="42"/>
  <c r="AR59" i="42"/>
  <c r="AR58" i="42"/>
  <c r="AR57" i="42"/>
  <c r="AR56" i="42"/>
  <c r="AR55" i="42"/>
  <c r="AR54" i="42"/>
  <c r="AR53" i="42"/>
  <c r="AR52" i="42"/>
  <c r="AR51" i="42"/>
  <c r="AR50" i="42"/>
  <c r="AR49" i="42"/>
  <c r="AR48" i="42"/>
  <c r="AR47" i="42"/>
  <c r="AR46" i="42"/>
  <c r="AR45" i="42"/>
  <c r="AR44" i="42"/>
  <c r="AR43" i="42"/>
  <c r="AR42" i="42"/>
  <c r="AR41" i="42"/>
  <c r="AR40" i="42"/>
  <c r="AR39" i="42"/>
  <c r="AR38" i="42"/>
  <c r="AR37" i="42"/>
  <c r="AN19" i="42"/>
  <c r="AN18" i="42"/>
  <c r="AN17" i="42"/>
  <c r="AN16" i="42"/>
  <c r="AM71" i="42"/>
  <c r="AM70" i="42"/>
  <c r="AM69" i="42"/>
  <c r="AM68" i="42"/>
  <c r="AM67" i="42"/>
  <c r="AM66" i="42"/>
  <c r="AM65" i="42"/>
  <c r="AM64" i="42"/>
  <c r="AM63" i="42"/>
  <c r="AM62" i="42"/>
  <c r="AM61" i="42"/>
  <c r="AM60" i="42"/>
  <c r="AM59" i="42"/>
  <c r="AM58" i="42"/>
  <c r="AM57" i="42"/>
  <c r="AM56" i="42"/>
  <c r="AM55" i="42"/>
  <c r="AM54" i="42"/>
  <c r="AM53" i="42"/>
  <c r="AM52" i="42"/>
  <c r="AM51" i="42"/>
  <c r="AM50" i="42"/>
  <c r="AM49" i="42"/>
  <c r="AM48" i="42"/>
  <c r="AM47" i="42"/>
  <c r="AM46" i="42"/>
  <c r="AM45" i="42"/>
  <c r="AM44" i="42"/>
  <c r="AM43" i="42"/>
  <c r="AM42" i="42"/>
  <c r="AM41" i="42"/>
  <c r="AM40" i="42"/>
  <c r="AM39" i="42"/>
  <c r="AM38" i="42"/>
  <c r="AM37" i="42"/>
  <c r="AI19" i="42"/>
  <c r="AI18" i="42"/>
  <c r="AI17" i="42"/>
  <c r="AI16" i="42"/>
  <c r="AH71" i="42"/>
  <c r="AH70" i="42"/>
  <c r="AH69" i="42"/>
  <c r="AH68" i="42"/>
  <c r="AH67" i="42"/>
  <c r="AH66" i="42"/>
  <c r="AH65" i="42"/>
  <c r="AH64" i="42"/>
  <c r="AH63" i="42"/>
  <c r="AH62" i="42"/>
  <c r="AH61" i="42"/>
  <c r="AH60" i="42"/>
  <c r="AH59" i="42"/>
  <c r="AH58" i="42"/>
  <c r="AH57" i="42"/>
  <c r="AH56" i="42"/>
  <c r="AH55" i="42"/>
  <c r="AH54" i="42"/>
  <c r="AH53" i="42"/>
  <c r="AH52" i="42"/>
  <c r="AH51" i="42"/>
  <c r="AH50" i="42"/>
  <c r="AH49" i="42"/>
  <c r="AH48" i="42"/>
  <c r="AH47" i="42"/>
  <c r="AH46" i="42"/>
  <c r="AH45" i="42"/>
  <c r="AH44" i="42"/>
  <c r="AH43" i="42"/>
  <c r="AH42" i="42"/>
  <c r="AH41" i="42"/>
  <c r="AH40" i="42"/>
  <c r="AH39" i="42"/>
  <c r="AH38" i="42"/>
  <c r="AH37" i="42"/>
  <c r="AD19" i="42"/>
  <c r="AD18" i="42"/>
  <c r="AG30" i="42" s="1"/>
  <c r="AH30" i="42" s="1"/>
  <c r="AD17" i="42"/>
  <c r="AD16" i="42"/>
  <c r="AC71" i="42"/>
  <c r="AC70" i="42"/>
  <c r="AC69" i="42"/>
  <c r="AC68" i="42"/>
  <c r="AC67" i="42"/>
  <c r="AC66" i="42"/>
  <c r="AC65" i="42"/>
  <c r="AC64" i="42"/>
  <c r="AC63" i="42"/>
  <c r="AC62" i="42"/>
  <c r="AC61" i="42"/>
  <c r="AC60" i="42"/>
  <c r="AC59" i="42"/>
  <c r="AC58" i="42"/>
  <c r="AC57" i="42"/>
  <c r="AC56" i="42"/>
  <c r="AC55" i="42"/>
  <c r="AC54" i="42"/>
  <c r="AC53" i="42"/>
  <c r="AC52" i="42"/>
  <c r="AC51" i="42"/>
  <c r="AC50" i="42"/>
  <c r="AC49" i="42"/>
  <c r="AC48" i="42"/>
  <c r="AC47" i="42"/>
  <c r="AC46" i="42"/>
  <c r="AC45" i="42"/>
  <c r="AC44" i="42"/>
  <c r="AC43" i="42"/>
  <c r="AC42" i="42"/>
  <c r="AC41" i="42"/>
  <c r="AC40" i="42"/>
  <c r="AC39" i="42"/>
  <c r="AC38" i="42"/>
  <c r="AC37" i="42"/>
  <c r="Y19" i="42"/>
  <c r="Y18" i="42"/>
  <c r="AB30" i="42" s="1"/>
  <c r="AC30" i="42" s="1"/>
  <c r="Y17" i="42"/>
  <c r="Y16" i="42"/>
  <c r="X71" i="42"/>
  <c r="X70" i="42"/>
  <c r="X69" i="42"/>
  <c r="X68" i="42"/>
  <c r="X67" i="42"/>
  <c r="X66" i="42"/>
  <c r="X65" i="42"/>
  <c r="X64" i="42"/>
  <c r="X63" i="42"/>
  <c r="X62" i="42"/>
  <c r="X61" i="42"/>
  <c r="X60" i="42"/>
  <c r="X59" i="42"/>
  <c r="X58" i="42"/>
  <c r="X57" i="42"/>
  <c r="X56" i="42"/>
  <c r="X55" i="42"/>
  <c r="X54" i="42"/>
  <c r="X53" i="42"/>
  <c r="X52" i="42"/>
  <c r="X51" i="42"/>
  <c r="X50" i="42"/>
  <c r="X49" i="42"/>
  <c r="X48" i="42"/>
  <c r="X47" i="42"/>
  <c r="X46" i="42"/>
  <c r="X45" i="42"/>
  <c r="X44" i="42"/>
  <c r="X43" i="42"/>
  <c r="X42" i="42"/>
  <c r="X41" i="42"/>
  <c r="X40" i="42"/>
  <c r="X39" i="42"/>
  <c r="X38" i="42"/>
  <c r="X37" i="42"/>
  <c r="T18" i="42"/>
  <c r="T17" i="42"/>
  <c r="T16" i="42"/>
  <c r="S71" i="42"/>
  <c r="S70" i="42"/>
  <c r="S69" i="42"/>
  <c r="S68" i="42"/>
  <c r="S67" i="42"/>
  <c r="S66" i="42"/>
  <c r="S65" i="42"/>
  <c r="S64" i="42"/>
  <c r="S63" i="42"/>
  <c r="S62" i="42"/>
  <c r="S61" i="42"/>
  <c r="S60" i="42"/>
  <c r="S59" i="42"/>
  <c r="S58" i="42"/>
  <c r="S57" i="42"/>
  <c r="S56" i="42"/>
  <c r="S55" i="42"/>
  <c r="S54" i="42"/>
  <c r="S53" i="42"/>
  <c r="S52" i="42"/>
  <c r="S51" i="42"/>
  <c r="S50" i="42"/>
  <c r="S49" i="42"/>
  <c r="S48" i="42"/>
  <c r="S47" i="42"/>
  <c r="S46" i="42"/>
  <c r="S45" i="42"/>
  <c r="S44" i="42"/>
  <c r="S43" i="42"/>
  <c r="S42" i="42"/>
  <c r="S41" i="42"/>
  <c r="S40" i="42"/>
  <c r="S39" i="42"/>
  <c r="S38" i="42"/>
  <c r="S37" i="42"/>
  <c r="BE62" i="57"/>
  <c r="BE61" i="57"/>
  <c r="BE60" i="57"/>
  <c r="BE59" i="57"/>
  <c r="BE58" i="57"/>
  <c r="BE57" i="57"/>
  <c r="BE56" i="57"/>
  <c r="BE55" i="57"/>
  <c r="BE54" i="57"/>
  <c r="BE53" i="57"/>
  <c r="BE52" i="57"/>
  <c r="BE51" i="57"/>
  <c r="BE50" i="57"/>
  <c r="BE49" i="57"/>
  <c r="BE48" i="57"/>
  <c r="BE47" i="57"/>
  <c r="BE46" i="57"/>
  <c r="BE45" i="57"/>
  <c r="BE44" i="57"/>
  <c r="BE43" i="57"/>
  <c r="BE42" i="57"/>
  <c r="BE41" i="57"/>
  <c r="BE40" i="57"/>
  <c r="BE39" i="57"/>
  <c r="BE38" i="57"/>
  <c r="BE37" i="57"/>
  <c r="BE36" i="57"/>
  <c r="BE35" i="57"/>
  <c r="BE34" i="57"/>
  <c r="BE33" i="57"/>
  <c r="BE32" i="57"/>
  <c r="BE31" i="57"/>
  <c r="BE30" i="57"/>
  <c r="BE29" i="57"/>
  <c r="BB18" i="57"/>
  <c r="BB17" i="57"/>
  <c r="BB16" i="57"/>
  <c r="BA62" i="57"/>
  <c r="BA61" i="57"/>
  <c r="BA60" i="57"/>
  <c r="BA59" i="57"/>
  <c r="BA58" i="57"/>
  <c r="BA57" i="57"/>
  <c r="BA56" i="57"/>
  <c r="BA55" i="57"/>
  <c r="BA54" i="57"/>
  <c r="BA53" i="57"/>
  <c r="BA52" i="57"/>
  <c r="BA51" i="57"/>
  <c r="BA50" i="57"/>
  <c r="BA49" i="57"/>
  <c r="BA48" i="57"/>
  <c r="BA47" i="57"/>
  <c r="BA46" i="57"/>
  <c r="BA45" i="57"/>
  <c r="BA44" i="57"/>
  <c r="BA43" i="57"/>
  <c r="BA42" i="57"/>
  <c r="BA41" i="57"/>
  <c r="BA40" i="57"/>
  <c r="BA39" i="57"/>
  <c r="BA38" i="57"/>
  <c r="BA37" i="57"/>
  <c r="BA36" i="57"/>
  <c r="BA35" i="57"/>
  <c r="BA34" i="57"/>
  <c r="BA33" i="57"/>
  <c r="BA32" i="57"/>
  <c r="BA31" i="57"/>
  <c r="BA30" i="57"/>
  <c r="BA29" i="57"/>
  <c r="AX18" i="57"/>
  <c r="AX17" i="57"/>
  <c r="AX16" i="57"/>
  <c r="AW62" i="57"/>
  <c r="AW61" i="57"/>
  <c r="AW60" i="57"/>
  <c r="AW59" i="57"/>
  <c r="AW58" i="57"/>
  <c r="AW57" i="57"/>
  <c r="AW56" i="57"/>
  <c r="AW55" i="57"/>
  <c r="AW54" i="57"/>
  <c r="AW53" i="57"/>
  <c r="AW52" i="57"/>
  <c r="AW51" i="57"/>
  <c r="AW50" i="57"/>
  <c r="AW49" i="57"/>
  <c r="AW48" i="57"/>
  <c r="AW47" i="57"/>
  <c r="AW46" i="57"/>
  <c r="AW45" i="57"/>
  <c r="AW44" i="57"/>
  <c r="AW43" i="57"/>
  <c r="AW42" i="57"/>
  <c r="AW41" i="57"/>
  <c r="AW40" i="57"/>
  <c r="AW39" i="57"/>
  <c r="AW38" i="57"/>
  <c r="AW37" i="57"/>
  <c r="AW36" i="57"/>
  <c r="AW35" i="57"/>
  <c r="AW34" i="57"/>
  <c r="AW33" i="57"/>
  <c r="AW32" i="57"/>
  <c r="AW31" i="57"/>
  <c r="AW30" i="57"/>
  <c r="AW29" i="57"/>
  <c r="AT18" i="57"/>
  <c r="AT17" i="57"/>
  <c r="AT16" i="57"/>
  <c r="AS62" i="57"/>
  <c r="AS61" i="57"/>
  <c r="AS60" i="57"/>
  <c r="AS59" i="57"/>
  <c r="AS58" i="57"/>
  <c r="AS57" i="57"/>
  <c r="AS56" i="57"/>
  <c r="AS55" i="57"/>
  <c r="AS54" i="57"/>
  <c r="AS53" i="57"/>
  <c r="AS52" i="57"/>
  <c r="AS51" i="57"/>
  <c r="AS50" i="57"/>
  <c r="AS49" i="57"/>
  <c r="AS48" i="57"/>
  <c r="AS47" i="57"/>
  <c r="AS46" i="57"/>
  <c r="AS45" i="57"/>
  <c r="AS44" i="57"/>
  <c r="AS43" i="57"/>
  <c r="AS42" i="57"/>
  <c r="AS41" i="57"/>
  <c r="AS40" i="57"/>
  <c r="AS39" i="57"/>
  <c r="AS38" i="57"/>
  <c r="AS37" i="57"/>
  <c r="AS36" i="57"/>
  <c r="AS35" i="57"/>
  <c r="AS34" i="57"/>
  <c r="AS33" i="57"/>
  <c r="AS32" i="57"/>
  <c r="AS31" i="57"/>
  <c r="AS30" i="57"/>
  <c r="AS29" i="57"/>
  <c r="AP18" i="57"/>
  <c r="AP17" i="57"/>
  <c r="AP16" i="57"/>
  <c r="AO62" i="57"/>
  <c r="AO61" i="57"/>
  <c r="AO60" i="57"/>
  <c r="AO59" i="57"/>
  <c r="AO58" i="57"/>
  <c r="AO57" i="57"/>
  <c r="AO56" i="57"/>
  <c r="AO55" i="57"/>
  <c r="AO54" i="57"/>
  <c r="AO53" i="57"/>
  <c r="AO52" i="57"/>
  <c r="AO51" i="57"/>
  <c r="AO50" i="57"/>
  <c r="AO49" i="57"/>
  <c r="AO48" i="57"/>
  <c r="AO47" i="57"/>
  <c r="AO46" i="57"/>
  <c r="AO45" i="57"/>
  <c r="AO44" i="57"/>
  <c r="AO43" i="57"/>
  <c r="AO42" i="57"/>
  <c r="AO41" i="57"/>
  <c r="AO40" i="57"/>
  <c r="AO39" i="57"/>
  <c r="AO38" i="57"/>
  <c r="AO37" i="57"/>
  <c r="AO36" i="57"/>
  <c r="AO35" i="57"/>
  <c r="AO34" i="57"/>
  <c r="AO33" i="57"/>
  <c r="AO32" i="57"/>
  <c r="AO31" i="57"/>
  <c r="AO30" i="57"/>
  <c r="AO29" i="57"/>
  <c r="AL18" i="57"/>
  <c r="AL17" i="57"/>
  <c r="AL16" i="57"/>
  <c r="AK62" i="57"/>
  <c r="AK61" i="57"/>
  <c r="AK60" i="57"/>
  <c r="AK59" i="57"/>
  <c r="AK58" i="57"/>
  <c r="AK57" i="57"/>
  <c r="AK56" i="57"/>
  <c r="AK55" i="57"/>
  <c r="AK54" i="57"/>
  <c r="AK53" i="57"/>
  <c r="AK52" i="57"/>
  <c r="AK51" i="57"/>
  <c r="AK50" i="57"/>
  <c r="AK49" i="57"/>
  <c r="AK48" i="57"/>
  <c r="AK47" i="57"/>
  <c r="AK46" i="57"/>
  <c r="AK45" i="57"/>
  <c r="AK44" i="57"/>
  <c r="AK43" i="57"/>
  <c r="AK42" i="57"/>
  <c r="AK41" i="57"/>
  <c r="AK40" i="57"/>
  <c r="AK39" i="57"/>
  <c r="AK38" i="57"/>
  <c r="AK37" i="57"/>
  <c r="AK36" i="57"/>
  <c r="AK35" i="57"/>
  <c r="AK34" i="57"/>
  <c r="AK33" i="57"/>
  <c r="AK32" i="57"/>
  <c r="AK31" i="57"/>
  <c r="AK30" i="57"/>
  <c r="AK29" i="57"/>
  <c r="AH18" i="57"/>
  <c r="AH17" i="57"/>
  <c r="AH16" i="57"/>
  <c r="AG62" i="57"/>
  <c r="AG61" i="57"/>
  <c r="AG60" i="57"/>
  <c r="AG59" i="57"/>
  <c r="AG58" i="57"/>
  <c r="AG57" i="57"/>
  <c r="AG56" i="57"/>
  <c r="AG55" i="57"/>
  <c r="AG54" i="57"/>
  <c r="AG53" i="57"/>
  <c r="AG52" i="57"/>
  <c r="AG51" i="57"/>
  <c r="AG50" i="57"/>
  <c r="AG49" i="57"/>
  <c r="AG48" i="57"/>
  <c r="AG47" i="57"/>
  <c r="AG46" i="57"/>
  <c r="AG45" i="57"/>
  <c r="AG44" i="57"/>
  <c r="AG43" i="57"/>
  <c r="AG42" i="57"/>
  <c r="AG41" i="57"/>
  <c r="AG40" i="57"/>
  <c r="AG39" i="57"/>
  <c r="AG38" i="57"/>
  <c r="AG37" i="57"/>
  <c r="AG36" i="57"/>
  <c r="AG35" i="57"/>
  <c r="AG34" i="57"/>
  <c r="AG33" i="57"/>
  <c r="AG32" i="57"/>
  <c r="AG31" i="57"/>
  <c r="AG30" i="57"/>
  <c r="AG29" i="57"/>
  <c r="AD18" i="57"/>
  <c r="AD17" i="57"/>
  <c r="AD16" i="57"/>
  <c r="AC62" i="57"/>
  <c r="AC61" i="57"/>
  <c r="AC60" i="57"/>
  <c r="AC59" i="57"/>
  <c r="AC58" i="57"/>
  <c r="AC57" i="57"/>
  <c r="AC56" i="57"/>
  <c r="AC55" i="57"/>
  <c r="AC54" i="57"/>
  <c r="AC53" i="57"/>
  <c r="AC52" i="57"/>
  <c r="AC51" i="57"/>
  <c r="AC50" i="57"/>
  <c r="AC49" i="57"/>
  <c r="AC48" i="57"/>
  <c r="AC47" i="57"/>
  <c r="AC46" i="57"/>
  <c r="AC45" i="57"/>
  <c r="AC44" i="57"/>
  <c r="AC43" i="57"/>
  <c r="AC42" i="57"/>
  <c r="AC41" i="57"/>
  <c r="AC40" i="57"/>
  <c r="AC39" i="57"/>
  <c r="AC38" i="57"/>
  <c r="AC37" i="57"/>
  <c r="AC36" i="57"/>
  <c r="AC35" i="57"/>
  <c r="AC34" i="57"/>
  <c r="AC33" i="57"/>
  <c r="AC32" i="57"/>
  <c r="AC31" i="57"/>
  <c r="AC30" i="57"/>
  <c r="AC29" i="57"/>
  <c r="Z18" i="57"/>
  <c r="Z17" i="57"/>
  <c r="Z16" i="57"/>
  <c r="Y62" i="57"/>
  <c r="Y61" i="57"/>
  <c r="Y60" i="57"/>
  <c r="Y59" i="57"/>
  <c r="Y58" i="57"/>
  <c r="Y57" i="57"/>
  <c r="Y56" i="57"/>
  <c r="Y55" i="57"/>
  <c r="Y54" i="57"/>
  <c r="Y53" i="57"/>
  <c r="Y52" i="57"/>
  <c r="Y51" i="57"/>
  <c r="Y50" i="57"/>
  <c r="Y49" i="57"/>
  <c r="Y48" i="57"/>
  <c r="Y47" i="57"/>
  <c r="Y46" i="57"/>
  <c r="Y45" i="57"/>
  <c r="Y44" i="57"/>
  <c r="Y43" i="57"/>
  <c r="Y42" i="57"/>
  <c r="Y41" i="57"/>
  <c r="Y40" i="57"/>
  <c r="Y39" i="57"/>
  <c r="Y38" i="57"/>
  <c r="Y37" i="57"/>
  <c r="Y36" i="57"/>
  <c r="Y35" i="57"/>
  <c r="Y34" i="57"/>
  <c r="Y33" i="57"/>
  <c r="Y32" i="57"/>
  <c r="Y31" i="57"/>
  <c r="Y30" i="57"/>
  <c r="Y29" i="57"/>
  <c r="V18" i="57"/>
  <c r="V17" i="57"/>
  <c r="V16" i="57"/>
  <c r="U62" i="57"/>
  <c r="U61" i="57"/>
  <c r="U60" i="57"/>
  <c r="U59" i="57"/>
  <c r="U58" i="57"/>
  <c r="U57" i="57"/>
  <c r="U56" i="57"/>
  <c r="U55" i="57"/>
  <c r="U54" i="57"/>
  <c r="U53" i="57"/>
  <c r="U52" i="57"/>
  <c r="U51" i="57"/>
  <c r="U50" i="57"/>
  <c r="U49" i="57"/>
  <c r="U48" i="57"/>
  <c r="U47" i="57"/>
  <c r="U46" i="57"/>
  <c r="U45" i="57"/>
  <c r="U44" i="57"/>
  <c r="U43" i="57"/>
  <c r="U42" i="57"/>
  <c r="U41" i="57"/>
  <c r="U40" i="57"/>
  <c r="U39" i="57"/>
  <c r="U38" i="57"/>
  <c r="U37" i="57"/>
  <c r="U36" i="57"/>
  <c r="U35" i="57"/>
  <c r="U34" i="57"/>
  <c r="U33" i="57"/>
  <c r="U32" i="57"/>
  <c r="U31" i="57"/>
  <c r="U30" i="57"/>
  <c r="U29" i="57"/>
  <c r="R18" i="57"/>
  <c r="R17" i="57"/>
  <c r="R16" i="57"/>
  <c r="BA19" i="48"/>
  <c r="BA18" i="48"/>
  <c r="BA17" i="48"/>
  <c r="AW19" i="48"/>
  <c r="AW18" i="48"/>
  <c r="AW17" i="48"/>
  <c r="AS19" i="48"/>
  <c r="AS18" i="48"/>
  <c r="AS17" i="48"/>
  <c r="AO19" i="48"/>
  <c r="AO18" i="48"/>
  <c r="AO17" i="48"/>
  <c r="AK19" i="48"/>
  <c r="AK18" i="48"/>
  <c r="AK17" i="48"/>
  <c r="AG19" i="48"/>
  <c r="AG18" i="48"/>
  <c r="AG17" i="48"/>
  <c r="AC19" i="48"/>
  <c r="AC18" i="48"/>
  <c r="AC17" i="48"/>
  <c r="Y19" i="48"/>
  <c r="Y18" i="48"/>
  <c r="Y17" i="48"/>
  <c r="U19" i="48"/>
  <c r="U18" i="48"/>
  <c r="U17" i="48"/>
  <c r="Q19" i="48"/>
  <c r="Q18" i="48"/>
  <c r="Q17" i="48"/>
  <c r="Q62" i="57"/>
  <c r="Q61" i="57"/>
  <c r="Q60" i="57"/>
  <c r="Q59" i="57"/>
  <c r="Q58" i="57"/>
  <c r="Q57" i="57"/>
  <c r="Q56" i="57"/>
  <c r="Q55" i="57"/>
  <c r="Q54" i="57"/>
  <c r="Q53" i="57"/>
  <c r="Q52" i="57"/>
  <c r="Q51" i="57"/>
  <c r="Q50" i="57"/>
  <c r="Q49" i="57"/>
  <c r="Q48" i="57"/>
  <c r="Q47" i="57"/>
  <c r="Q46" i="57"/>
  <c r="Q45" i="57"/>
  <c r="Q44" i="57"/>
  <c r="Q43" i="57"/>
  <c r="Q42" i="57"/>
  <c r="Q41" i="57"/>
  <c r="Q40" i="57"/>
  <c r="Q39" i="57"/>
  <c r="Q38" i="57"/>
  <c r="Q37" i="57"/>
  <c r="Q36" i="57"/>
  <c r="Q35" i="57"/>
  <c r="Q34" i="57"/>
  <c r="Q33" i="57"/>
  <c r="Q32" i="57"/>
  <c r="Q31" i="57"/>
  <c r="Q30" i="57"/>
  <c r="Q29" i="57"/>
  <c r="AL30" i="42" l="1"/>
  <c r="AM30" i="42" s="1"/>
  <c r="BA30" i="42"/>
  <c r="BB30" i="42" s="1"/>
  <c r="BK30" i="42"/>
  <c r="BL30" i="42" s="1"/>
  <c r="AQ30" i="42"/>
  <c r="AR30" i="42" s="1"/>
  <c r="AQ26" i="42"/>
  <c r="AQ27" i="42"/>
  <c r="AR27" i="42" s="1"/>
  <c r="W26" i="42"/>
  <c r="W27" i="42"/>
  <c r="AB26" i="42"/>
  <c r="AC26" i="42" s="1"/>
  <c r="AB27" i="42"/>
  <c r="AC27" i="42" s="1"/>
  <c r="AV27" i="42"/>
  <c r="AW27" i="42" s="1"/>
  <c r="AV26" i="42"/>
  <c r="AW26" i="42" s="1"/>
  <c r="BA27" i="42"/>
  <c r="BB27" i="42" s="1"/>
  <c r="BA26" i="42"/>
  <c r="BB26" i="42" s="1"/>
  <c r="AG27" i="42"/>
  <c r="AH27" i="42" s="1"/>
  <c r="AG26" i="42"/>
  <c r="AH26" i="42" s="1"/>
  <c r="AL27" i="42"/>
  <c r="AM27" i="42" s="1"/>
  <c r="AL26" i="42"/>
  <c r="AM26" i="42" s="1"/>
  <c r="BK26" i="42"/>
  <c r="BL26" i="42" s="1"/>
  <c r="BK27" i="42"/>
  <c r="AL32" i="42"/>
  <c r="AM32" i="42" s="1"/>
  <c r="AL35" i="42"/>
  <c r="AM35" i="42" s="1"/>
  <c r="AL31" i="42"/>
  <c r="AM31" i="42" s="1"/>
  <c r="AL29" i="42"/>
  <c r="AM29" i="42" s="1"/>
  <c r="AL28" i="42"/>
  <c r="AM28" i="42" s="1"/>
  <c r="AL24" i="42"/>
  <c r="AM24" i="42" s="1"/>
  <c r="AL25" i="42"/>
  <c r="AM25" i="42" s="1"/>
  <c r="AL23" i="42"/>
  <c r="AM23" i="42" s="1"/>
  <c r="AL34" i="42"/>
  <c r="AL22" i="42"/>
  <c r="AM22" i="42" s="1"/>
  <c r="BF33" i="42"/>
  <c r="BF28" i="42"/>
  <c r="BG27" i="42"/>
  <c r="BF24" i="42"/>
  <c r="BF23" i="42"/>
  <c r="BF34" i="42"/>
  <c r="BG34" i="42" s="1"/>
  <c r="BF29" i="42"/>
  <c r="BG29" i="42" s="1"/>
  <c r="BG26" i="42"/>
  <c r="BF25" i="42"/>
  <c r="BF22" i="42"/>
  <c r="BF35" i="42"/>
  <c r="BF32" i="42"/>
  <c r="AB33" i="42"/>
  <c r="AC33" i="42" s="1"/>
  <c r="AB32" i="42"/>
  <c r="AC32" i="42" s="1"/>
  <c r="AB28" i="42"/>
  <c r="AC28" i="42" s="1"/>
  <c r="AB23" i="42"/>
  <c r="AC23" i="42" s="1"/>
  <c r="AB35" i="42"/>
  <c r="AC35" i="42" s="1"/>
  <c r="AB34" i="42"/>
  <c r="AC34" i="42" s="1"/>
  <c r="AB29" i="42"/>
  <c r="AC29" i="42" s="1"/>
  <c r="AB25" i="42"/>
  <c r="AC25" i="42" s="1"/>
  <c r="AB24" i="42"/>
  <c r="AC24" i="42" s="1"/>
  <c r="AB22" i="42"/>
  <c r="AC22" i="42" s="1"/>
  <c r="AG33" i="42"/>
  <c r="AH33" i="42" s="1"/>
  <c r="AG32" i="42"/>
  <c r="AH32" i="42" s="1"/>
  <c r="AG29" i="42"/>
  <c r="AG28" i="42"/>
  <c r="AH28" i="42" s="1"/>
  <c r="AG23" i="42"/>
  <c r="AH23" i="42" s="1"/>
  <c r="AG25" i="42"/>
  <c r="AH25" i="42" s="1"/>
  <c r="AG22" i="42"/>
  <c r="AH22" i="42" s="1"/>
  <c r="AG24" i="42"/>
  <c r="AH24" i="42" s="1"/>
  <c r="AG34" i="42"/>
  <c r="AH34" i="42" s="1"/>
  <c r="AG35" i="42"/>
  <c r="AH35" i="42" s="1"/>
  <c r="BA33" i="42"/>
  <c r="BB33" i="42" s="1"/>
  <c r="BA28" i="42"/>
  <c r="BB28" i="42" s="1"/>
  <c r="BA25" i="42"/>
  <c r="BB25" i="42" s="1"/>
  <c r="BA35" i="42"/>
  <c r="BB35" i="42" s="1"/>
  <c r="BA32" i="42"/>
  <c r="BB32" i="42" s="1"/>
  <c r="BA24" i="42"/>
  <c r="BB24" i="42" s="1"/>
  <c r="BA23" i="42"/>
  <c r="BB23" i="42" s="1"/>
  <c r="BA34" i="42"/>
  <c r="BB34" i="42" s="1"/>
  <c r="BA22" i="42"/>
  <c r="BB22" i="42" s="1"/>
  <c r="BA29" i="42"/>
  <c r="BB29" i="42" s="1"/>
  <c r="BK28" i="42"/>
  <c r="BL28" i="42" s="1"/>
  <c r="BK35" i="42"/>
  <c r="BL35" i="42" s="1"/>
  <c r="BK22" i="42"/>
  <c r="BL22" i="42" s="1"/>
  <c r="BK31" i="42"/>
  <c r="BL31" i="42" s="1"/>
  <c r="BK23" i="42"/>
  <c r="BL23" i="42" s="1"/>
  <c r="BK25" i="42"/>
  <c r="BL25" i="42" s="1"/>
  <c r="BK32" i="42"/>
  <c r="BL32" i="42" s="1"/>
  <c r="BK29" i="42"/>
  <c r="BL29" i="42" s="1"/>
  <c r="BK24" i="42"/>
  <c r="BL24" i="42" s="1"/>
  <c r="BK34" i="42"/>
  <c r="BL34" i="42" s="1"/>
  <c r="X33" i="42"/>
  <c r="W34" i="42"/>
  <c r="W32" i="42"/>
  <c r="W31" i="42"/>
  <c r="W25" i="42"/>
  <c r="W29" i="42"/>
  <c r="AV33" i="42"/>
  <c r="AW33" i="42" s="1"/>
  <c r="AV28" i="42"/>
  <c r="AW28" i="42" s="1"/>
  <c r="AV24" i="42"/>
  <c r="AW24" i="42" s="1"/>
  <c r="AV32" i="42"/>
  <c r="AW32" i="42" s="1"/>
  <c r="AV29" i="42"/>
  <c r="AW29" i="42" s="1"/>
  <c r="AV25" i="42"/>
  <c r="AW25" i="42" s="1"/>
  <c r="AV35" i="42"/>
  <c r="AW35" i="42" s="1"/>
  <c r="AV23" i="42"/>
  <c r="AW23" i="42" s="1"/>
  <c r="AV22" i="42"/>
  <c r="AW22" i="42" s="1"/>
  <c r="AV34" i="42"/>
  <c r="AW34" i="42" s="1"/>
  <c r="AQ33" i="42"/>
  <c r="AR33" i="42" s="1"/>
  <c r="AQ31" i="42"/>
  <c r="AQ28" i="42"/>
  <c r="AR28" i="42" s="1"/>
  <c r="AQ23" i="42"/>
  <c r="AR23" i="42" s="1"/>
  <c r="AQ22" i="42"/>
  <c r="AR22" i="42" s="1"/>
  <c r="AQ34" i="42"/>
  <c r="AR34" i="42" s="1"/>
  <c r="AQ29" i="42"/>
  <c r="AR29" i="42" s="1"/>
  <c r="AQ25" i="42"/>
  <c r="AR25" i="42" s="1"/>
  <c r="AQ35" i="42"/>
  <c r="AR35" i="42" s="1"/>
  <c r="AQ24" i="42"/>
  <c r="AR24" i="42" s="1"/>
  <c r="AQ32" i="42"/>
  <c r="AR32" i="42" s="1"/>
  <c r="AH31" i="42"/>
  <c r="BG32" i="42"/>
  <c r="BG31" i="42"/>
  <c r="BG35" i="42"/>
  <c r="AC31" i="42"/>
  <c r="AW31" i="42"/>
  <c r="BB31" i="42"/>
  <c r="BL27" i="42"/>
  <c r="AR26" i="42"/>
  <c r="BQ24" i="42"/>
  <c r="BQ31" i="42"/>
  <c r="BQ23" i="42"/>
  <c r="BQ22" i="42"/>
  <c r="BQ33" i="42"/>
  <c r="T19" i="42"/>
  <c r="W23" i="42" s="1"/>
  <c r="L45" i="41"/>
  <c r="L44" i="41"/>
  <c r="K42" i="41"/>
  <c r="J42" i="41"/>
  <c r="K41" i="41"/>
  <c r="J41" i="41"/>
  <c r="K40" i="41"/>
  <c r="J40" i="41"/>
  <c r="J39" i="41"/>
  <c r="K37" i="41"/>
  <c r="J37" i="41"/>
  <c r="K36" i="41"/>
  <c r="J36" i="41"/>
  <c r="L31" i="41"/>
  <c r="K29" i="41"/>
  <c r="J29" i="41"/>
  <c r="K28" i="41"/>
  <c r="J28" i="41"/>
  <c r="K27" i="41"/>
  <c r="J27" i="41"/>
  <c r="K26" i="41"/>
  <c r="J26" i="41"/>
  <c r="K25" i="41"/>
  <c r="J25" i="41"/>
  <c r="K24" i="41"/>
  <c r="J24" i="41"/>
  <c r="K23" i="41"/>
  <c r="J23" i="41"/>
  <c r="K22" i="41"/>
  <c r="J22" i="41"/>
  <c r="M19" i="41"/>
  <c r="L19" i="41"/>
  <c r="M18" i="41"/>
  <c r="L18" i="41"/>
  <c r="K18" i="41"/>
  <c r="BG89" i="49"/>
  <c r="BG86" i="49"/>
  <c r="BB89" i="49"/>
  <c r="BB86" i="49"/>
  <c r="AW89" i="49"/>
  <c r="AW86" i="49"/>
  <c r="AR89" i="49"/>
  <c r="AR86" i="49"/>
  <c r="AM89" i="49"/>
  <c r="AM86" i="49"/>
  <c r="AH89" i="49"/>
  <c r="AH86" i="49"/>
  <c r="AC89" i="49"/>
  <c r="AC86" i="49"/>
  <c r="X89" i="49"/>
  <c r="X86" i="49"/>
  <c r="S89" i="49"/>
  <c r="S86" i="49"/>
  <c r="N89" i="49"/>
  <c r="N86" i="49"/>
  <c r="I89" i="49"/>
  <c r="FL32" i="42" l="1"/>
  <c r="FL27" i="42"/>
  <c r="X26" i="42"/>
  <c r="FL26" i="42"/>
  <c r="FL25" i="42"/>
  <c r="W30" i="42"/>
  <c r="X30" i="42" s="1"/>
  <c r="BB72" i="42"/>
  <c r="X25" i="42"/>
  <c r="W22" i="42"/>
  <c r="X22" i="42" s="1"/>
  <c r="AM34" i="42"/>
  <c r="AM72" i="42" s="1"/>
  <c r="BG33" i="42"/>
  <c r="AH29" i="42"/>
  <c r="AH72" i="42" s="1"/>
  <c r="BG25" i="42"/>
  <c r="BG22" i="42"/>
  <c r="BG28" i="42"/>
  <c r="BG23" i="42"/>
  <c r="BG24" i="42"/>
  <c r="AR31" i="42"/>
  <c r="AR72" i="42" s="1"/>
  <c r="W24" i="42"/>
  <c r="X24" i="42" s="1"/>
  <c r="W35" i="42"/>
  <c r="X35" i="42" s="1"/>
  <c r="W28" i="42"/>
  <c r="FL28" i="42" s="1"/>
  <c r="X31" i="42"/>
  <c r="BQ72" i="42"/>
  <c r="X32" i="42"/>
  <c r="X29" i="42"/>
  <c r="X34" i="42"/>
  <c r="X27" i="42"/>
  <c r="X23" i="42"/>
  <c r="AW72" i="42"/>
  <c r="AC72" i="42"/>
  <c r="BL72" i="42"/>
  <c r="L36" i="41"/>
  <c r="L23" i="41"/>
  <c r="L25" i="41"/>
  <c r="L27" i="41"/>
  <c r="L29" i="41"/>
  <c r="L37" i="41"/>
  <c r="L22" i="41"/>
  <c r="L24" i="41"/>
  <c r="L26" i="41"/>
  <c r="M20" i="41"/>
  <c r="L20" i="41"/>
  <c r="L28" i="41"/>
  <c r="L40" i="41"/>
  <c r="L42" i="41"/>
  <c r="V19" i="57"/>
  <c r="U20" i="48"/>
  <c r="Z19" i="57"/>
  <c r="Y20" i="48"/>
  <c r="AX19" i="57"/>
  <c r="AW20" i="48"/>
  <c r="R19" i="57"/>
  <c r="Q20" i="48"/>
  <c r="AD19" i="57"/>
  <c r="AC20" i="48"/>
  <c r="AL19" i="57"/>
  <c r="AK20" i="48"/>
  <c r="AO20" i="48"/>
  <c r="AP19" i="57"/>
  <c r="BB19" i="57"/>
  <c r="BA20" i="48"/>
  <c r="AH19" i="57"/>
  <c r="AG20" i="48"/>
  <c r="AT19" i="57"/>
  <c r="AS20" i="48"/>
  <c r="L41" i="41"/>
  <c r="I86" i="49"/>
  <c r="M160" i="41"/>
  <c r="M161" i="41"/>
  <c r="M162" i="41"/>
  <c r="M164" i="41"/>
  <c r="M170" i="41"/>
  <c r="M176" i="41"/>
  <c r="M177" i="41"/>
  <c r="M178" i="41"/>
  <c r="M179" i="41"/>
  <c r="L180" i="41"/>
  <c r="M180" i="41"/>
  <c r="L181" i="41"/>
  <c r="M181" i="41"/>
  <c r="L182" i="41"/>
  <c r="M182" i="41"/>
  <c r="L183" i="41"/>
  <c r="M183" i="41"/>
  <c r="M184" i="41"/>
  <c r="M185" i="41"/>
  <c r="M186" i="41"/>
  <c r="M187" i="41"/>
  <c r="L188" i="41"/>
  <c r="M188" i="41"/>
  <c r="L189" i="41"/>
  <c r="M189" i="41"/>
  <c r="M190" i="41"/>
  <c r="M191" i="41"/>
  <c r="M192" i="41"/>
  <c r="M193" i="41"/>
  <c r="M194" i="41"/>
  <c r="M195" i="41"/>
  <c r="M196" i="41"/>
  <c r="M197" i="41"/>
  <c r="M198" i="41"/>
  <c r="L199" i="41"/>
  <c r="M199" i="41"/>
  <c r="L200" i="41"/>
  <c r="M200" i="41"/>
  <c r="L201" i="41"/>
  <c r="M201" i="41"/>
  <c r="M202" i="41"/>
  <c r="M203" i="41"/>
  <c r="M204" i="41"/>
  <c r="M205" i="41"/>
  <c r="M206" i="41"/>
  <c r="M207" i="41"/>
  <c r="M208" i="41"/>
  <c r="L209" i="41"/>
  <c r="M209" i="41"/>
  <c r="L210" i="41"/>
  <c r="M210" i="41"/>
  <c r="L211" i="41"/>
  <c r="M211" i="41"/>
  <c r="M212" i="41"/>
  <c r="M213" i="41"/>
  <c r="M214" i="41"/>
  <c r="M215" i="41"/>
  <c r="M216" i="41"/>
  <c r="M217" i="41"/>
  <c r="M218" i="41"/>
  <c r="M219" i="41"/>
  <c r="M220" i="41"/>
  <c r="M221" i="41"/>
  <c r="L222" i="41"/>
  <c r="M222" i="41"/>
  <c r="L223" i="41"/>
  <c r="M223" i="41"/>
  <c r="L224" i="41"/>
  <c r="M224" i="41"/>
  <c r="M225" i="41"/>
  <c r="M226" i="41"/>
  <c r="M227" i="41"/>
  <c r="M228" i="41"/>
  <c r="M229" i="41"/>
  <c r="M230" i="41"/>
  <c r="L231" i="41"/>
  <c r="M231" i="41"/>
  <c r="M232" i="41"/>
  <c r="X28" i="42" l="1"/>
  <c r="BG72" i="42"/>
  <c r="AC23" i="57"/>
  <c r="AC28" i="57"/>
  <c r="AC26" i="57"/>
  <c r="AC22" i="57"/>
  <c r="AC27" i="57"/>
  <c r="AC24" i="57"/>
  <c r="AC25" i="57"/>
  <c r="AO26" i="57"/>
  <c r="AO24" i="57"/>
  <c r="AO23" i="57"/>
  <c r="AO25" i="57"/>
  <c r="AO22" i="57"/>
  <c r="AO28" i="57"/>
  <c r="AO27" i="57"/>
  <c r="AG28" i="57"/>
  <c r="AG27" i="57"/>
  <c r="AG26" i="57"/>
  <c r="AG25" i="57"/>
  <c r="AG24" i="57"/>
  <c r="AG23" i="57"/>
  <c r="AG22" i="57"/>
  <c r="AW24" i="57"/>
  <c r="AW22" i="57"/>
  <c r="AW27" i="57"/>
  <c r="AW25" i="57"/>
  <c r="AW23" i="57"/>
  <c r="AW28" i="57"/>
  <c r="AW26" i="57"/>
  <c r="U25" i="57"/>
  <c r="U26" i="57"/>
  <c r="U24" i="57"/>
  <c r="U23" i="57"/>
  <c r="U22" i="57"/>
  <c r="U28" i="57"/>
  <c r="U27" i="57"/>
  <c r="AK28" i="57"/>
  <c r="AK25" i="57"/>
  <c r="AK23" i="57"/>
  <c r="AK26" i="57"/>
  <c r="AK24" i="57"/>
  <c r="AK22" i="57"/>
  <c r="AK27" i="57"/>
  <c r="BA26" i="57"/>
  <c r="BA24" i="57"/>
  <c r="BA22" i="57"/>
  <c r="BA28" i="57"/>
  <c r="BA27" i="57"/>
  <c r="BA25" i="57"/>
  <c r="BA23" i="57"/>
  <c r="AS27" i="57"/>
  <c r="AS28" i="57"/>
  <c r="AS26" i="57"/>
  <c r="AS22" i="57"/>
  <c r="AS25" i="57"/>
  <c r="AS24" i="57"/>
  <c r="AS23" i="57"/>
  <c r="Y28" i="57"/>
  <c r="Y27" i="57"/>
  <c r="Y26" i="57"/>
  <c r="Y24" i="57"/>
  <c r="Y22" i="57"/>
  <c r="Y25" i="57"/>
  <c r="Y23" i="57"/>
  <c r="BE22" i="57"/>
  <c r="BE26" i="57"/>
  <c r="BE27" i="57"/>
  <c r="BE28" i="57"/>
  <c r="BE23" i="57"/>
  <c r="BE25" i="57"/>
  <c r="BE24" i="57"/>
  <c r="X72" i="42"/>
  <c r="M79" i="41"/>
  <c r="M167" i="41" s="1"/>
  <c r="I167" i="41" s="1"/>
  <c r="I79" i="41" s="1"/>
  <c r="AN24" i="48"/>
  <c r="AN23" i="48"/>
  <c r="AF24" i="48"/>
  <c r="AF23" i="48"/>
  <c r="AV24" i="48"/>
  <c r="AV23" i="48"/>
  <c r="BD24" i="48"/>
  <c r="BD23" i="48"/>
  <c r="T24" i="48"/>
  <c r="T23" i="48"/>
  <c r="AB24" i="48"/>
  <c r="AB23" i="48"/>
  <c r="AJ24" i="48"/>
  <c r="AJ23" i="48"/>
  <c r="X24" i="48"/>
  <c r="X23" i="48"/>
  <c r="AR23" i="48"/>
  <c r="AR24" i="48"/>
  <c r="AZ24" i="48"/>
  <c r="AZ23" i="48"/>
  <c r="BD25" i="48" l="1"/>
  <c r="BI63" i="57"/>
  <c r="T25" i="48"/>
  <c r="AV25" i="48"/>
  <c r="AF25" i="48"/>
  <c r="U63" i="57"/>
  <c r="S22" i="50" s="1"/>
  <c r="AR25" i="48"/>
  <c r="AZ25" i="48"/>
  <c r="AW63" i="57"/>
  <c r="S29" i="50" s="1"/>
  <c r="AB25" i="48"/>
  <c r="AN25" i="48"/>
  <c r="AG63" i="57"/>
  <c r="S25" i="50" s="1"/>
  <c r="AC63" i="57"/>
  <c r="S24" i="50" s="1"/>
  <c r="BE63" i="57"/>
  <c r="AO63" i="57"/>
  <c r="S27" i="50" s="1"/>
  <c r="AK63" i="57"/>
  <c r="S26" i="50" s="1"/>
  <c r="AS63" i="57"/>
  <c r="S28" i="50" s="1"/>
  <c r="Y63" i="57"/>
  <c r="S23" i="50" s="1"/>
  <c r="AJ25" i="48"/>
  <c r="X25" i="48"/>
  <c r="BA63" i="57"/>
  <c r="J19" i="41"/>
  <c r="I231" i="41"/>
  <c r="I224" i="41"/>
  <c r="I223" i="41"/>
  <c r="I222" i="41"/>
  <c r="I211" i="41"/>
  <c r="I210" i="41"/>
  <c r="I209" i="41"/>
  <c r="I201" i="41"/>
  <c r="I200" i="41"/>
  <c r="I199" i="41"/>
  <c r="I189" i="41"/>
  <c r="I188" i="41"/>
  <c r="I183" i="41"/>
  <c r="I182" i="41"/>
  <c r="I181" i="41"/>
  <c r="I180" i="41"/>
  <c r="I178" i="41"/>
  <c r="I177" i="41"/>
  <c r="I176" i="41"/>
  <c r="I170" i="41"/>
  <c r="I164" i="41"/>
  <c r="I162" i="41"/>
  <c r="I161" i="41"/>
  <c r="I160" i="41"/>
  <c r="S31" i="50" l="1"/>
  <c r="S32" i="50"/>
  <c r="M149" i="41"/>
  <c r="I149" i="41" s="1"/>
  <c r="I61" i="41" s="1"/>
  <c r="S30" i="50"/>
  <c r="J20" i="41"/>
  <c r="BG61" i="49"/>
  <c r="BG53" i="49"/>
  <c r="BG55" i="49" s="1"/>
  <c r="BG47" i="49"/>
  <c r="BG48" i="49" s="1"/>
  <c r="BG49" i="49" s="1"/>
  <c r="BG37" i="49"/>
  <c r="BG65" i="49" s="1"/>
  <c r="BG32" i="49"/>
  <c r="BG31" i="49"/>
  <c r="BG30" i="49"/>
  <c r="BH26" i="49"/>
  <c r="BH25" i="49"/>
  <c r="BG25" i="49"/>
  <c r="BG22" i="49"/>
  <c r="BH20" i="49"/>
  <c r="BG20" i="49"/>
  <c r="BH19" i="49"/>
  <c r="BG19" i="49"/>
  <c r="BH17" i="49"/>
  <c r="BH16" i="49"/>
  <c r="BG16" i="49"/>
  <c r="BG12" i="49"/>
  <c r="BB61" i="49"/>
  <c r="BB53" i="49"/>
  <c r="BB55" i="49" s="1"/>
  <c r="BB47" i="49"/>
  <c r="BB48" i="49" s="1"/>
  <c r="BB49" i="49" s="1"/>
  <c r="BB37" i="49"/>
  <c r="BB30" i="49"/>
  <c r="BC26" i="49"/>
  <c r="BC25" i="49"/>
  <c r="BB25" i="49"/>
  <c r="BB22" i="49"/>
  <c r="BC20" i="49"/>
  <c r="BB20" i="49"/>
  <c r="BC19" i="49"/>
  <c r="BB19" i="49"/>
  <c r="BC17" i="49"/>
  <c r="BC16" i="49"/>
  <c r="BB16" i="49"/>
  <c r="BB12" i="49"/>
  <c r="AW61" i="49"/>
  <c r="AW53" i="49"/>
  <c r="AW55" i="49" s="1"/>
  <c r="AW47" i="49"/>
  <c r="AW48" i="49" s="1"/>
  <c r="AW49" i="49" s="1"/>
  <c r="AW37" i="49"/>
  <c r="AW30" i="49"/>
  <c r="AX26" i="49"/>
  <c r="AX25" i="49"/>
  <c r="AW25" i="49"/>
  <c r="AW22" i="49"/>
  <c r="AX20" i="49"/>
  <c r="AW20" i="49"/>
  <c r="AX19" i="49"/>
  <c r="AW19" i="49"/>
  <c r="AX17" i="49"/>
  <c r="AX16" i="49"/>
  <c r="AW16" i="49"/>
  <c r="AW12" i="49"/>
  <c r="AR61" i="49"/>
  <c r="AR53" i="49"/>
  <c r="AR55" i="49" s="1"/>
  <c r="AR47" i="49"/>
  <c r="AR48" i="49" s="1"/>
  <c r="AR49" i="49" s="1"/>
  <c r="AR38" i="49"/>
  <c r="AR41" i="49" s="1"/>
  <c r="AR32" i="49"/>
  <c r="AR31" i="49"/>
  <c r="AR30" i="49"/>
  <c r="AS26" i="49"/>
  <c r="AS25" i="49"/>
  <c r="AR25" i="49"/>
  <c r="AR23" i="49"/>
  <c r="AR22" i="49"/>
  <c r="AS20" i="49"/>
  <c r="AR20" i="49"/>
  <c r="AS19" i="49"/>
  <c r="AR19" i="49"/>
  <c r="AS17" i="49"/>
  <c r="AS16" i="49"/>
  <c r="AR16" i="49"/>
  <c r="AR12" i="49"/>
  <c r="AM61" i="49"/>
  <c r="AM53" i="49"/>
  <c r="AM55" i="49" s="1"/>
  <c r="AM47" i="49"/>
  <c r="AM48" i="49" s="1"/>
  <c r="AM49" i="49" s="1"/>
  <c r="AM37" i="49"/>
  <c r="AM32" i="49"/>
  <c r="AM31" i="49"/>
  <c r="AM30" i="49"/>
  <c r="AN26" i="49"/>
  <c r="AN25" i="49"/>
  <c r="AM25" i="49"/>
  <c r="AM22" i="49"/>
  <c r="AN20" i="49"/>
  <c r="AM20" i="49"/>
  <c r="AN19" i="49"/>
  <c r="AM19" i="49"/>
  <c r="AN17" i="49"/>
  <c r="AN16" i="49"/>
  <c r="AM16" i="49"/>
  <c r="AM12" i="49"/>
  <c r="AH61" i="49"/>
  <c r="AH53" i="49"/>
  <c r="AH55" i="49" s="1"/>
  <c r="AH47" i="49"/>
  <c r="AH48" i="49" s="1"/>
  <c r="AH49" i="49" s="1"/>
  <c r="AH37" i="49"/>
  <c r="AH32" i="49"/>
  <c r="AH31" i="49"/>
  <c r="AH30" i="49"/>
  <c r="AI26" i="49"/>
  <c r="AI25" i="49"/>
  <c r="AH25" i="49"/>
  <c r="AH22" i="49"/>
  <c r="AI20" i="49"/>
  <c r="AH20" i="49"/>
  <c r="AI19" i="49"/>
  <c r="AH19" i="49"/>
  <c r="AI17" i="49"/>
  <c r="AI16" i="49"/>
  <c r="AH16" i="49"/>
  <c r="AH12" i="49"/>
  <c r="AC61" i="49"/>
  <c r="AC53" i="49"/>
  <c r="AC55" i="49" s="1"/>
  <c r="AC47" i="49"/>
  <c r="AC48" i="49" s="1"/>
  <c r="AC49" i="49" s="1"/>
  <c r="AC32" i="49"/>
  <c r="AC31" i="49"/>
  <c r="AC30" i="49"/>
  <c r="AD26" i="49"/>
  <c r="AD25" i="49"/>
  <c r="AC25" i="49"/>
  <c r="AC23" i="49"/>
  <c r="AC22" i="49"/>
  <c r="AD20" i="49"/>
  <c r="AC20" i="49"/>
  <c r="AD19" i="49"/>
  <c r="AC19" i="49"/>
  <c r="AD17" i="49"/>
  <c r="AD16" i="49"/>
  <c r="AC16" i="49"/>
  <c r="AC12" i="49"/>
  <c r="X61" i="49"/>
  <c r="X53" i="49"/>
  <c r="X55" i="49" s="1"/>
  <c r="X47" i="49"/>
  <c r="X48" i="49" s="1"/>
  <c r="X49" i="49" s="1"/>
  <c r="X37" i="49"/>
  <c r="X32" i="49"/>
  <c r="X31" i="49"/>
  <c r="X30" i="49"/>
  <c r="Y26" i="49"/>
  <c r="Y25" i="49"/>
  <c r="X25" i="49"/>
  <c r="X22" i="49"/>
  <c r="Y20" i="49"/>
  <c r="X20" i="49"/>
  <c r="Y19" i="49"/>
  <c r="X19" i="49"/>
  <c r="Y17" i="49"/>
  <c r="Y16" i="49"/>
  <c r="X16" i="49"/>
  <c r="X12" i="49"/>
  <c r="S61" i="49"/>
  <c r="S53" i="49"/>
  <c r="S55" i="49" s="1"/>
  <c r="S47" i="49"/>
  <c r="S48" i="49" s="1"/>
  <c r="S49" i="49" s="1"/>
  <c r="S37" i="49"/>
  <c r="S32" i="49"/>
  <c r="S31" i="49"/>
  <c r="S30" i="49"/>
  <c r="T26" i="49"/>
  <c r="T25" i="49"/>
  <c r="S25" i="49"/>
  <c r="S22" i="49"/>
  <c r="T20" i="49"/>
  <c r="S20" i="49"/>
  <c r="T19" i="49"/>
  <c r="S19" i="49"/>
  <c r="T17" i="49"/>
  <c r="T16" i="49"/>
  <c r="S16" i="49"/>
  <c r="S12" i="49"/>
  <c r="N61" i="49"/>
  <c r="N53" i="49"/>
  <c r="N55" i="49" s="1"/>
  <c r="N37" i="49"/>
  <c r="N65" i="49" s="1"/>
  <c r="N32" i="49"/>
  <c r="N31" i="49"/>
  <c r="N30" i="49"/>
  <c r="O26" i="49"/>
  <c r="O25" i="49"/>
  <c r="N25" i="49"/>
  <c r="N22" i="49"/>
  <c r="O20" i="49"/>
  <c r="N20" i="49"/>
  <c r="O19" i="49"/>
  <c r="N19" i="49"/>
  <c r="O17" i="49"/>
  <c r="O16" i="49"/>
  <c r="N16" i="49"/>
  <c r="N12" i="49"/>
  <c r="AW38" i="49" l="1"/>
  <c r="AW41" i="49" s="1"/>
  <c r="AW82" i="49" s="1"/>
  <c r="AW85" i="49" s="1"/>
  <c r="AW87" i="49" s="1"/>
  <c r="AW65" i="49"/>
  <c r="AW23" i="49" s="1"/>
  <c r="AW24" i="49" s="1"/>
  <c r="AM38" i="49"/>
  <c r="AM41" i="49" s="1"/>
  <c r="AM82" i="49" s="1"/>
  <c r="AM85" i="49" s="1"/>
  <c r="AM87" i="49" s="1"/>
  <c r="AM65" i="49"/>
  <c r="AM23" i="49" s="1"/>
  <c r="AM24" i="49" s="1"/>
  <c r="BB38" i="49"/>
  <c r="BB41" i="49" s="1"/>
  <c r="BB82" i="49" s="1"/>
  <c r="BB85" i="49" s="1"/>
  <c r="BB87" i="49" s="1"/>
  <c r="BB65" i="49"/>
  <c r="BB23" i="49" s="1"/>
  <c r="BB24" i="49" s="1"/>
  <c r="S38" i="49"/>
  <c r="S41" i="49" s="1"/>
  <c r="S82" i="49" s="1"/>
  <c r="S85" i="49" s="1"/>
  <c r="S87" i="49" s="1"/>
  <c r="S65" i="49"/>
  <c r="S23" i="49" s="1"/>
  <c r="S24" i="49" s="1"/>
  <c r="X38" i="49"/>
  <c r="X41" i="49" s="1"/>
  <c r="X82" i="49" s="1"/>
  <c r="X85" i="49" s="1"/>
  <c r="X87" i="49" s="1"/>
  <c r="X65" i="49"/>
  <c r="X23" i="49" s="1"/>
  <c r="X24" i="49" s="1"/>
  <c r="AH38" i="49"/>
  <c r="AH41" i="49" s="1"/>
  <c r="AH82" i="49" s="1"/>
  <c r="AH85" i="49" s="1"/>
  <c r="AH87" i="49" s="1"/>
  <c r="AH65" i="49"/>
  <c r="AH23" i="49" s="1"/>
  <c r="AH24" i="49" s="1"/>
  <c r="BG38" i="49"/>
  <c r="BG41" i="49" s="1"/>
  <c r="BG82" i="49" s="1"/>
  <c r="BG85" i="49" s="1"/>
  <c r="BG87" i="49" s="1"/>
  <c r="BG23" i="49"/>
  <c r="BG24" i="49" s="1"/>
  <c r="AC36" i="49"/>
  <c r="AC17" i="49" s="1"/>
  <c r="AC18" i="49" s="1"/>
  <c r="BG36" i="49"/>
  <c r="BG17" i="49" s="1"/>
  <c r="BG18" i="49" s="1"/>
  <c r="X36" i="49"/>
  <c r="X17" i="49" s="1"/>
  <c r="X18" i="49" s="1"/>
  <c r="AM36" i="49"/>
  <c r="AM17" i="49" s="1"/>
  <c r="AM18" i="49" s="1"/>
  <c r="BC81" i="49"/>
  <c r="BB36" i="49"/>
  <c r="BB17" i="49" s="1"/>
  <c r="BB18" i="49" s="1"/>
  <c r="AR36" i="49"/>
  <c r="AR17" i="49" s="1"/>
  <c r="AR18" i="49" s="1"/>
  <c r="AH36" i="49"/>
  <c r="AH17" i="49" s="1"/>
  <c r="AH18" i="49" s="1"/>
  <c r="N36" i="49"/>
  <c r="N17" i="49" s="1"/>
  <c r="N18" i="49" s="1"/>
  <c r="S36" i="49"/>
  <c r="S17" i="49" s="1"/>
  <c r="S18" i="49" s="1"/>
  <c r="AX81" i="49"/>
  <c r="AW36" i="49"/>
  <c r="AW17" i="49" s="1"/>
  <c r="AW18" i="49" s="1"/>
  <c r="Y81" i="49"/>
  <c r="AD55" i="49"/>
  <c r="O75" i="49"/>
  <c r="O81" i="49"/>
  <c r="O67" i="49"/>
  <c r="AX67" i="49"/>
  <c r="AX75" i="49"/>
  <c r="BH61" i="49"/>
  <c r="AD75" i="49"/>
  <c r="AD67" i="49"/>
  <c r="AD81" i="49"/>
  <c r="AS67" i="49"/>
  <c r="AS81" i="49"/>
  <c r="AS75" i="49"/>
  <c r="Y75" i="49"/>
  <c r="Y67" i="49"/>
  <c r="AN67" i="49"/>
  <c r="AN81" i="49"/>
  <c r="AN75" i="49"/>
  <c r="BH81" i="49"/>
  <c r="BH75" i="49"/>
  <c r="BH67" i="49"/>
  <c r="T75" i="49"/>
  <c r="T81" i="49"/>
  <c r="T67" i="49"/>
  <c r="AI67" i="49"/>
  <c r="AI81" i="49"/>
  <c r="AI75" i="49"/>
  <c r="BC67" i="49"/>
  <c r="BC75" i="49"/>
  <c r="BH55" i="49"/>
  <c r="AD61" i="49"/>
  <c r="BH49" i="49"/>
  <c r="T55" i="49"/>
  <c r="AX49" i="49"/>
  <c r="T61" i="49"/>
  <c r="AD49" i="49"/>
  <c r="BC27" i="49"/>
  <c r="AS49" i="49"/>
  <c r="AS55" i="49"/>
  <c r="AS61" i="49"/>
  <c r="AN61" i="49"/>
  <c r="AN49" i="49"/>
  <c r="AN55" i="49"/>
  <c r="AI55" i="49"/>
  <c r="AI61" i="49"/>
  <c r="AI49" i="49"/>
  <c r="BG21" i="49"/>
  <c r="BC55" i="49"/>
  <c r="AX55" i="49"/>
  <c r="AX61" i="49"/>
  <c r="Y55" i="49"/>
  <c r="Y61" i="49"/>
  <c r="O49" i="49"/>
  <c r="O55" i="49"/>
  <c r="O61" i="49"/>
  <c r="BC61" i="49"/>
  <c r="BC49" i="49"/>
  <c r="AI27" i="49"/>
  <c r="AM21" i="49"/>
  <c r="S21" i="49"/>
  <c r="T49" i="49"/>
  <c r="Y49" i="49"/>
  <c r="AN27" i="49"/>
  <c r="AR21" i="49"/>
  <c r="BH27" i="49"/>
  <c r="AD27" i="49"/>
  <c r="AC82" i="49"/>
  <c r="AC85" i="49" s="1"/>
  <c r="AC87" i="49" s="1"/>
  <c r="AH21" i="49"/>
  <c r="AX27" i="49"/>
  <c r="BB21" i="49"/>
  <c r="Y27" i="49"/>
  <c r="AS27" i="49"/>
  <c r="AW21" i="49"/>
  <c r="AR24" i="49"/>
  <c r="AC21" i="49"/>
  <c r="AC24" i="49"/>
  <c r="T27" i="49"/>
  <c r="X21" i="49"/>
  <c r="AR82" i="49"/>
  <c r="AR85" i="49" s="1"/>
  <c r="AR87" i="49" s="1"/>
  <c r="T21" i="49"/>
  <c r="Y18" i="49"/>
  <c r="AD18" i="49"/>
  <c r="AD21" i="49"/>
  <c r="AI21" i="49"/>
  <c r="AN18" i="49"/>
  <c r="AN21" i="49"/>
  <c r="AS18" i="49"/>
  <c r="AS21" i="49"/>
  <c r="AX18" i="49"/>
  <c r="AX21" i="49"/>
  <c r="BC18" i="49"/>
  <c r="BC21" i="49"/>
  <c r="BH18" i="49"/>
  <c r="BH21" i="49"/>
  <c r="T18" i="49"/>
  <c r="Y21" i="49"/>
  <c r="AI18" i="49"/>
  <c r="O27" i="49"/>
  <c r="O21" i="49"/>
  <c r="N21" i="49"/>
  <c r="O18" i="49"/>
  <c r="N38" i="49"/>
  <c r="N41" i="49" s="1"/>
  <c r="I48" i="49"/>
  <c r="I49" i="49" s="1"/>
  <c r="I22" i="49"/>
  <c r="I25" i="49"/>
  <c r="I16" i="49"/>
  <c r="O41" i="49" l="1"/>
  <c r="O82" i="49" s="1"/>
  <c r="O83" i="49" s="1"/>
  <c r="AN41" i="49"/>
  <c r="AN82" i="49" s="1"/>
  <c r="AN83" i="49" s="1"/>
  <c r="Y41" i="49"/>
  <c r="Y82" i="49" s="1"/>
  <c r="Y83" i="49" s="1"/>
  <c r="BB132" i="41"/>
  <c r="BD132" i="41" s="1"/>
  <c r="BD219" i="41" s="1"/>
  <c r="T41" i="49"/>
  <c r="T82" i="49" s="1"/>
  <c r="T83" i="49" s="1"/>
  <c r="AD41" i="49"/>
  <c r="AD82" i="49" s="1"/>
  <c r="AD83" i="49" s="1"/>
  <c r="BH41" i="49"/>
  <c r="BH82" i="49" s="1"/>
  <c r="BH83" i="49" s="1"/>
  <c r="AI41" i="49"/>
  <c r="AI82" i="49" s="1"/>
  <c r="AI83" i="49" s="1"/>
  <c r="BC41" i="49"/>
  <c r="BC82" i="49" s="1"/>
  <c r="BC83" i="49" s="1"/>
  <c r="AX41" i="49"/>
  <c r="AX82" i="49" s="1"/>
  <c r="AX83" i="49" s="1"/>
  <c r="AS41" i="49"/>
  <c r="AS82" i="49" s="1"/>
  <c r="AS83" i="49" s="1"/>
  <c r="BG132" i="41"/>
  <c r="BI132" i="41" s="1"/>
  <c r="BI219" i="41" s="1"/>
  <c r="AW132" i="41"/>
  <c r="AY132" i="41" s="1"/>
  <c r="AY219" i="41" s="1"/>
  <c r="AR132" i="41"/>
  <c r="AT132" i="41" s="1"/>
  <c r="AT219" i="41" s="1"/>
  <c r="AM132" i="41"/>
  <c r="AO132" i="41" s="1"/>
  <c r="AO219" i="41" s="1"/>
  <c r="AH132" i="41"/>
  <c r="AJ132" i="41" s="1"/>
  <c r="AJ219" i="41" s="1"/>
  <c r="AC132" i="41"/>
  <c r="AE132" i="41" s="1"/>
  <c r="AE219" i="41" s="1"/>
  <c r="X132" i="41"/>
  <c r="Z132" i="41" s="1"/>
  <c r="Z219" i="41" s="1"/>
  <c r="S132" i="41"/>
  <c r="U132" i="41" s="1"/>
  <c r="U219" i="41" s="1"/>
  <c r="N82" i="49"/>
  <c r="O132" i="41" s="1"/>
  <c r="N23" i="49"/>
  <c r="N24" i="49" s="1"/>
  <c r="N19" i="57"/>
  <c r="J14" i="42"/>
  <c r="M62" i="57"/>
  <c r="M61" i="57"/>
  <c r="M60" i="57"/>
  <c r="M59" i="57"/>
  <c r="M58" i="57"/>
  <c r="M57" i="57"/>
  <c r="M56" i="57"/>
  <c r="M55" i="57"/>
  <c r="M54" i="57"/>
  <c r="M53" i="57"/>
  <c r="M52" i="57"/>
  <c r="M51" i="57"/>
  <c r="M50" i="57"/>
  <c r="M49" i="57"/>
  <c r="M48" i="57"/>
  <c r="M47" i="57"/>
  <c r="M46" i="57"/>
  <c r="M45" i="57"/>
  <c r="M44" i="57"/>
  <c r="M43" i="57"/>
  <c r="M42" i="57"/>
  <c r="M41" i="57"/>
  <c r="M40" i="57"/>
  <c r="M39" i="57"/>
  <c r="M38" i="57"/>
  <c r="M37" i="57"/>
  <c r="M36" i="57"/>
  <c r="M35" i="57"/>
  <c r="M34" i="57"/>
  <c r="M33" i="57"/>
  <c r="M32" i="57"/>
  <c r="M31" i="57"/>
  <c r="M30" i="57"/>
  <c r="M29" i="57"/>
  <c r="M28" i="57"/>
  <c r="M27" i="57"/>
  <c r="M26" i="57"/>
  <c r="M25" i="57"/>
  <c r="M24" i="57"/>
  <c r="M23" i="57"/>
  <c r="M22" i="57"/>
  <c r="N18" i="57"/>
  <c r="N17" i="57"/>
  <c r="N16" i="57"/>
  <c r="J14" i="57"/>
  <c r="Q24" i="57" l="1"/>
  <c r="Q25" i="57"/>
  <c r="Q27" i="57"/>
  <c r="Q26" i="57"/>
  <c r="Q22" i="57"/>
  <c r="Q23" i="57"/>
  <c r="Q28" i="57"/>
  <c r="N85" i="49"/>
  <c r="N87" i="49" s="1"/>
  <c r="Q227" i="41" s="1"/>
  <c r="L63" i="41"/>
  <c r="Q63" i="57" l="1"/>
  <c r="M63" i="41"/>
  <c r="Q132" i="41"/>
  <c r="Q219" i="41" s="1"/>
  <c r="BV63" i="57" l="1"/>
  <c r="M151" i="41"/>
  <c r="I151" i="41" s="1"/>
  <c r="I63" i="41" s="1"/>
  <c r="S21" i="50"/>
  <c r="A14" i="38"/>
  <c r="L25" i="53" l="1"/>
  <c r="M25" i="53" s="1"/>
  <c r="M166" i="41"/>
  <c r="I166" i="41" s="1"/>
  <c r="I78" i="41" s="1"/>
  <c r="M169" i="41" l="1"/>
  <c r="I169" i="41" s="1"/>
  <c r="I81" i="41" s="1"/>
  <c r="I37" i="49" l="1"/>
  <c r="L64" i="41"/>
  <c r="L69" i="41"/>
  <c r="M69" i="41" s="1"/>
  <c r="M157" i="41" s="1"/>
  <c r="I157" i="41" s="1"/>
  <c r="I69" i="41" s="1"/>
  <c r="M154" i="41"/>
  <c r="I154" i="41" s="1"/>
  <c r="I66" i="41" s="1"/>
  <c r="L68" i="41"/>
  <c r="M68" i="41" s="1"/>
  <c r="M156" i="41" s="1"/>
  <c r="I156" i="41" s="1"/>
  <c r="I68" i="41" s="1"/>
  <c r="L71" i="41"/>
  <c r="M71" i="41" s="1"/>
  <c r="M159" i="41" s="1"/>
  <c r="I159" i="41" s="1"/>
  <c r="I71" i="41" s="1"/>
  <c r="L67" i="41"/>
  <c r="M67" i="41" s="1"/>
  <c r="M155" i="41" s="1"/>
  <c r="I155" i="41" s="1"/>
  <c r="I67" i="41" s="1"/>
  <c r="L70" i="41"/>
  <c r="M70" i="41" s="1"/>
  <c r="M158" i="41" s="1"/>
  <c r="I158" i="41" s="1"/>
  <c r="I70" i="41" s="1"/>
  <c r="K19" i="41"/>
  <c r="I65" i="49" l="1"/>
  <c r="I73" i="49"/>
  <c r="M64" i="41"/>
  <c r="I38" i="49"/>
  <c r="I41" i="49" s="1"/>
  <c r="M153" i="41"/>
  <c r="I153" i="41" s="1"/>
  <c r="I65" i="41" s="1"/>
  <c r="K20" i="41"/>
  <c r="L30" i="41" s="1"/>
  <c r="L85" i="41"/>
  <c r="J73" i="49" l="1"/>
  <c r="O73" i="49" s="1"/>
  <c r="T73" i="49" s="1"/>
  <c r="Y73" i="49" s="1"/>
  <c r="AD73" i="49" s="1"/>
  <c r="AI73" i="49" s="1"/>
  <c r="AN73" i="49" s="1"/>
  <c r="AS73" i="49" s="1"/>
  <c r="AX73" i="49" s="1"/>
  <c r="BC73" i="49" s="1"/>
  <c r="BH73" i="49" s="1"/>
  <c r="BM73" i="49" s="1"/>
  <c r="BR73" i="49" s="1"/>
  <c r="BW73" i="49" s="1"/>
  <c r="CB73" i="49" s="1"/>
  <c r="N73" i="49"/>
  <c r="M152" i="41"/>
  <c r="I152" i="41" s="1"/>
  <c r="I64" i="41" s="1"/>
  <c r="M150" i="41"/>
  <c r="I150" i="41" s="1"/>
  <c r="I62" i="41" s="1"/>
  <c r="L84" i="41"/>
  <c r="G138" i="41"/>
  <c r="F138" i="41"/>
  <c r="E138" i="41"/>
  <c r="G136" i="41"/>
  <c r="F136" i="41"/>
  <c r="E136" i="41"/>
  <c r="O18" i="42"/>
  <c r="M19" i="48"/>
  <c r="I55" i="49"/>
  <c r="I31" i="49"/>
  <c r="I17" i="49" s="1"/>
  <c r="J76" i="41"/>
  <c r="J74" i="41"/>
  <c r="J73" i="41"/>
  <c r="R29" i="42" l="1"/>
  <c r="FL29" i="42" s="1"/>
  <c r="S73" i="49"/>
  <c r="N26" i="49"/>
  <c r="N27" i="49" s="1"/>
  <c r="O15" i="49" s="1"/>
  <c r="N15" i="49" s="1"/>
  <c r="N28" i="49" s="1"/>
  <c r="N13" i="49" s="1"/>
  <c r="J55" i="49"/>
  <c r="J49" i="49"/>
  <c r="J41" i="49"/>
  <c r="M80" i="41"/>
  <c r="M168" i="41" s="1"/>
  <c r="L86" i="41"/>
  <c r="M86" i="41" s="1"/>
  <c r="I26" i="49"/>
  <c r="M83" i="41"/>
  <c r="O19" i="42"/>
  <c r="R22" i="42" s="1"/>
  <c r="FL22" i="42" s="1"/>
  <c r="M20" i="48"/>
  <c r="P23" i="48" s="1"/>
  <c r="R30" i="42" l="1"/>
  <c r="X73" i="49"/>
  <c r="S26" i="49"/>
  <c r="S27" i="49" s="1"/>
  <c r="T15" i="49" s="1"/>
  <c r="S15" i="49" s="1"/>
  <c r="S28" i="49" s="1"/>
  <c r="S13" i="49" s="1"/>
  <c r="S22" i="42"/>
  <c r="S29" i="42"/>
  <c r="I168" i="41"/>
  <c r="I80" i="41" s="1"/>
  <c r="R31" i="42"/>
  <c r="FL31" i="42" s="1"/>
  <c r="R35" i="42"/>
  <c r="FL35" i="42" s="1"/>
  <c r="R33" i="42"/>
  <c r="FL33" i="42" s="1"/>
  <c r="R24" i="42"/>
  <c r="FL24" i="42" s="1"/>
  <c r="R34" i="42"/>
  <c r="FL34" i="42" s="1"/>
  <c r="R23" i="42"/>
  <c r="FL23" i="42" s="1"/>
  <c r="M174" i="41"/>
  <c r="I174" i="41" s="1"/>
  <c r="I86" i="41" s="1"/>
  <c r="L88" i="41"/>
  <c r="J92" i="41" s="1"/>
  <c r="M163" i="41"/>
  <c r="M171" i="41"/>
  <c r="V163" i="41"/>
  <c r="AA75" i="41"/>
  <c r="J138" i="41"/>
  <c r="P24" i="48"/>
  <c r="P25" i="48" s="1"/>
  <c r="BU25" i="48" s="1"/>
  <c r="L24" i="53" s="1"/>
  <c r="S30" i="42" l="1"/>
  <c r="FL30" i="42"/>
  <c r="S35" i="42"/>
  <c r="S33" i="42"/>
  <c r="S31" i="42"/>
  <c r="S23" i="42"/>
  <c r="S34" i="42"/>
  <c r="S24" i="42"/>
  <c r="AC73" i="49"/>
  <c r="X26" i="49"/>
  <c r="X27" i="49" s="1"/>
  <c r="Y15" i="49" s="1"/>
  <c r="X15" i="49" s="1"/>
  <c r="X28" i="49" s="1"/>
  <c r="X13" i="49" s="1"/>
  <c r="J109" i="41"/>
  <c r="V165" i="41"/>
  <c r="AA165" i="41"/>
  <c r="AF75" i="41"/>
  <c r="AA163" i="41"/>
  <c r="AF165" i="41"/>
  <c r="J67" i="49"/>
  <c r="P34" i="51"/>
  <c r="P33" i="51"/>
  <c r="P32" i="51"/>
  <c r="P31" i="51"/>
  <c r="P30" i="51"/>
  <c r="P29" i="51"/>
  <c r="P28" i="51"/>
  <c r="P27" i="51"/>
  <c r="P26" i="51"/>
  <c r="P25" i="51"/>
  <c r="P24" i="51"/>
  <c r="P23" i="51"/>
  <c r="P22" i="51"/>
  <c r="L30" i="45"/>
  <c r="L28" i="45"/>
  <c r="L27" i="45"/>
  <c r="L26" i="45"/>
  <c r="L25" i="45"/>
  <c r="L24" i="45"/>
  <c r="L23" i="45"/>
  <c r="L22" i="45"/>
  <c r="L21" i="45"/>
  <c r="N71" i="42"/>
  <c r="N70" i="42"/>
  <c r="N69" i="42"/>
  <c r="N68" i="42"/>
  <c r="N67" i="42"/>
  <c r="N66" i="42"/>
  <c r="N65" i="42"/>
  <c r="N64" i="42"/>
  <c r="N63" i="42"/>
  <c r="N62" i="42"/>
  <c r="N61" i="42"/>
  <c r="N60" i="42"/>
  <c r="N59" i="42"/>
  <c r="N58" i="42"/>
  <c r="N57" i="42"/>
  <c r="N56" i="42"/>
  <c r="N55" i="42"/>
  <c r="N54" i="42"/>
  <c r="N53" i="42"/>
  <c r="N52" i="42"/>
  <c r="N51" i="42"/>
  <c r="N50" i="42"/>
  <c r="N49" i="42"/>
  <c r="N48" i="42"/>
  <c r="N47" i="42"/>
  <c r="N46" i="42"/>
  <c r="N45" i="42"/>
  <c r="N44" i="42"/>
  <c r="N43" i="42"/>
  <c r="N42" i="42"/>
  <c r="N41" i="42"/>
  <c r="N40" i="42"/>
  <c r="N39" i="42"/>
  <c r="N38" i="42"/>
  <c r="N37" i="42"/>
  <c r="N36" i="42"/>
  <c r="L24" i="48"/>
  <c r="S72" i="42" l="1"/>
  <c r="AH73" i="49"/>
  <c r="AC26" i="49"/>
  <c r="AC27" i="49" s="1"/>
  <c r="AD15" i="49" s="1"/>
  <c r="AC15" i="49" s="1"/>
  <c r="AC28" i="49" s="1"/>
  <c r="AC13" i="49" s="1"/>
  <c r="AF163" i="41"/>
  <c r="AK75" i="41"/>
  <c r="AK165" i="41"/>
  <c r="I23" i="49"/>
  <c r="I24" i="49" s="1"/>
  <c r="FL72" i="42" l="1"/>
  <c r="L26" i="53" s="1"/>
  <c r="AM73" i="49"/>
  <c r="AH26" i="49"/>
  <c r="AH27" i="49" s="1"/>
  <c r="AI15" i="49" s="1"/>
  <c r="AH15" i="49" s="1"/>
  <c r="AH28" i="49" s="1"/>
  <c r="AH13" i="49" s="1"/>
  <c r="AP165" i="41"/>
  <c r="AP75" i="41"/>
  <c r="AK163" i="41"/>
  <c r="J16" i="49"/>
  <c r="I30" i="49"/>
  <c r="J25" i="49"/>
  <c r="J19" i="49"/>
  <c r="I19" i="49"/>
  <c r="J26" i="49"/>
  <c r="J20" i="49"/>
  <c r="I20" i="49"/>
  <c r="J17" i="49"/>
  <c r="I79" i="49"/>
  <c r="I81" i="49" s="1"/>
  <c r="J81" i="49" s="1"/>
  <c r="I72" i="49"/>
  <c r="I75" i="49" s="1"/>
  <c r="J75" i="49" s="1"/>
  <c r="I61" i="49"/>
  <c r="J61" i="49" s="1"/>
  <c r="I12" i="49"/>
  <c r="M148" i="41"/>
  <c r="AR73" i="49" l="1"/>
  <c r="AM26" i="49"/>
  <c r="AM27" i="49" s="1"/>
  <c r="AN15" i="49" s="1"/>
  <c r="AM15" i="49" s="1"/>
  <c r="AM28" i="49" s="1"/>
  <c r="AM13" i="49" s="1"/>
  <c r="BD88" i="41"/>
  <c r="BB92" i="41" s="1"/>
  <c r="BE75" i="41"/>
  <c r="AZ75" i="41"/>
  <c r="AP163" i="41"/>
  <c r="AU75" i="41"/>
  <c r="AU165" i="41"/>
  <c r="J82" i="49"/>
  <c r="J27" i="49"/>
  <c r="J18" i="49"/>
  <c r="I18" i="49"/>
  <c r="I21" i="49"/>
  <c r="I27" i="49"/>
  <c r="J21" i="49"/>
  <c r="AW73" i="49" l="1"/>
  <c r="AR26" i="49"/>
  <c r="AR27" i="49" s="1"/>
  <c r="AS15" i="49" s="1"/>
  <c r="AR15" i="49" s="1"/>
  <c r="AR28" i="49" s="1"/>
  <c r="AR13" i="49" s="1"/>
  <c r="BB109" i="41"/>
  <c r="BD109" i="41" s="1"/>
  <c r="BE163" i="41"/>
  <c r="BE88" i="41"/>
  <c r="BJ165" i="41"/>
  <c r="AZ165" i="41"/>
  <c r="AU163" i="41"/>
  <c r="J15" i="49"/>
  <c r="M84" i="41"/>
  <c r="BB73" i="49" l="1"/>
  <c r="AW26" i="49"/>
  <c r="AW27" i="49" s="1"/>
  <c r="AX15" i="49" s="1"/>
  <c r="AW15" i="49" s="1"/>
  <c r="AW28" i="49" s="1"/>
  <c r="AW13" i="49" s="1"/>
  <c r="BD92" i="41"/>
  <c r="BD179" i="41" s="1"/>
  <c r="BE175" i="41"/>
  <c r="AZ163" i="41"/>
  <c r="BJ75" i="41"/>
  <c r="M172" i="41"/>
  <c r="I172" i="41" s="1"/>
  <c r="I84" i="41" s="1"/>
  <c r="M85" i="41"/>
  <c r="I15" i="49"/>
  <c r="I28" i="49" s="1"/>
  <c r="I13" i="49" s="1"/>
  <c r="K14" i="55"/>
  <c r="BG73" i="49" l="1"/>
  <c r="BB26" i="49"/>
  <c r="BB27" i="49" s="1"/>
  <c r="BC15" i="49" s="1"/>
  <c r="BB15" i="49" s="1"/>
  <c r="BB28" i="49" s="1"/>
  <c r="BB13" i="49" s="1"/>
  <c r="M173" i="41"/>
  <c r="I173" i="41" s="1"/>
  <c r="I85" i="41" s="1"/>
  <c r="BJ163" i="41"/>
  <c r="I163" i="41" s="1"/>
  <c r="I75" i="41" s="1"/>
  <c r="N33" i="53"/>
  <c r="J36" i="53"/>
  <c r="K14" i="53"/>
  <c r="X16" i="50"/>
  <c r="V16" i="50"/>
  <c r="AP14" i="50"/>
  <c r="AN14" i="50"/>
  <c r="AL14" i="50"/>
  <c r="AJ14" i="50"/>
  <c r="AH14" i="50"/>
  <c r="AF14" i="50"/>
  <c r="AD14" i="50"/>
  <c r="AB14" i="50"/>
  <c r="Z14" i="50"/>
  <c r="X14" i="50"/>
  <c r="V14" i="50"/>
  <c r="K14" i="51"/>
  <c r="K14" i="50"/>
  <c r="K22" i="50"/>
  <c r="K23" i="50"/>
  <c r="K24" i="50"/>
  <c r="K25" i="50"/>
  <c r="K26" i="50"/>
  <c r="K27" i="50"/>
  <c r="K28" i="50"/>
  <c r="K29" i="50"/>
  <c r="K30" i="50"/>
  <c r="K31" i="50"/>
  <c r="BL73" i="49" l="1"/>
  <c r="BG26" i="49"/>
  <c r="BG27" i="49" s="1"/>
  <c r="BH15" i="49" s="1"/>
  <c r="BG15" i="49" s="1"/>
  <c r="BG28" i="49" s="1"/>
  <c r="BG13" i="49" s="1"/>
  <c r="M31" i="50"/>
  <c r="M30" i="50"/>
  <c r="M29" i="50"/>
  <c r="M28" i="50"/>
  <c r="M27" i="50"/>
  <c r="M26" i="50"/>
  <c r="M25" i="50"/>
  <c r="M24" i="50"/>
  <c r="R29" i="50"/>
  <c r="M22" i="50"/>
  <c r="Q23" i="50"/>
  <c r="Q27" i="50"/>
  <c r="Q31" i="50"/>
  <c r="R25" i="50"/>
  <c r="R28" i="50"/>
  <c r="Q24" i="50"/>
  <c r="Q28" i="50"/>
  <c r="Q25" i="50"/>
  <c r="Q26" i="50"/>
  <c r="Q29" i="50"/>
  <c r="Q30" i="50"/>
  <c r="P31" i="50"/>
  <c r="P30" i="50"/>
  <c r="P28" i="50"/>
  <c r="P27" i="50"/>
  <c r="P29" i="50"/>
  <c r="P26" i="50"/>
  <c r="P24" i="50"/>
  <c r="P25" i="50"/>
  <c r="P23" i="50"/>
  <c r="P22" i="50"/>
  <c r="R26" i="50"/>
  <c r="R30" i="50"/>
  <c r="R23" i="50"/>
  <c r="R27" i="50"/>
  <c r="R31" i="50"/>
  <c r="M23" i="50"/>
  <c r="BQ73" i="49" l="1"/>
  <c r="BL26" i="49"/>
  <c r="BL27" i="49" s="1"/>
  <c r="BM15" i="49" s="1"/>
  <c r="BL15" i="49" s="1"/>
  <c r="BL28" i="49" s="1"/>
  <c r="BL13" i="49" s="1"/>
  <c r="J38" i="50"/>
  <c r="K38" i="50"/>
  <c r="L38" i="50"/>
  <c r="J39" i="50"/>
  <c r="K39" i="50"/>
  <c r="L39" i="50"/>
  <c r="L41" i="50"/>
  <c r="K21" i="50"/>
  <c r="BQ26" i="49" l="1"/>
  <c r="BQ27" i="49" s="1"/>
  <c r="BR15" i="49" s="1"/>
  <c r="BQ15" i="49" s="1"/>
  <c r="BQ28" i="49" s="1"/>
  <c r="BQ13" i="49" s="1"/>
  <c r="BV73" i="49"/>
  <c r="M41" i="50"/>
  <c r="Q22" i="50"/>
  <c r="R22" i="50"/>
  <c r="M39" i="50"/>
  <c r="M21" i="50"/>
  <c r="CA73" i="49" l="1"/>
  <c r="CA26" i="49" s="1"/>
  <c r="CA27" i="49" s="1"/>
  <c r="CB15" i="49" s="1"/>
  <c r="CA15" i="49" s="1"/>
  <c r="CA28" i="49" s="1"/>
  <c r="CA13" i="49" s="1"/>
  <c r="BV26" i="49"/>
  <c r="BV27" i="49" s="1"/>
  <c r="BW15" i="49" s="1"/>
  <c r="BV15" i="49" s="1"/>
  <c r="BV28" i="49" s="1"/>
  <c r="BV13" i="49" s="1"/>
  <c r="I82" i="49"/>
  <c r="J132" i="41" s="1"/>
  <c r="B9" i="35" l="1"/>
  <c r="L132" i="41"/>
  <c r="L219" i="41" s="1"/>
  <c r="I219" i="41" s="1"/>
  <c r="I132" i="41" s="1"/>
  <c r="I85" i="49"/>
  <c r="I87" i="49" s="1"/>
  <c r="L140" i="41" s="1"/>
  <c r="L227" i="41" s="1"/>
  <c r="I227" i="41" s="1"/>
  <c r="I140" i="41" s="1"/>
  <c r="J83" i="49"/>
  <c r="CC83" i="49" s="1"/>
  <c r="K14" i="48"/>
  <c r="M18" i="48"/>
  <c r="M17" i="48"/>
  <c r="L23" i="53" l="1"/>
  <c r="P21" i="50"/>
  <c r="U30" i="45"/>
  <c r="U29" i="45"/>
  <c r="U28" i="45"/>
  <c r="U27" i="45"/>
  <c r="U26" i="45"/>
  <c r="U25" i="45"/>
  <c r="U24" i="45"/>
  <c r="U22" i="45"/>
  <c r="AJ22" i="45" s="1"/>
  <c r="AJ21" i="45"/>
  <c r="AJ30" i="45"/>
  <c r="AO30" i="45"/>
  <c r="AN30" i="45"/>
  <c r="AM30" i="45"/>
  <c r="AL30" i="45"/>
  <c r="AK30" i="45"/>
  <c r="AI30" i="45"/>
  <c r="AH30" i="45"/>
  <c r="AO29" i="45"/>
  <c r="AN29" i="45"/>
  <c r="AM29" i="45"/>
  <c r="AL29" i="45"/>
  <c r="AK29" i="45"/>
  <c r="AJ29" i="45"/>
  <c r="AI29" i="45"/>
  <c r="AH29" i="45"/>
  <c r="AQ29" i="45"/>
  <c r="AR29" i="45" s="1"/>
  <c r="AO28" i="45"/>
  <c r="AN28" i="45"/>
  <c r="AM28" i="45"/>
  <c r="AL28" i="45"/>
  <c r="AK28" i="45"/>
  <c r="AJ28" i="45"/>
  <c r="AI28" i="45"/>
  <c r="AH28" i="45"/>
  <c r="AO27" i="45"/>
  <c r="AN27" i="45"/>
  <c r="AM27" i="45"/>
  <c r="AL27" i="45"/>
  <c r="AK27" i="45"/>
  <c r="AI27" i="45"/>
  <c r="AH27" i="45"/>
  <c r="AJ27" i="45"/>
  <c r="AO26" i="45"/>
  <c r="AN26" i="45"/>
  <c r="AM26" i="45"/>
  <c r="AL26" i="45"/>
  <c r="AK26" i="45"/>
  <c r="AJ26" i="45"/>
  <c r="AI26" i="45"/>
  <c r="AH26" i="45"/>
  <c r="AQ26" i="45"/>
  <c r="AR26" i="45" s="1"/>
  <c r="AO25" i="45"/>
  <c r="AN25" i="45"/>
  <c r="AM25" i="45"/>
  <c r="AL25" i="45"/>
  <c r="AK25" i="45"/>
  <c r="AJ25" i="45"/>
  <c r="AI25" i="45"/>
  <c r="AH25" i="45"/>
  <c r="AQ25" i="45"/>
  <c r="AR25" i="45" s="1"/>
  <c r="AO24" i="45"/>
  <c r="AN24" i="45"/>
  <c r="AM24" i="45"/>
  <c r="AL24" i="45"/>
  <c r="AK24" i="45"/>
  <c r="AJ24" i="45"/>
  <c r="AI24" i="45"/>
  <c r="AH24" i="45"/>
  <c r="AM22" i="45"/>
  <c r="AL22" i="45"/>
  <c r="AK22" i="45"/>
  <c r="AH22" i="45"/>
  <c r="AM21" i="45"/>
  <c r="AL21" i="45"/>
  <c r="AP21" i="45" l="1"/>
  <c r="AP22" i="45"/>
  <c r="N40" i="50" s="1"/>
  <c r="H83" i="49"/>
  <c r="AQ22" i="45"/>
  <c r="AR22" i="45" s="1"/>
  <c r="M23" i="53"/>
  <c r="AP25" i="45"/>
  <c r="AP27" i="45"/>
  <c r="AP29" i="45"/>
  <c r="AP30" i="45"/>
  <c r="AQ24" i="45"/>
  <c r="AR24" i="45" s="1"/>
  <c r="AP24" i="45"/>
  <c r="AQ28" i="45"/>
  <c r="AR28" i="45" s="1"/>
  <c r="AP28" i="45"/>
  <c r="N41" i="50"/>
  <c r="AP26" i="45"/>
  <c r="AQ30" i="45"/>
  <c r="AR30" i="45" s="1"/>
  <c r="AQ27" i="45"/>
  <c r="AR27" i="45" s="1"/>
  <c r="AR23" i="45"/>
  <c r="AQ21" i="45"/>
  <c r="AR21" i="45" s="1"/>
  <c r="J14" i="45"/>
  <c r="AP31" i="45" l="1"/>
  <c r="L27" i="53" s="1"/>
  <c r="AO40" i="50"/>
  <c r="AS40" i="50"/>
  <c r="AW40" i="50"/>
  <c r="AE40" i="50"/>
  <c r="AI40" i="50"/>
  <c r="AQ40" i="50"/>
  <c r="Y40" i="50"/>
  <c r="AA40" i="50"/>
  <c r="AY40" i="50"/>
  <c r="AC40" i="50"/>
  <c r="AG40" i="50"/>
  <c r="AK40" i="50"/>
  <c r="AM40" i="50"/>
  <c r="W40" i="50"/>
  <c r="AU40" i="50"/>
  <c r="AS41" i="50"/>
  <c r="AW41" i="50"/>
  <c r="AY41" i="50"/>
  <c r="AU41" i="50"/>
  <c r="AG41" i="50"/>
  <c r="AE41" i="50"/>
  <c r="AI41" i="50"/>
  <c r="AC41" i="50"/>
  <c r="AA41" i="50"/>
  <c r="W41" i="50"/>
  <c r="AQ41" i="50"/>
  <c r="Y41" i="50"/>
  <c r="AO41" i="50"/>
  <c r="AM41" i="50"/>
  <c r="AK41" i="50"/>
  <c r="O24" i="53"/>
  <c r="L141" i="41"/>
  <c r="L228" i="41" s="1"/>
  <c r="I228" i="41" s="1"/>
  <c r="I141" i="41" s="1"/>
  <c r="N39" i="50"/>
  <c r="Q21" i="50"/>
  <c r="AR20" i="45"/>
  <c r="B13" i="35" s="1"/>
  <c r="AS39" i="50" l="1"/>
  <c r="AS42" i="50" s="1"/>
  <c r="R32" i="51" s="1"/>
  <c r="AW39" i="50"/>
  <c r="AW42" i="50" s="1"/>
  <c r="R34" i="51" s="1"/>
  <c r="AY39" i="50"/>
  <c r="AY42" i="50" s="1"/>
  <c r="AU39" i="50"/>
  <c r="AU42" i="50" s="1"/>
  <c r="R33" i="51" s="1"/>
  <c r="AE39" i="50"/>
  <c r="AE42" i="50" s="1"/>
  <c r="R25" i="51" s="1"/>
  <c r="AI39" i="50"/>
  <c r="AI42" i="50" s="1"/>
  <c r="R27" i="51" s="1"/>
  <c r="AG39" i="50"/>
  <c r="AG42" i="50" s="1"/>
  <c r="R26" i="51" s="1"/>
  <c r="AA39" i="50"/>
  <c r="AA42" i="50" s="1"/>
  <c r="R23" i="51" s="1"/>
  <c r="AK39" i="50"/>
  <c r="AK42" i="50" s="1"/>
  <c r="R28" i="51" s="1"/>
  <c r="Y39" i="50"/>
  <c r="Y42" i="50" s="1"/>
  <c r="R22" i="51" s="1"/>
  <c r="AO39" i="50"/>
  <c r="AO42" i="50" s="1"/>
  <c r="R30" i="51" s="1"/>
  <c r="AM39" i="50"/>
  <c r="AM42" i="50" s="1"/>
  <c r="R29" i="51" s="1"/>
  <c r="W39" i="50"/>
  <c r="W42" i="50" s="1"/>
  <c r="R21" i="51" s="1"/>
  <c r="AQ39" i="50"/>
  <c r="AQ42" i="50" s="1"/>
  <c r="R31" i="51" s="1"/>
  <c r="AC39" i="50"/>
  <c r="AC42" i="50" s="1"/>
  <c r="R24" i="51" s="1"/>
  <c r="M24" i="53"/>
  <c r="N42" i="50"/>
  <c r="M27" i="53"/>
  <c r="O16" i="42"/>
  <c r="O17" i="42"/>
  <c r="R51" i="51" l="1"/>
  <c r="E92" i="41"/>
  <c r="E95" i="41"/>
  <c r="F95" i="41"/>
  <c r="G95" i="41"/>
  <c r="E97" i="41"/>
  <c r="F97" i="41"/>
  <c r="G97" i="41"/>
  <c r="E98" i="41"/>
  <c r="F98" i="41"/>
  <c r="G98" i="41"/>
  <c r="E103" i="41"/>
  <c r="F103" i="41"/>
  <c r="E104" i="41"/>
  <c r="F104" i="41"/>
  <c r="E105" i="41"/>
  <c r="F105" i="41"/>
  <c r="E106" i="41"/>
  <c r="F106" i="41"/>
  <c r="E107" i="41"/>
  <c r="F107" i="41"/>
  <c r="E108" i="41"/>
  <c r="F108" i="41"/>
  <c r="G108" i="41"/>
  <c r="E110" i="41"/>
  <c r="F110" i="41"/>
  <c r="E113" i="41"/>
  <c r="F113" i="41"/>
  <c r="G113" i="41"/>
  <c r="E120" i="41"/>
  <c r="F120" i="41"/>
  <c r="E123" i="41"/>
  <c r="F123" i="41"/>
  <c r="G123" i="41"/>
  <c r="E125" i="41"/>
  <c r="F125" i="41"/>
  <c r="G125" i="41"/>
  <c r="E130" i="41"/>
  <c r="F130" i="41"/>
  <c r="G130" i="41"/>
  <c r="H71" i="38"/>
  <c r="H57" i="38"/>
  <c r="G124" i="41" s="1"/>
  <c r="H45" i="38"/>
  <c r="G114" i="41" s="1"/>
  <c r="H33" i="38"/>
  <c r="G102" i="41" s="1"/>
  <c r="H27" i="38"/>
  <c r="G96" i="41" s="1"/>
  <c r="F57" i="38"/>
  <c r="E124" i="41" s="1"/>
  <c r="G71" i="38"/>
  <c r="G57" i="38"/>
  <c r="F124" i="41" s="1"/>
  <c r="G45" i="38"/>
  <c r="F114" i="41" s="1"/>
  <c r="G33" i="38"/>
  <c r="F102" i="41" s="1"/>
  <c r="G27" i="38"/>
  <c r="F96" i="41" s="1"/>
  <c r="F71" i="38"/>
  <c r="F45" i="38"/>
  <c r="E114" i="41" s="1"/>
  <c r="F33" i="38"/>
  <c r="E102" i="41" s="1"/>
  <c r="F27" i="38"/>
  <c r="E96" i="41" s="1"/>
  <c r="H75" i="38"/>
  <c r="G75" i="38"/>
  <c r="F75" i="38"/>
  <c r="H65" i="38"/>
  <c r="G65" i="38"/>
  <c r="F129" i="41" s="1"/>
  <c r="F65" i="38"/>
  <c r="E129" i="41" s="1"/>
  <c r="G128" i="41"/>
  <c r="G63" i="38"/>
  <c r="F128" i="41" s="1"/>
  <c r="F62" i="38"/>
  <c r="G127" i="41"/>
  <c r="G61" i="38"/>
  <c r="F61" i="38"/>
  <c r="F60" i="38"/>
  <c r="G126" i="41"/>
  <c r="F126" i="41"/>
  <c r="E126" i="41"/>
  <c r="H50" i="38"/>
  <c r="G50" i="38"/>
  <c r="F118" i="41" s="1"/>
  <c r="F50" i="38"/>
  <c r="E118" i="41" s="1"/>
  <c r="G115" i="41"/>
  <c r="G46" i="38"/>
  <c r="F115" i="41" s="1"/>
  <c r="F46" i="38"/>
  <c r="F48" i="38" s="1"/>
  <c r="E116" i="41" s="1"/>
  <c r="F42" i="38"/>
  <c r="F30" i="38" s="1"/>
  <c r="E99" i="41" s="1"/>
  <c r="D11" i="37"/>
  <c r="A6" i="36"/>
  <c r="B7" i="35" s="1"/>
  <c r="F7" i="35" s="1"/>
  <c r="A16" i="36"/>
  <c r="C11" i="37"/>
  <c r="B11" i="37"/>
  <c r="D6" i="36"/>
  <c r="D6" i="14"/>
  <c r="F17" i="35"/>
  <c r="F16" i="35"/>
  <c r="F15" i="35"/>
  <c r="F14" i="35"/>
  <c r="F13" i="35"/>
  <c r="F11" i="35"/>
  <c r="F10" i="35"/>
  <c r="F9" i="35"/>
  <c r="B6" i="35"/>
  <c r="F6" i="35" s="1"/>
  <c r="E127" i="41" l="1"/>
  <c r="G60" i="38"/>
  <c r="F127" i="41"/>
  <c r="H60" i="38"/>
  <c r="H103" i="41"/>
  <c r="L45" i="53"/>
  <c r="G111" i="41"/>
  <c r="G129" i="41"/>
  <c r="H138" i="41"/>
  <c r="G48" i="38"/>
  <c r="F116" i="41" s="1"/>
  <c r="F12" i="35"/>
  <c r="M88" i="41"/>
  <c r="L92" i="41" s="1"/>
  <c r="R21" i="50"/>
  <c r="L142" i="41"/>
  <c r="L229" i="41" s="1"/>
  <c r="I229" i="41" s="1"/>
  <c r="I142" i="41" s="1"/>
  <c r="H42" i="38"/>
  <c r="H30" i="38" s="1"/>
  <c r="L46" i="53"/>
  <c r="L44" i="53"/>
  <c r="E111" i="41"/>
  <c r="F52" i="38"/>
  <c r="E119" i="41" s="1"/>
  <c r="E115" i="41"/>
  <c r="H115" i="41" s="1"/>
  <c r="G118" i="41"/>
  <c r="H118" i="41" s="1"/>
  <c r="E128" i="41"/>
  <c r="H128" i="41" s="1"/>
  <c r="F68" i="38"/>
  <c r="E131" i="41" s="1"/>
  <c r="G42" i="38"/>
  <c r="G30" i="38" s="1"/>
  <c r="F49" i="38"/>
  <c r="G62" i="38"/>
  <c r="H62" i="38" s="1"/>
  <c r="H104" i="41"/>
  <c r="H105" i="41"/>
  <c r="H125" i="41"/>
  <c r="H108" i="41"/>
  <c r="H129" i="41"/>
  <c r="H106" i="41"/>
  <c r="H126" i="41"/>
  <c r="H130" i="41"/>
  <c r="H120" i="41"/>
  <c r="H127" i="41"/>
  <c r="H97" i="41"/>
  <c r="H110" i="41"/>
  <c r="H98" i="41"/>
  <c r="H107" i="41"/>
  <c r="G49" i="38" l="1"/>
  <c r="BP106" i="41"/>
  <c r="BR106" i="41" s="1"/>
  <c r="BR193" i="41" s="1"/>
  <c r="BL106" i="41"/>
  <c r="BN106" i="41" s="1"/>
  <c r="BN193" i="41" s="1"/>
  <c r="BU106" i="41"/>
  <c r="BW106" i="41" s="1"/>
  <c r="BW193" i="41" s="1"/>
  <c r="BP107" i="41"/>
  <c r="BR107" i="41" s="1"/>
  <c r="BR194" i="41" s="1"/>
  <c r="BL107" i="41"/>
  <c r="BN107" i="41" s="1"/>
  <c r="BN194" i="41" s="1"/>
  <c r="BU107" i="41"/>
  <c r="BW107" i="41" s="1"/>
  <c r="BW194" i="41" s="1"/>
  <c r="BP105" i="41"/>
  <c r="BR105" i="41" s="1"/>
  <c r="BR192" i="41" s="1"/>
  <c r="BL105" i="41"/>
  <c r="BN105" i="41" s="1"/>
  <c r="BN192" i="41" s="1"/>
  <c r="BU105" i="41"/>
  <c r="BW105" i="41" s="1"/>
  <c r="BW192" i="41" s="1"/>
  <c r="BP104" i="41"/>
  <c r="BR104" i="41" s="1"/>
  <c r="BR191" i="41" s="1"/>
  <c r="BL104" i="41"/>
  <c r="BN104" i="41" s="1"/>
  <c r="BN191" i="41" s="1"/>
  <c r="BU104" i="41"/>
  <c r="BW104" i="41" s="1"/>
  <c r="BW191" i="41" s="1"/>
  <c r="O106" i="41"/>
  <c r="Q106" i="41" s="1"/>
  <c r="J106" i="41"/>
  <c r="BB106" i="41"/>
  <c r="BD106" i="41" s="1"/>
  <c r="BD193" i="41" s="1"/>
  <c r="J108" i="41"/>
  <c r="BB108" i="41"/>
  <c r="BD108" i="41" s="1"/>
  <c r="BD195" i="41" s="1"/>
  <c r="O107" i="41"/>
  <c r="Q107" i="41" s="1"/>
  <c r="Q194" i="41" s="1"/>
  <c r="J107" i="41"/>
  <c r="BB107" i="41"/>
  <c r="BD107" i="41" s="1"/>
  <c r="BD194" i="41" s="1"/>
  <c r="O105" i="41"/>
  <c r="Q105" i="41" s="1"/>
  <c r="Q192" i="41" s="1"/>
  <c r="J105" i="41"/>
  <c r="BB105" i="41"/>
  <c r="BD105" i="41" s="1"/>
  <c r="BD192" i="41" s="1"/>
  <c r="O104" i="41"/>
  <c r="Q104" i="41" s="1"/>
  <c r="Q191" i="41" s="1"/>
  <c r="J104" i="41"/>
  <c r="BB104" i="41"/>
  <c r="BD104" i="41" s="1"/>
  <c r="BD191" i="41" s="1"/>
  <c r="O110" i="41"/>
  <c r="Q110" i="41" s="1"/>
  <c r="Q197" i="41" s="1"/>
  <c r="J110" i="41"/>
  <c r="BB110" i="41"/>
  <c r="BD110" i="41" s="1"/>
  <c r="BD197" i="41" s="1"/>
  <c r="J103" i="41"/>
  <c r="BB103" i="41"/>
  <c r="BD103" i="41" s="1"/>
  <c r="BD190" i="41" s="1"/>
  <c r="BL108" i="41"/>
  <c r="BN108" i="41" s="1"/>
  <c r="BN195" i="41" s="1"/>
  <c r="BP108" i="41"/>
  <c r="BR108" i="41" s="1"/>
  <c r="BR195" i="41" s="1"/>
  <c r="BU108" i="41"/>
  <c r="BW108" i="41" s="1"/>
  <c r="BW195" i="41" s="1"/>
  <c r="BZ108" i="41"/>
  <c r="CB108" i="41" s="1"/>
  <c r="CB195" i="41" s="1"/>
  <c r="BL128" i="41"/>
  <c r="BN128" i="41" s="1"/>
  <c r="BN215" i="41" s="1"/>
  <c r="BP128" i="41"/>
  <c r="BR128" i="41" s="1"/>
  <c r="BR215" i="41" s="1"/>
  <c r="BU128" i="41"/>
  <c r="BW128" i="41" s="1"/>
  <c r="BW215" i="41" s="1"/>
  <c r="BZ128" i="41"/>
  <c r="CB128" i="41" s="1"/>
  <c r="CB215" i="41" s="1"/>
  <c r="BL130" i="41"/>
  <c r="BN130" i="41" s="1"/>
  <c r="BN217" i="41" s="1"/>
  <c r="BP130" i="41"/>
  <c r="BR130" i="41" s="1"/>
  <c r="BR217" i="41" s="1"/>
  <c r="BU130" i="41"/>
  <c r="BW130" i="41" s="1"/>
  <c r="BW217" i="41" s="1"/>
  <c r="BZ130" i="41"/>
  <c r="CB130" i="41" s="1"/>
  <c r="CB217" i="41" s="1"/>
  <c r="BP126" i="41"/>
  <c r="BR126" i="41" s="1"/>
  <c r="BR213" i="41" s="1"/>
  <c r="BU126" i="41"/>
  <c r="BW126" i="41" s="1"/>
  <c r="BW213" i="41" s="1"/>
  <c r="BZ126" i="41"/>
  <c r="CB126" i="41" s="1"/>
  <c r="CB213" i="41" s="1"/>
  <c r="BP115" i="41"/>
  <c r="BR115" i="41" s="1"/>
  <c r="BR202" i="41" s="1"/>
  <c r="BU115" i="41"/>
  <c r="BW115" i="41" s="1"/>
  <c r="BW202" i="41" s="1"/>
  <c r="BZ115" i="41"/>
  <c r="CB115" i="41" s="1"/>
  <c r="CB202" i="41" s="1"/>
  <c r="BP127" i="41"/>
  <c r="BR127" i="41" s="1"/>
  <c r="BR214" i="41" s="1"/>
  <c r="BU127" i="41"/>
  <c r="BW127" i="41" s="1"/>
  <c r="BW214" i="41" s="1"/>
  <c r="BZ127" i="41"/>
  <c r="CB127" i="41" s="1"/>
  <c r="CB214" i="41" s="1"/>
  <c r="BP109" i="41"/>
  <c r="BR109" i="41" s="1"/>
  <c r="BR196" i="41" s="1"/>
  <c r="BU109" i="41"/>
  <c r="BW109" i="41" s="1"/>
  <c r="BW196" i="41" s="1"/>
  <c r="BZ109" i="41"/>
  <c r="CB109" i="41" s="1"/>
  <c r="CB196" i="41" s="1"/>
  <c r="BL129" i="41"/>
  <c r="BN129" i="41" s="1"/>
  <c r="BN216" i="41" s="1"/>
  <c r="BP129" i="41"/>
  <c r="BR129" i="41" s="1"/>
  <c r="BR216" i="41" s="1"/>
  <c r="BU129" i="41"/>
  <c r="BW129" i="41" s="1"/>
  <c r="BW216" i="41" s="1"/>
  <c r="BZ129" i="41"/>
  <c r="CB129" i="41" s="1"/>
  <c r="CB216" i="41" s="1"/>
  <c r="BP125" i="41"/>
  <c r="BU125" i="41"/>
  <c r="BZ125" i="41"/>
  <c r="BL98" i="41"/>
  <c r="BN98" i="41" s="1"/>
  <c r="BN185" i="41" s="1"/>
  <c r="BP98" i="41"/>
  <c r="BR98" i="41" s="1"/>
  <c r="BR185" i="41" s="1"/>
  <c r="BU98" i="41"/>
  <c r="BW98" i="41" s="1"/>
  <c r="BW185" i="41" s="1"/>
  <c r="BZ98" i="41"/>
  <c r="CB98" i="41" s="1"/>
  <c r="CB185" i="41" s="1"/>
  <c r="BP120" i="41"/>
  <c r="BR120" i="41" s="1"/>
  <c r="BR207" i="41" s="1"/>
  <c r="BU120" i="41"/>
  <c r="BW120" i="41" s="1"/>
  <c r="BW207" i="41" s="1"/>
  <c r="BZ120" i="41"/>
  <c r="CB120" i="41" s="1"/>
  <c r="CB207" i="41" s="1"/>
  <c r="BL118" i="41"/>
  <c r="BN118" i="41" s="1"/>
  <c r="BN205" i="41" s="1"/>
  <c r="BP118" i="41"/>
  <c r="BR118" i="41" s="1"/>
  <c r="BR205" i="41" s="1"/>
  <c r="BU118" i="41"/>
  <c r="BW118" i="41" s="1"/>
  <c r="BW205" i="41" s="1"/>
  <c r="BZ118" i="41"/>
  <c r="CB118" i="41" s="1"/>
  <c r="CB205" i="41" s="1"/>
  <c r="BL97" i="41"/>
  <c r="BN97" i="41" s="1"/>
  <c r="BN184" i="41" s="1"/>
  <c r="BP97" i="41"/>
  <c r="BR97" i="41" s="1"/>
  <c r="BR184" i="41" s="1"/>
  <c r="BU97" i="41"/>
  <c r="BW97" i="41" s="1"/>
  <c r="BW184" i="41" s="1"/>
  <c r="BZ97" i="41"/>
  <c r="CB97" i="41" s="1"/>
  <c r="CB184" i="41" s="1"/>
  <c r="BP103" i="41"/>
  <c r="BR103" i="41" s="1"/>
  <c r="BR190" i="41" s="1"/>
  <c r="BU103" i="41"/>
  <c r="BW103" i="41" s="1"/>
  <c r="BW190" i="41" s="1"/>
  <c r="BZ103" i="41"/>
  <c r="CB103" i="41" s="1"/>
  <c r="CB190" i="41" s="1"/>
  <c r="G99" i="41"/>
  <c r="F99" i="41"/>
  <c r="F117" i="41"/>
  <c r="G117" i="41"/>
  <c r="J127" i="41"/>
  <c r="BL127" i="41"/>
  <c r="BN127" i="41" s="1"/>
  <c r="BN214" i="41" s="1"/>
  <c r="J115" i="41"/>
  <c r="BL115" i="41"/>
  <c r="BN115" i="41" s="1"/>
  <c r="BN202" i="41" s="1"/>
  <c r="J125" i="41"/>
  <c r="BL125" i="41"/>
  <c r="J126" i="41"/>
  <c r="BL126" i="41"/>
  <c r="BN126" i="41" s="1"/>
  <c r="BN213" i="41" s="1"/>
  <c r="J97" i="41"/>
  <c r="L97" i="41" s="1"/>
  <c r="BL103" i="41"/>
  <c r="BN103" i="41" s="1"/>
  <c r="J98" i="41"/>
  <c r="J120" i="41"/>
  <c r="BL120" i="41"/>
  <c r="BN120" i="41" s="1"/>
  <c r="BN207" i="41" s="1"/>
  <c r="BL109" i="41"/>
  <c r="BN109" i="41" s="1"/>
  <c r="H68" i="38"/>
  <c r="G131" i="41" s="1"/>
  <c r="BB97" i="41"/>
  <c r="BD97" i="41" s="1"/>
  <c r="BD184" i="41" s="1"/>
  <c r="H52" i="38"/>
  <c r="BB98" i="41"/>
  <c r="BD98" i="41" s="1"/>
  <c r="BD185" i="41" s="1"/>
  <c r="O98" i="41"/>
  <c r="Q98" i="41" s="1"/>
  <c r="Q185" i="41" s="1"/>
  <c r="O97" i="41"/>
  <c r="Q97" i="41" s="1"/>
  <c r="Q184" i="41" s="1"/>
  <c r="BB120" i="41"/>
  <c r="BD120" i="41" s="1"/>
  <c r="BD207" i="41" s="1"/>
  <c r="O120" i="41"/>
  <c r="Q120" i="41" s="1"/>
  <c r="Q207" i="41" s="1"/>
  <c r="BB130" i="41"/>
  <c r="BD130" i="41" s="1"/>
  <c r="BD217" i="41" s="1"/>
  <c r="O130" i="41"/>
  <c r="Q130" i="41" s="1"/>
  <c r="Q217" i="41" s="1"/>
  <c r="Q193" i="41"/>
  <c r="O108" i="41"/>
  <c r="Q108" i="41" s="1"/>
  <c r="Q195" i="41" s="1"/>
  <c r="BB128" i="41"/>
  <c r="BD128" i="41" s="1"/>
  <c r="BD215" i="41" s="1"/>
  <c r="O128" i="41"/>
  <c r="Q128" i="41" s="1"/>
  <c r="Q215" i="41" s="1"/>
  <c r="BB118" i="41"/>
  <c r="BD118" i="41" s="1"/>
  <c r="BD205" i="41" s="1"/>
  <c r="O118" i="41"/>
  <c r="Q118" i="41" s="1"/>
  <c r="Q205" i="41" s="1"/>
  <c r="BD196" i="41"/>
  <c r="O109" i="41"/>
  <c r="Q109" i="41" s="1"/>
  <c r="Q196" i="41" s="1"/>
  <c r="BB127" i="41"/>
  <c r="BD127" i="41" s="1"/>
  <c r="BD214" i="41" s="1"/>
  <c r="O127" i="41"/>
  <c r="Q127" i="41" s="1"/>
  <c r="Q214" i="41" s="1"/>
  <c r="O103" i="41"/>
  <c r="Q103" i="41" s="1"/>
  <c r="Q190" i="41" s="1"/>
  <c r="BB126" i="41"/>
  <c r="BD126" i="41" s="1"/>
  <c r="BD213" i="41" s="1"/>
  <c r="O126" i="41"/>
  <c r="Q126" i="41" s="1"/>
  <c r="Q213" i="41" s="1"/>
  <c r="BB129" i="41"/>
  <c r="BD129" i="41" s="1"/>
  <c r="BD216" i="41" s="1"/>
  <c r="O129" i="41"/>
  <c r="Q129" i="41" s="1"/>
  <c r="Q216" i="41" s="1"/>
  <c r="BB125" i="41"/>
  <c r="O125" i="41"/>
  <c r="BB115" i="41"/>
  <c r="BD115" i="41" s="1"/>
  <c r="BD202" i="41" s="1"/>
  <c r="O115" i="41"/>
  <c r="Q115" i="41" s="1"/>
  <c r="Q202" i="41" s="1"/>
  <c r="M165" i="41"/>
  <c r="I165" i="41" s="1"/>
  <c r="I77" i="41" s="1"/>
  <c r="L47" i="53"/>
  <c r="F31" i="38"/>
  <c r="E100" i="41" s="1"/>
  <c r="E117" i="41"/>
  <c r="F54" i="38"/>
  <c r="F111" i="41"/>
  <c r="G68" i="38"/>
  <c r="F131" i="41" s="1"/>
  <c r="G52" i="38"/>
  <c r="G119" i="41" s="1"/>
  <c r="G116" i="41"/>
  <c r="H116" i="41" s="1"/>
  <c r="E121" i="41" l="1"/>
  <c r="J75" i="38"/>
  <c r="CB125" i="41"/>
  <c r="CB212" i="41" s="1"/>
  <c r="BW125" i="41"/>
  <c r="BW212" i="41" s="1"/>
  <c r="BR125" i="41"/>
  <c r="BR212" i="41" s="1"/>
  <c r="BP116" i="41"/>
  <c r="BR116" i="41" s="1"/>
  <c r="BR203" i="41" s="1"/>
  <c r="BU116" i="41"/>
  <c r="BW116" i="41" s="1"/>
  <c r="BW203" i="41" s="1"/>
  <c r="BZ116" i="41"/>
  <c r="CB116" i="41" s="1"/>
  <c r="CB203" i="41" s="1"/>
  <c r="BL116" i="41"/>
  <c r="BN116" i="41" s="1"/>
  <c r="BN203" i="41" s="1"/>
  <c r="BN190" i="41"/>
  <c r="BN196" i="41"/>
  <c r="BN125" i="41"/>
  <c r="BN212" i="41" s="1"/>
  <c r="H111" i="41"/>
  <c r="H131" i="41"/>
  <c r="BB116" i="41"/>
  <c r="BD116" i="41" s="1"/>
  <c r="BD203" i="41" s="1"/>
  <c r="O116" i="41"/>
  <c r="Q116" i="41" s="1"/>
  <c r="Q203" i="41" s="1"/>
  <c r="Q125" i="41"/>
  <c r="Q212" i="41" s="1"/>
  <c r="BD125" i="41"/>
  <c r="BD212" i="41" s="1"/>
  <c r="L179" i="41"/>
  <c r="M175" i="41"/>
  <c r="L138" i="41"/>
  <c r="L225" i="41" s="1"/>
  <c r="I225" i="41" s="1"/>
  <c r="I138" i="41" s="1"/>
  <c r="J116" i="41"/>
  <c r="L116" i="41" s="1"/>
  <c r="L203" i="41" s="1"/>
  <c r="H31" i="38"/>
  <c r="H54" i="38"/>
  <c r="H117" i="41"/>
  <c r="J128" i="41"/>
  <c r="L125" i="41"/>
  <c r="L212" i="41" s="1"/>
  <c r="J129" i="41"/>
  <c r="J130" i="41"/>
  <c r="G31" i="38"/>
  <c r="F119" i="41"/>
  <c r="H119" i="41" s="1"/>
  <c r="G54" i="38"/>
  <c r="O111" i="41" l="1"/>
  <c r="Q111" i="41" s="1"/>
  <c r="Q198" i="41" s="1"/>
  <c r="J111" i="41"/>
  <c r="L111" i="41" s="1"/>
  <c r="BL117" i="41"/>
  <c r="BN117" i="41" s="1"/>
  <c r="BN204" i="41" s="1"/>
  <c r="BP117" i="41"/>
  <c r="BR117" i="41" s="1"/>
  <c r="BR204" i="41" s="1"/>
  <c r="BU117" i="41"/>
  <c r="BW117" i="41" s="1"/>
  <c r="BW204" i="41" s="1"/>
  <c r="BZ117" i="41"/>
  <c r="CB117" i="41" s="1"/>
  <c r="CB204" i="41" s="1"/>
  <c r="BP131" i="41"/>
  <c r="BU131" i="41"/>
  <c r="BZ131" i="41"/>
  <c r="BL119" i="41"/>
  <c r="BN119" i="41" s="1"/>
  <c r="BN206" i="41" s="1"/>
  <c r="BP119" i="41"/>
  <c r="BR119" i="41" s="1"/>
  <c r="BR206" i="41" s="1"/>
  <c r="BU119" i="41"/>
  <c r="BW119" i="41" s="1"/>
  <c r="BW206" i="41" s="1"/>
  <c r="BZ119" i="41"/>
  <c r="CB119" i="41" s="1"/>
  <c r="CB206" i="41" s="1"/>
  <c r="BP111" i="41"/>
  <c r="BR111" i="41" s="1"/>
  <c r="BR198" i="41" s="1"/>
  <c r="BU111" i="41"/>
  <c r="BW111" i="41" s="1"/>
  <c r="BW198" i="41" s="1"/>
  <c r="BZ111" i="41"/>
  <c r="CB111" i="41" s="1"/>
  <c r="CB198" i="41" s="1"/>
  <c r="F121" i="41"/>
  <c r="G121" i="41"/>
  <c r="H121" i="41" s="1"/>
  <c r="J131" i="41"/>
  <c r="L131" i="41" s="1"/>
  <c r="L218" i="41" s="1"/>
  <c r="BL131" i="41"/>
  <c r="BL111" i="41"/>
  <c r="BN111" i="41" s="1"/>
  <c r="BN198" i="41" s="1"/>
  <c r="O131" i="41"/>
  <c r="Q131" i="41" s="1"/>
  <c r="Q218" i="41" s="1"/>
  <c r="F100" i="41"/>
  <c r="G100" i="41"/>
  <c r="H100" i="41" s="1"/>
  <c r="BB131" i="41"/>
  <c r="BD131" i="41" s="1"/>
  <c r="BD218" i="41" s="1"/>
  <c r="BB111" i="41"/>
  <c r="BD111" i="41" s="1"/>
  <c r="BD198" i="41" s="1"/>
  <c r="O119" i="41"/>
  <c r="Q119" i="41" s="1"/>
  <c r="Q206" i="41" s="1"/>
  <c r="BB119" i="41"/>
  <c r="BD119" i="41" s="1"/>
  <c r="BD206" i="41" s="1"/>
  <c r="H99" i="41"/>
  <c r="BB117" i="41"/>
  <c r="BD117" i="41" s="1"/>
  <c r="BD204" i="41" s="1"/>
  <c r="O117" i="41"/>
  <c r="Q117" i="41" s="1"/>
  <c r="Q204" i="41" s="1"/>
  <c r="L107" i="41"/>
  <c r="L194" i="41" s="1"/>
  <c r="L110" i="41"/>
  <c r="L197" i="41" s="1"/>
  <c r="J119" i="41"/>
  <c r="L119" i="41" s="1"/>
  <c r="L206" i="41" s="1"/>
  <c r="L184" i="41"/>
  <c r="L106" i="41"/>
  <c r="L193" i="41" s="1"/>
  <c r="L105" i="41"/>
  <c r="L192" i="41" s="1"/>
  <c r="J118" i="41"/>
  <c r="L118" i="41" s="1"/>
  <c r="L205" i="41" s="1"/>
  <c r="L103" i="41"/>
  <c r="L190" i="41" s="1"/>
  <c r="L109" i="41"/>
  <c r="L196" i="41" s="1"/>
  <c r="L98" i="41"/>
  <c r="L185" i="41" s="1"/>
  <c r="L120" i="41"/>
  <c r="L207" i="41" s="1"/>
  <c r="L108" i="41"/>
  <c r="L195" i="41" s="1"/>
  <c r="L104" i="41"/>
  <c r="L191" i="41" s="1"/>
  <c r="L115" i="41"/>
  <c r="L202" i="41" s="1"/>
  <c r="L127" i="41"/>
  <c r="L214" i="41" s="1"/>
  <c r="L130" i="41"/>
  <c r="L217" i="41" s="1"/>
  <c r="L129" i="41"/>
  <c r="L216" i="41" s="1"/>
  <c r="J117" i="41"/>
  <c r="L117" i="41" s="1"/>
  <c r="L204" i="41" s="1"/>
  <c r="L126" i="41"/>
  <c r="L213" i="41" s="1"/>
  <c r="L128" i="41"/>
  <c r="L215" i="41" s="1"/>
  <c r="BW131" i="41" l="1"/>
  <c r="BW218" i="41" s="1"/>
  <c r="CB131" i="41"/>
  <c r="CB218" i="41" s="1"/>
  <c r="BR131" i="41"/>
  <c r="BR218" i="41" s="1"/>
  <c r="BL100" i="41"/>
  <c r="BP100" i="41"/>
  <c r="BU100" i="41"/>
  <c r="BZ100" i="41"/>
  <c r="BL99" i="41"/>
  <c r="BN99" i="41" s="1"/>
  <c r="BN186" i="41" s="1"/>
  <c r="BP99" i="41"/>
  <c r="BR99" i="41" s="1"/>
  <c r="BR186" i="41" s="1"/>
  <c r="BU99" i="41"/>
  <c r="BW99" i="41" s="1"/>
  <c r="BW186" i="41" s="1"/>
  <c r="BZ99" i="41"/>
  <c r="CB99" i="41" s="1"/>
  <c r="CB186" i="41" s="1"/>
  <c r="BP121" i="41"/>
  <c r="BU121" i="41"/>
  <c r="BZ121" i="41"/>
  <c r="J121" i="41"/>
  <c r="J133" i="41" s="1"/>
  <c r="J134" i="41" s="1"/>
  <c r="BL121" i="41"/>
  <c r="BN131" i="41"/>
  <c r="BN218" i="41" s="1"/>
  <c r="J100" i="41"/>
  <c r="J99" i="41"/>
  <c r="L99" i="41" s="1"/>
  <c r="L186" i="41" s="1"/>
  <c r="O121" i="41"/>
  <c r="O133" i="41" s="1"/>
  <c r="BB100" i="41"/>
  <c r="BD100" i="41" s="1"/>
  <c r="BD187" i="41" s="1"/>
  <c r="BB99" i="41"/>
  <c r="BD99" i="41" s="1"/>
  <c r="BD186" i="41" s="1"/>
  <c r="BB121" i="41"/>
  <c r="BD121" i="41" s="1"/>
  <c r="BD208" i="41" s="1"/>
  <c r="O100" i="41"/>
  <c r="Q100" i="41" s="1"/>
  <c r="Q187" i="41" s="1"/>
  <c r="L198" i="41"/>
  <c r="O99" i="41"/>
  <c r="Q99" i="41" s="1"/>
  <c r="Q186" i="41" s="1"/>
  <c r="L100" i="41" l="1"/>
  <c r="L187" i="41" s="1"/>
  <c r="BR100" i="41"/>
  <c r="BR187" i="41" s="1"/>
  <c r="CB100" i="41"/>
  <c r="BW100" i="41"/>
  <c r="BZ133" i="41"/>
  <c r="CB121" i="41"/>
  <c r="CB208" i="41" s="1"/>
  <c r="BU133" i="41"/>
  <c r="BW121" i="41"/>
  <c r="BW208" i="41" s="1"/>
  <c r="BP133" i="41"/>
  <c r="BR121" i="41"/>
  <c r="BR208" i="41" s="1"/>
  <c r="L121" i="41"/>
  <c r="L208" i="41" s="1"/>
  <c r="Q121" i="41"/>
  <c r="Q208" i="41" s="1"/>
  <c r="BL133" i="41"/>
  <c r="BN121" i="41"/>
  <c r="BN208" i="41" s="1"/>
  <c r="BN100" i="41"/>
  <c r="BB133" i="41"/>
  <c r="BB134" i="41" s="1"/>
  <c r="BB139" i="41" s="1"/>
  <c r="Q133" i="41"/>
  <c r="Q220" i="41" s="1"/>
  <c r="O134" i="41"/>
  <c r="O139" i="41" s="1"/>
  <c r="L133" i="41"/>
  <c r="BW187" i="41" l="1"/>
  <c r="BW133" i="41"/>
  <c r="BW220" i="41" s="1"/>
  <c r="BU134" i="41"/>
  <c r="BR133" i="41"/>
  <c r="BR220" i="41" s="1"/>
  <c r="BP134" i="41"/>
  <c r="CB133" i="41"/>
  <c r="CB220" i="41" s="1"/>
  <c r="BZ134" i="41"/>
  <c r="CB187" i="41"/>
  <c r="BN133" i="41"/>
  <c r="BN220" i="41" s="1"/>
  <c r="BL134" i="41"/>
  <c r="BN187" i="41"/>
  <c r="BD133" i="41"/>
  <c r="BD220" i="41" s="1"/>
  <c r="BD139" i="41"/>
  <c r="BD143" i="41" s="1"/>
  <c r="BB143" i="41"/>
  <c r="BB145" i="41" s="1"/>
  <c r="Q139" i="41"/>
  <c r="Q143" i="41" s="1"/>
  <c r="O143" i="41"/>
  <c r="Q134" i="41"/>
  <c r="BD134" i="41"/>
  <c r="L220" i="41"/>
  <c r="J139" i="41"/>
  <c r="L134" i="41"/>
  <c r="CB134" i="41" l="1"/>
  <c r="BZ139" i="41"/>
  <c r="BR134" i="41"/>
  <c r="BP139" i="41"/>
  <c r="BW134" i="41"/>
  <c r="BU139" i="41"/>
  <c r="BD145" i="41"/>
  <c r="BN134" i="41"/>
  <c r="BL139" i="41"/>
  <c r="BD221" i="41"/>
  <c r="Q221" i="41"/>
  <c r="O145" i="41"/>
  <c r="L221" i="41"/>
  <c r="L139" i="41"/>
  <c r="J143" i="41"/>
  <c r="J145" i="41" s="1"/>
  <c r="BR221" i="41" l="1"/>
  <c r="BN221" i="41"/>
  <c r="BW221" i="41"/>
  <c r="BR139" i="41"/>
  <c r="BP143" i="41"/>
  <c r="BP145" i="41" s="1"/>
  <c r="BU143" i="41"/>
  <c r="BU145" i="41" s="1"/>
  <c r="BW139" i="41"/>
  <c r="BZ143" i="41"/>
  <c r="BZ145" i="41" s="1"/>
  <c r="CB139" i="41"/>
  <c r="CB221" i="41"/>
  <c r="BL143" i="41"/>
  <c r="BL145" i="41" s="1"/>
  <c r="BN139" i="41"/>
  <c r="Q226" i="41"/>
  <c r="BD226" i="41"/>
  <c r="L143" i="41"/>
  <c r="L145" i="41" s="1"/>
  <c r="L226" i="41"/>
  <c r="M146" i="41" l="1"/>
  <c r="L232" i="41"/>
  <c r="BR143" i="41"/>
  <c r="BR145" i="41" s="1"/>
  <c r="BR226" i="41"/>
  <c r="CB226" i="41"/>
  <c r="CB143" i="41"/>
  <c r="BW143" i="41"/>
  <c r="BW145" i="41" s="1"/>
  <c r="BW226" i="41"/>
  <c r="BN143" i="41"/>
  <c r="BN145" i="41" s="1"/>
  <c r="BN226" i="41"/>
  <c r="BD230" i="41"/>
  <c r="Q230" i="41"/>
  <c r="Q145" i="41"/>
  <c r="L230" i="41"/>
  <c r="CB230" i="41" l="1"/>
  <c r="CB145" i="41"/>
  <c r="BW230" i="41"/>
  <c r="BR230" i="41"/>
  <c r="BN230" i="41"/>
  <c r="R146" i="41"/>
  <c r="Q232" i="41"/>
  <c r="BD232" i="41"/>
  <c r="BE146" i="41"/>
  <c r="O30" i="50" s="1"/>
  <c r="N30" i="50" s="1"/>
  <c r="CB232" i="41" l="1"/>
  <c r="CC146" i="41"/>
  <c r="O35" i="50" s="1"/>
  <c r="BR232" i="41"/>
  <c r="BS146" i="41"/>
  <c r="O33" i="50" s="1"/>
  <c r="N33" i="50" s="1"/>
  <c r="BW232" i="41"/>
  <c r="BX146" i="41"/>
  <c r="O34" i="50" s="1"/>
  <c r="N34" i="50" s="1"/>
  <c r="AW30" i="50"/>
  <c r="AY30" i="50"/>
  <c r="AU30" i="50"/>
  <c r="Q30" i="51"/>
  <c r="S30" i="51" s="1"/>
  <c r="T30" i="51" s="1"/>
  <c r="AS30" i="50"/>
  <c r="BO146" i="41"/>
  <c r="BN232" i="41"/>
  <c r="O21" i="50"/>
  <c r="N21" i="50" s="1"/>
  <c r="Q21" i="51" l="1"/>
  <c r="S21" i="51" s="1"/>
  <c r="T21" i="51" s="1"/>
  <c r="W21" i="50"/>
  <c r="AA35" i="50"/>
  <c r="AU35" i="50"/>
  <c r="AE35" i="50"/>
  <c r="AC35" i="50"/>
  <c r="AK35" i="50"/>
  <c r="AW35" i="50"/>
  <c r="AM35" i="50"/>
  <c r="AY35" i="50"/>
  <c r="AS35" i="50"/>
  <c r="AG35" i="50"/>
  <c r="AQ35" i="50"/>
  <c r="W35" i="50"/>
  <c r="AO35" i="50"/>
  <c r="Y35" i="50"/>
  <c r="AI35" i="50"/>
  <c r="W34" i="50"/>
  <c r="AI34" i="50"/>
  <c r="AU34" i="50"/>
  <c r="Q34" i="51"/>
  <c r="Y34" i="50"/>
  <c r="AW34" i="50"/>
  <c r="AS34" i="50"/>
  <c r="AQ34" i="50"/>
  <c r="AO34" i="50"/>
  <c r="AA34" i="50"/>
  <c r="AC34" i="50"/>
  <c r="AK34" i="50"/>
  <c r="AE34" i="50"/>
  <c r="AY34" i="50"/>
  <c r="AG34" i="50"/>
  <c r="AM34" i="50"/>
  <c r="AU33" i="50"/>
  <c r="Q33" i="51"/>
  <c r="AW33" i="50"/>
  <c r="AA33" i="50"/>
  <c r="AQ33" i="50"/>
  <c r="AI33" i="50"/>
  <c r="AM33" i="50"/>
  <c r="AC33" i="50"/>
  <c r="AE33" i="50"/>
  <c r="AK33" i="50"/>
  <c r="W33" i="50"/>
  <c r="AO33" i="50"/>
  <c r="AY33" i="50"/>
  <c r="Y33" i="50"/>
  <c r="AG33" i="50"/>
  <c r="AS33" i="50"/>
  <c r="AY21" i="50"/>
  <c r="AW21" i="50"/>
  <c r="AU21" i="50"/>
  <c r="AM21" i="50"/>
  <c r="AS21" i="50"/>
  <c r="O32" i="50"/>
  <c r="N32" i="50" s="1"/>
  <c r="AE21" i="50"/>
  <c r="Y21" i="50"/>
  <c r="AA21" i="50"/>
  <c r="AK21" i="50"/>
  <c r="AI21" i="50"/>
  <c r="AG21" i="50"/>
  <c r="AO21" i="50"/>
  <c r="AQ21" i="50"/>
  <c r="AC21" i="50"/>
  <c r="S33" i="51" l="1"/>
  <c r="T33" i="51" s="1"/>
  <c r="U33" i="51" s="1"/>
  <c r="V33" i="51" s="1"/>
  <c r="S34" i="51"/>
  <c r="T34" i="51" s="1"/>
  <c r="AW32" i="50"/>
  <c r="AU32" i="50"/>
  <c r="AY32" i="50"/>
  <c r="AQ32" i="50"/>
  <c r="AM32" i="50"/>
  <c r="AG32" i="50"/>
  <c r="AA32" i="50"/>
  <c r="AE32" i="50"/>
  <c r="AK32" i="50"/>
  <c r="W32" i="50"/>
  <c r="AO32" i="50"/>
  <c r="Q32" i="51"/>
  <c r="AS32" i="50"/>
  <c r="AI32" i="50"/>
  <c r="AC32" i="50"/>
  <c r="Y32" i="50"/>
  <c r="U34" i="51" l="1"/>
  <c r="V34" i="51" s="1"/>
  <c r="O36" i="55" s="1"/>
  <c r="P36" i="55" s="1"/>
  <c r="S32" i="51"/>
  <c r="T32" i="51" l="1"/>
  <c r="U32" i="51" s="1"/>
  <c r="V32" i="51" l="1"/>
  <c r="O22" i="50" l="1"/>
  <c r="N22" i="50" s="1"/>
  <c r="Y22" i="50" l="1"/>
  <c r="AW22" i="50"/>
  <c r="AY22" i="50"/>
  <c r="AU22" i="50"/>
  <c r="Q22" i="51"/>
  <c r="S22" i="51" s="1"/>
  <c r="T22" i="51" s="1"/>
  <c r="AS22" i="50"/>
  <c r="AO22" i="50"/>
  <c r="AG22" i="50"/>
  <c r="AM22" i="50"/>
  <c r="AE22" i="50"/>
  <c r="AC22" i="50"/>
  <c r="AQ22" i="50"/>
  <c r="AA22" i="50"/>
  <c r="AK22" i="50"/>
  <c r="AI22" i="50"/>
  <c r="W22" i="50"/>
  <c r="AO30" i="50" l="1"/>
  <c r="AG30" i="50"/>
  <c r="Y30" i="50"/>
  <c r="AQ30" i="50"/>
  <c r="AA30" i="50"/>
  <c r="AM30" i="50"/>
  <c r="AE30" i="50"/>
  <c r="W30" i="50"/>
  <c r="AK30" i="50"/>
  <c r="AC30" i="50"/>
  <c r="AI30" i="50"/>
  <c r="U30" i="51" l="1"/>
  <c r="V30" i="51" s="1"/>
  <c r="O32" i="55" s="1"/>
  <c r="P32" i="55" s="1"/>
  <c r="U22" i="51"/>
  <c r="V22" i="51" s="1"/>
  <c r="O24" i="55" s="1"/>
  <c r="P24" i="55" s="1"/>
  <c r="U21" i="51"/>
  <c r="V21" i="51" s="1"/>
  <c r="O23" i="55" l="1"/>
  <c r="P23" i="55" s="1"/>
  <c r="FI72" i="42" l="1"/>
  <c r="R24" i="50"/>
  <c r="M26" i="53" l="1"/>
  <c r="K39" i="41" l="1"/>
  <c r="L39" i="41" s="1"/>
  <c r="J45" i="41" s="1"/>
  <c r="M45" i="41" l="1"/>
  <c r="K45" i="41" s="1"/>
  <c r="T39" i="41"/>
  <c r="U83" i="41"/>
  <c r="J46" i="41" l="1"/>
  <c r="J16" i="41"/>
  <c r="U88" i="41"/>
  <c r="V83" i="41"/>
  <c r="Z83" i="41"/>
  <c r="Y39" i="41"/>
  <c r="V45" i="41"/>
  <c r="U39" i="41"/>
  <c r="S45" i="41" s="1"/>
  <c r="AA45" i="41" l="1"/>
  <c r="Z39" i="41"/>
  <c r="X45" i="41" s="1"/>
  <c r="T45" i="41"/>
  <c r="AA83" i="41"/>
  <c r="Z88" i="41"/>
  <c r="AE83" i="41"/>
  <c r="AD39" i="41"/>
  <c r="V88" i="41"/>
  <c r="V171" i="41"/>
  <c r="S127" i="41"/>
  <c r="U127" i="41" s="1"/>
  <c r="U214" i="41" s="1"/>
  <c r="S129" i="41"/>
  <c r="U129" i="41" s="1"/>
  <c r="U216" i="41" s="1"/>
  <c r="S126" i="41"/>
  <c r="U126" i="41" s="1"/>
  <c r="U213" i="41" s="1"/>
  <c r="S92" i="41"/>
  <c r="S130" i="41"/>
  <c r="U130" i="41" s="1"/>
  <c r="U217" i="41" s="1"/>
  <c r="S128" i="41"/>
  <c r="U128" i="41" s="1"/>
  <c r="U215" i="41" s="1"/>
  <c r="S125" i="41"/>
  <c r="S131" i="41"/>
  <c r="U131" i="41" s="1"/>
  <c r="U218" i="41" s="1"/>
  <c r="AE88" i="41" l="1"/>
  <c r="AF83" i="41"/>
  <c r="V175" i="41"/>
  <c r="U92" i="41"/>
  <c r="U179" i="41" s="1"/>
  <c r="AJ83" i="41"/>
  <c r="AI39" i="41"/>
  <c r="AE39" i="41"/>
  <c r="AC45" i="41" s="1"/>
  <c r="AF45" i="41"/>
  <c r="X125" i="41"/>
  <c r="X127" i="41"/>
  <c r="Z127" i="41" s="1"/>
  <c r="Z214" i="41" s="1"/>
  <c r="X92" i="41"/>
  <c r="X126" i="41"/>
  <c r="Z126" i="41" s="1"/>
  <c r="Z213" i="41" s="1"/>
  <c r="X131" i="41"/>
  <c r="Z131" i="41" s="1"/>
  <c r="Z218" i="41" s="1"/>
  <c r="X129" i="41"/>
  <c r="Z129" i="41" s="1"/>
  <c r="Z216" i="41" s="1"/>
  <c r="X130" i="41"/>
  <c r="Z130" i="41" s="1"/>
  <c r="Z217" i="41" s="1"/>
  <c r="X128" i="41"/>
  <c r="Z128" i="41" s="1"/>
  <c r="Z215" i="41" s="1"/>
  <c r="AA171" i="41"/>
  <c r="AA88" i="41"/>
  <c r="S16" i="41"/>
  <c r="S46" i="41"/>
  <c r="U125" i="41"/>
  <c r="U212" i="41" s="1"/>
  <c r="S98" i="41"/>
  <c r="U98" i="41" s="1"/>
  <c r="U185" i="41" s="1"/>
  <c r="S107" i="41"/>
  <c r="U107" i="41" s="1"/>
  <c r="U194" i="41" s="1"/>
  <c r="S105" i="41"/>
  <c r="U105" i="41" s="1"/>
  <c r="U192" i="41" s="1"/>
  <c r="S118" i="41"/>
  <c r="U118" i="41" s="1"/>
  <c r="U205" i="41" s="1"/>
  <c r="S115" i="41"/>
  <c r="U115" i="41" s="1"/>
  <c r="U202" i="41" s="1"/>
  <c r="S109" i="41"/>
  <c r="U109" i="41" s="1"/>
  <c r="U196" i="41" s="1"/>
  <c r="S117" i="41"/>
  <c r="U117" i="41" s="1"/>
  <c r="U204" i="41" s="1"/>
  <c r="S104" i="41"/>
  <c r="U104" i="41" s="1"/>
  <c r="U191" i="41" s="1"/>
  <c r="S106" i="41"/>
  <c r="U106" i="41" s="1"/>
  <c r="U193" i="41" s="1"/>
  <c r="S121" i="41"/>
  <c r="S119" i="41"/>
  <c r="U119" i="41" s="1"/>
  <c r="U206" i="41" s="1"/>
  <c r="S116" i="41"/>
  <c r="U116" i="41" s="1"/>
  <c r="U203" i="41" s="1"/>
  <c r="S97" i="41"/>
  <c r="U97" i="41" s="1"/>
  <c r="U184" i="41" s="1"/>
  <c r="S110" i="41"/>
  <c r="U110" i="41" s="1"/>
  <c r="U197" i="41" s="1"/>
  <c r="S100" i="41"/>
  <c r="S108" i="41"/>
  <c r="U108" i="41" s="1"/>
  <c r="U195" i="41" s="1"/>
  <c r="S99" i="41"/>
  <c r="U99" i="41" s="1"/>
  <c r="U186" i="41" s="1"/>
  <c r="S103" i="41"/>
  <c r="U103" i="41" s="1"/>
  <c r="U190" i="41" s="1"/>
  <c r="S120" i="41"/>
  <c r="U120" i="41" s="1"/>
  <c r="U207" i="41" s="1"/>
  <c r="S111" i="41"/>
  <c r="U111" i="41" s="1"/>
  <c r="U198" i="41" s="1"/>
  <c r="Y45" i="41"/>
  <c r="AK45" i="41" l="1"/>
  <c r="AJ39" i="41"/>
  <c r="AH45" i="41" s="1"/>
  <c r="AJ88" i="41"/>
  <c r="AK83" i="41"/>
  <c r="Z125" i="41"/>
  <c r="Z212" i="41" s="1"/>
  <c r="U100" i="41"/>
  <c r="AN39" i="41"/>
  <c r="AO83" i="41"/>
  <c r="AA175" i="41"/>
  <c r="Z92" i="41"/>
  <c r="Z179" i="41" s="1"/>
  <c r="S133" i="41"/>
  <c r="U121" i="41"/>
  <c r="U208" i="41" s="1"/>
  <c r="X100" i="41"/>
  <c r="X117" i="41"/>
  <c r="Z117" i="41" s="1"/>
  <c r="Z204" i="41" s="1"/>
  <c r="X106" i="41"/>
  <c r="Z106" i="41" s="1"/>
  <c r="Z193" i="41" s="1"/>
  <c r="X99" i="41"/>
  <c r="Z99" i="41" s="1"/>
  <c r="Z186" i="41" s="1"/>
  <c r="X119" i="41"/>
  <c r="Z119" i="41" s="1"/>
  <c r="Z206" i="41" s="1"/>
  <c r="X98" i="41"/>
  <c r="Z98" i="41" s="1"/>
  <c r="Z185" i="41" s="1"/>
  <c r="X111" i="41"/>
  <c r="Z111" i="41" s="1"/>
  <c r="Z198" i="41" s="1"/>
  <c r="X105" i="41"/>
  <c r="Z105" i="41" s="1"/>
  <c r="Z192" i="41" s="1"/>
  <c r="X116" i="41"/>
  <c r="Z116" i="41" s="1"/>
  <c r="Z203" i="41" s="1"/>
  <c r="X120" i="41"/>
  <c r="Z120" i="41" s="1"/>
  <c r="Z207" i="41" s="1"/>
  <c r="X110" i="41"/>
  <c r="Z110" i="41" s="1"/>
  <c r="Z197" i="41" s="1"/>
  <c r="X121" i="41"/>
  <c r="X104" i="41"/>
  <c r="Z104" i="41" s="1"/>
  <c r="Z191" i="41" s="1"/>
  <c r="X118" i="41"/>
  <c r="Z118" i="41" s="1"/>
  <c r="Z205" i="41" s="1"/>
  <c r="X97" i="41"/>
  <c r="Z97" i="41" s="1"/>
  <c r="Z184" i="41" s="1"/>
  <c r="X108" i="41"/>
  <c r="Z108" i="41" s="1"/>
  <c r="Z195" i="41" s="1"/>
  <c r="X109" i="41"/>
  <c r="Z109" i="41" s="1"/>
  <c r="Z196" i="41" s="1"/>
  <c r="X115" i="41"/>
  <c r="Z115" i="41" s="1"/>
  <c r="Z202" i="41" s="1"/>
  <c r="X107" i="41"/>
  <c r="Z107" i="41" s="1"/>
  <c r="Z194" i="41" s="1"/>
  <c r="X103" i="41"/>
  <c r="Z103" i="41" s="1"/>
  <c r="Z190" i="41" s="1"/>
  <c r="AC125" i="41"/>
  <c r="AC128" i="41"/>
  <c r="AE128" i="41" s="1"/>
  <c r="AE215" i="41" s="1"/>
  <c r="AC130" i="41"/>
  <c r="AE130" i="41" s="1"/>
  <c r="AE217" i="41" s="1"/>
  <c r="AC131" i="41"/>
  <c r="AE131" i="41" s="1"/>
  <c r="AE218" i="41" s="1"/>
  <c r="AC127" i="41"/>
  <c r="AE127" i="41" s="1"/>
  <c r="AE214" i="41" s="1"/>
  <c r="AC126" i="41"/>
  <c r="AE126" i="41" s="1"/>
  <c r="AE213" i="41" s="1"/>
  <c r="AC129" i="41"/>
  <c r="AE129" i="41" s="1"/>
  <c r="AE216" i="41" s="1"/>
  <c r="AC92" i="41"/>
  <c r="AD45" i="41"/>
  <c r="X16" i="41"/>
  <c r="X46" i="41"/>
  <c r="AF171" i="41"/>
  <c r="AF88" i="41"/>
  <c r="AH92" i="41" l="1"/>
  <c r="AH128" i="41"/>
  <c r="AJ128" i="41" s="1"/>
  <c r="AJ215" i="41" s="1"/>
  <c r="AH129" i="41"/>
  <c r="AJ129" i="41" s="1"/>
  <c r="AJ216" i="41" s="1"/>
  <c r="AH130" i="41"/>
  <c r="AJ130" i="41" s="1"/>
  <c r="AJ217" i="41" s="1"/>
  <c r="AH127" i="41"/>
  <c r="AJ127" i="41" s="1"/>
  <c r="AJ214" i="41" s="1"/>
  <c r="AH126" i="41"/>
  <c r="AJ126" i="41" s="1"/>
  <c r="AJ213" i="41" s="1"/>
  <c r="AH125" i="41"/>
  <c r="AH131" i="41"/>
  <c r="AJ131" i="41" s="1"/>
  <c r="AJ218" i="41" s="1"/>
  <c r="AI45" i="41"/>
  <c r="AP45" i="41"/>
  <c r="AO39" i="41"/>
  <c r="AM45" i="41" s="1"/>
  <c r="U187" i="41"/>
  <c r="AK171" i="41"/>
  <c r="AK88" i="41"/>
  <c r="U133" i="41"/>
  <c r="U220" i="41" s="1"/>
  <c r="S134" i="41"/>
  <c r="AC100" i="41"/>
  <c r="AC121" i="41"/>
  <c r="AC108" i="41"/>
  <c r="AE108" i="41" s="1"/>
  <c r="AE195" i="41" s="1"/>
  <c r="AC98" i="41"/>
  <c r="AE98" i="41" s="1"/>
  <c r="AE185" i="41" s="1"/>
  <c r="AC106" i="41"/>
  <c r="AE106" i="41" s="1"/>
  <c r="AE193" i="41" s="1"/>
  <c r="AC117" i="41"/>
  <c r="AE117" i="41" s="1"/>
  <c r="AE204" i="41" s="1"/>
  <c r="AC110" i="41"/>
  <c r="AE110" i="41" s="1"/>
  <c r="AE197" i="41" s="1"/>
  <c r="AC120" i="41"/>
  <c r="AE120" i="41" s="1"/>
  <c r="AE207" i="41" s="1"/>
  <c r="AC118" i="41"/>
  <c r="AE118" i="41" s="1"/>
  <c r="AE205" i="41" s="1"/>
  <c r="AC97" i="41"/>
  <c r="AE97" i="41" s="1"/>
  <c r="AE184" i="41" s="1"/>
  <c r="AC99" i="41"/>
  <c r="AE99" i="41" s="1"/>
  <c r="AE186" i="41" s="1"/>
  <c r="AC104" i="41"/>
  <c r="AE104" i="41" s="1"/>
  <c r="AE191" i="41" s="1"/>
  <c r="AC119" i="41"/>
  <c r="AE119" i="41" s="1"/>
  <c r="AE206" i="41" s="1"/>
  <c r="AC111" i="41"/>
  <c r="AE111" i="41" s="1"/>
  <c r="AE198" i="41" s="1"/>
  <c r="AC116" i="41"/>
  <c r="AE116" i="41" s="1"/>
  <c r="AE203" i="41" s="1"/>
  <c r="AC103" i="41"/>
  <c r="AE103" i="41" s="1"/>
  <c r="AE190" i="41" s="1"/>
  <c r="AC107" i="41"/>
  <c r="AE107" i="41" s="1"/>
  <c r="AE194" i="41" s="1"/>
  <c r="AC109" i="41"/>
  <c r="AE109" i="41" s="1"/>
  <c r="AE196" i="41" s="1"/>
  <c r="AC105" i="41"/>
  <c r="AE105" i="41" s="1"/>
  <c r="AE192" i="41" s="1"/>
  <c r="AC115" i="41"/>
  <c r="AE115" i="41" s="1"/>
  <c r="AE202" i="41" s="1"/>
  <c r="AP83" i="41"/>
  <c r="AO88" i="41"/>
  <c r="AE125" i="41"/>
  <c r="AE212" i="41" s="1"/>
  <c r="AC46" i="41"/>
  <c r="AC16" i="41"/>
  <c r="AF175" i="41"/>
  <c r="AE92" i="41"/>
  <c r="AE179" i="41" s="1"/>
  <c r="Z100" i="41"/>
  <c r="X133" i="41"/>
  <c r="Z121" i="41"/>
  <c r="Z208" i="41" s="1"/>
  <c r="AT83" i="41"/>
  <c r="AS39" i="41"/>
  <c r="Z133" i="41" l="1"/>
  <c r="Z220" i="41" s="1"/>
  <c r="X134" i="41"/>
  <c r="AM126" i="41"/>
  <c r="AO126" i="41" s="1"/>
  <c r="AO213" i="41" s="1"/>
  <c r="AM131" i="41"/>
  <c r="AO131" i="41" s="1"/>
  <c r="AO218" i="41" s="1"/>
  <c r="AM127" i="41"/>
  <c r="AO127" i="41" s="1"/>
  <c r="AO214" i="41" s="1"/>
  <c r="AM129" i="41"/>
  <c r="AO129" i="41" s="1"/>
  <c r="AO216" i="41" s="1"/>
  <c r="AM92" i="41"/>
  <c r="AM128" i="41"/>
  <c r="AO128" i="41" s="1"/>
  <c r="AO215" i="41" s="1"/>
  <c r="AM125" i="41"/>
  <c r="AM130" i="41"/>
  <c r="AO130" i="41" s="1"/>
  <c r="AO217" i="41" s="1"/>
  <c r="AJ92" i="41"/>
  <c r="AJ179" i="41" s="1"/>
  <c r="AK175" i="41"/>
  <c r="AP88" i="41"/>
  <c r="AP171" i="41"/>
  <c r="AH121" i="41"/>
  <c r="AH103" i="41"/>
  <c r="AJ103" i="41" s="1"/>
  <c r="AJ190" i="41" s="1"/>
  <c r="AH119" i="41"/>
  <c r="AJ119" i="41" s="1"/>
  <c r="AJ206" i="41" s="1"/>
  <c r="AH100" i="41"/>
  <c r="AH108" i="41"/>
  <c r="AJ108" i="41" s="1"/>
  <c r="AJ195" i="41" s="1"/>
  <c r="AH116" i="41"/>
  <c r="AJ116" i="41" s="1"/>
  <c r="AJ203" i="41" s="1"/>
  <c r="AH107" i="41"/>
  <c r="AJ107" i="41" s="1"/>
  <c r="AJ194" i="41" s="1"/>
  <c r="AH99" i="41"/>
  <c r="AJ99" i="41" s="1"/>
  <c r="AJ186" i="41" s="1"/>
  <c r="AH104" i="41"/>
  <c r="AJ104" i="41" s="1"/>
  <c r="AJ191" i="41" s="1"/>
  <c r="AH118" i="41"/>
  <c r="AJ118" i="41" s="1"/>
  <c r="AJ205" i="41" s="1"/>
  <c r="AH97" i="41"/>
  <c r="AJ97" i="41" s="1"/>
  <c r="AJ184" i="41" s="1"/>
  <c r="AH106" i="41"/>
  <c r="AJ106" i="41" s="1"/>
  <c r="AJ193" i="41" s="1"/>
  <c r="AH111" i="41"/>
  <c r="AJ111" i="41" s="1"/>
  <c r="AJ198" i="41" s="1"/>
  <c r="AH120" i="41"/>
  <c r="AJ120" i="41" s="1"/>
  <c r="AJ207" i="41" s="1"/>
  <c r="AH105" i="41"/>
  <c r="AJ105" i="41" s="1"/>
  <c r="AJ192" i="41" s="1"/>
  <c r="AH117" i="41"/>
  <c r="AJ117" i="41" s="1"/>
  <c r="AJ204" i="41" s="1"/>
  <c r="AH115" i="41"/>
  <c r="AJ115" i="41" s="1"/>
  <c r="AJ202" i="41" s="1"/>
  <c r="AH110" i="41"/>
  <c r="AJ110" i="41" s="1"/>
  <c r="AJ197" i="41" s="1"/>
  <c r="AH98" i="41"/>
  <c r="AJ98" i="41" s="1"/>
  <c r="AJ185" i="41" s="1"/>
  <c r="AH109" i="41"/>
  <c r="AJ109" i="41" s="1"/>
  <c r="AJ196" i="41" s="1"/>
  <c r="AN45" i="41"/>
  <c r="AH16" i="41"/>
  <c r="AH46" i="41"/>
  <c r="AU45" i="41"/>
  <c r="AT39" i="41"/>
  <c r="AR45" i="41" s="1"/>
  <c r="AT88" i="41"/>
  <c r="AU83" i="41"/>
  <c r="AJ125" i="41"/>
  <c r="AJ212" i="41" s="1"/>
  <c r="AE121" i="41"/>
  <c r="AE208" i="41" s="1"/>
  <c r="AC133" i="41"/>
  <c r="AE100" i="41"/>
  <c r="AX39" i="41"/>
  <c r="AY83" i="41"/>
  <c r="U134" i="41"/>
  <c r="S139" i="41"/>
  <c r="Z187" i="41"/>
  <c r="AU171" i="41" l="1"/>
  <c r="AU88" i="41"/>
  <c r="AJ100" i="41"/>
  <c r="AO125" i="41"/>
  <c r="AO212" i="41" s="1"/>
  <c r="AY39" i="41"/>
  <c r="AW45" i="41" s="1"/>
  <c r="AZ45" i="41"/>
  <c r="AS45" i="41"/>
  <c r="AH133" i="41"/>
  <c r="AJ121" i="41"/>
  <c r="AJ208" i="41" s="1"/>
  <c r="AM97" i="41"/>
  <c r="AO97" i="41" s="1"/>
  <c r="AO184" i="41" s="1"/>
  <c r="AM100" i="41"/>
  <c r="AM116" i="41"/>
  <c r="AO116" i="41" s="1"/>
  <c r="AO203" i="41" s="1"/>
  <c r="AM110" i="41"/>
  <c r="AO110" i="41" s="1"/>
  <c r="AO197" i="41" s="1"/>
  <c r="AM121" i="41"/>
  <c r="AM109" i="41"/>
  <c r="AO109" i="41" s="1"/>
  <c r="AO196" i="41" s="1"/>
  <c r="AM108" i="41"/>
  <c r="AO108" i="41" s="1"/>
  <c r="AO195" i="41" s="1"/>
  <c r="AM120" i="41"/>
  <c r="AO120" i="41" s="1"/>
  <c r="AO207" i="41" s="1"/>
  <c r="AM104" i="41"/>
  <c r="AO104" i="41" s="1"/>
  <c r="AO191" i="41" s="1"/>
  <c r="AM111" i="41"/>
  <c r="AO111" i="41" s="1"/>
  <c r="AO198" i="41" s="1"/>
  <c r="AM99" i="41"/>
  <c r="AO99" i="41" s="1"/>
  <c r="AO186" i="41" s="1"/>
  <c r="AM98" i="41"/>
  <c r="AO98" i="41" s="1"/>
  <c r="AO185" i="41" s="1"/>
  <c r="AM103" i="41"/>
  <c r="AO103" i="41" s="1"/>
  <c r="AO190" i="41" s="1"/>
  <c r="AM106" i="41"/>
  <c r="AO106" i="41" s="1"/>
  <c r="AO193" i="41" s="1"/>
  <c r="AM107" i="41"/>
  <c r="AO107" i="41" s="1"/>
  <c r="AO194" i="41" s="1"/>
  <c r="AM118" i="41"/>
  <c r="AO118" i="41" s="1"/>
  <c r="AO205" i="41" s="1"/>
  <c r="AM117" i="41"/>
  <c r="AO117" i="41" s="1"/>
  <c r="AO204" i="41" s="1"/>
  <c r="AM115" i="41"/>
  <c r="AO115" i="41" s="1"/>
  <c r="AO202" i="41" s="1"/>
  <c r="AM105" i="41"/>
  <c r="AO105" i="41" s="1"/>
  <c r="AO192" i="41" s="1"/>
  <c r="AM119" i="41"/>
  <c r="AO119" i="41" s="1"/>
  <c r="AO206" i="41" s="1"/>
  <c r="AE187" i="41"/>
  <c r="AP175" i="41"/>
  <c r="AO92" i="41"/>
  <c r="AO179" i="41" s="1"/>
  <c r="AY88" i="41"/>
  <c r="AZ83" i="41"/>
  <c r="U139" i="41"/>
  <c r="S143" i="41"/>
  <c r="S145" i="41" s="1"/>
  <c r="Z134" i="41"/>
  <c r="X139" i="41"/>
  <c r="AM16" i="41"/>
  <c r="AM46" i="41"/>
  <c r="AE133" i="41"/>
  <c r="AE220" i="41" s="1"/>
  <c r="AC134" i="41"/>
  <c r="AR131" i="41"/>
  <c r="AT131" i="41" s="1"/>
  <c r="AT218" i="41" s="1"/>
  <c r="AR126" i="41"/>
  <c r="AT126" i="41" s="1"/>
  <c r="AT213" i="41" s="1"/>
  <c r="AR92" i="41"/>
  <c r="AR128" i="41"/>
  <c r="AT128" i="41" s="1"/>
  <c r="AT215" i="41" s="1"/>
  <c r="AR127" i="41"/>
  <c r="AT127" i="41" s="1"/>
  <c r="AT214" i="41" s="1"/>
  <c r="AR125" i="41"/>
  <c r="AR129" i="41"/>
  <c r="AT129" i="41" s="1"/>
  <c r="AT216" i="41" s="1"/>
  <c r="AR130" i="41"/>
  <c r="AT130" i="41" s="1"/>
  <c r="AT217" i="41" s="1"/>
  <c r="BI83" i="41"/>
  <c r="BH39" i="41"/>
  <c r="U221" i="41"/>
  <c r="AR97" i="41" l="1"/>
  <c r="AT97" i="41" s="1"/>
  <c r="AT184" i="41" s="1"/>
  <c r="AR98" i="41"/>
  <c r="AT98" i="41" s="1"/>
  <c r="AT185" i="41" s="1"/>
  <c r="AR117" i="41"/>
  <c r="AT117" i="41" s="1"/>
  <c r="AT204" i="41" s="1"/>
  <c r="AR107" i="41"/>
  <c r="AT107" i="41" s="1"/>
  <c r="AT194" i="41" s="1"/>
  <c r="AR100" i="41"/>
  <c r="AR109" i="41"/>
  <c r="AT109" i="41" s="1"/>
  <c r="AT196" i="41" s="1"/>
  <c r="AR103" i="41"/>
  <c r="AT103" i="41" s="1"/>
  <c r="AT190" i="41" s="1"/>
  <c r="AR119" i="41"/>
  <c r="AT119" i="41" s="1"/>
  <c r="AT206" i="41" s="1"/>
  <c r="AR116" i="41"/>
  <c r="AT116" i="41" s="1"/>
  <c r="AT203" i="41" s="1"/>
  <c r="AR111" i="41"/>
  <c r="AT111" i="41" s="1"/>
  <c r="AT198" i="41" s="1"/>
  <c r="AR121" i="41"/>
  <c r="AR115" i="41"/>
  <c r="AT115" i="41" s="1"/>
  <c r="AT202" i="41" s="1"/>
  <c r="AR106" i="41"/>
  <c r="AT106" i="41" s="1"/>
  <c r="AT193" i="41" s="1"/>
  <c r="AR110" i="41"/>
  <c r="AT110" i="41" s="1"/>
  <c r="AT197" i="41" s="1"/>
  <c r="AR118" i="41"/>
  <c r="AT118" i="41" s="1"/>
  <c r="AT205" i="41" s="1"/>
  <c r="AR108" i="41"/>
  <c r="AT108" i="41" s="1"/>
  <c r="AT195" i="41" s="1"/>
  <c r="AR120" i="41"/>
  <c r="AT120" i="41" s="1"/>
  <c r="AT207" i="41" s="1"/>
  <c r="AR99" i="41"/>
  <c r="AT99" i="41" s="1"/>
  <c r="AT186" i="41" s="1"/>
  <c r="AR104" i="41"/>
  <c r="AT104" i="41" s="1"/>
  <c r="AT191" i="41" s="1"/>
  <c r="AR105" i="41"/>
  <c r="AT105" i="41" s="1"/>
  <c r="AT192" i="41" s="1"/>
  <c r="AZ171" i="41"/>
  <c r="AZ88" i="41"/>
  <c r="AW92" i="41"/>
  <c r="AW131" i="41"/>
  <c r="AY131" i="41" s="1"/>
  <c r="AY218" i="41" s="1"/>
  <c r="AW127" i="41"/>
  <c r="AY127" i="41" s="1"/>
  <c r="AY214" i="41" s="1"/>
  <c r="AW130" i="41"/>
  <c r="AY130" i="41" s="1"/>
  <c r="AY217" i="41" s="1"/>
  <c r="AW128" i="41"/>
  <c r="AY128" i="41" s="1"/>
  <c r="AY215" i="41" s="1"/>
  <c r="AW125" i="41"/>
  <c r="AW126" i="41"/>
  <c r="AY126" i="41" s="1"/>
  <c r="AY213" i="41" s="1"/>
  <c r="AW129" i="41"/>
  <c r="AY129" i="41" s="1"/>
  <c r="AY216" i="41" s="1"/>
  <c r="AO121" i="41"/>
  <c r="AO208" i="41" s="1"/>
  <c r="AM133" i="41"/>
  <c r="AE134" i="41"/>
  <c r="AC139" i="41"/>
  <c r="BI39" i="41"/>
  <c r="BG45" i="41" s="1"/>
  <c r="BJ45" i="41"/>
  <c r="AO100" i="41"/>
  <c r="AU175" i="41"/>
  <c r="AT92" i="41"/>
  <c r="AT179" i="41" s="1"/>
  <c r="AJ187" i="41"/>
  <c r="BJ83" i="41"/>
  <c r="BI88" i="41"/>
  <c r="X143" i="41"/>
  <c r="X145" i="41" s="1"/>
  <c r="Z139" i="41"/>
  <c r="AT125" i="41"/>
  <c r="AT212" i="41" s="1"/>
  <c r="AJ133" i="41"/>
  <c r="AJ220" i="41" s="1"/>
  <c r="AH134" i="41"/>
  <c r="Z221" i="41"/>
  <c r="AR16" i="41"/>
  <c r="AR46" i="41"/>
  <c r="U226" i="41"/>
  <c r="U143" i="41"/>
  <c r="AX45" i="41"/>
  <c r="Z226" i="41" l="1"/>
  <c r="Z143" i="41"/>
  <c r="AJ134" i="41"/>
  <c r="AH139" i="41"/>
  <c r="AO133" i="41"/>
  <c r="AO220" i="41" s="1"/>
  <c r="AM134" i="41"/>
  <c r="AR133" i="41"/>
  <c r="AT121" i="41"/>
  <c r="AT208" i="41" s="1"/>
  <c r="AO187" i="41"/>
  <c r="AY125" i="41"/>
  <c r="AY212" i="41" s="1"/>
  <c r="U230" i="41"/>
  <c r="U145" i="41"/>
  <c r="BG92" i="41"/>
  <c r="BG126" i="41"/>
  <c r="BI126" i="41" s="1"/>
  <c r="BI213" i="41" s="1"/>
  <c r="I213" i="41" s="1"/>
  <c r="I126" i="41" s="1"/>
  <c r="BG129" i="41"/>
  <c r="BI129" i="41" s="1"/>
  <c r="BI216" i="41" s="1"/>
  <c r="I216" i="41" s="1"/>
  <c r="I129" i="41" s="1"/>
  <c r="BG128" i="41"/>
  <c r="BI128" i="41" s="1"/>
  <c r="BI215" i="41" s="1"/>
  <c r="I215" i="41" s="1"/>
  <c r="I128" i="41" s="1"/>
  <c r="BG130" i="41"/>
  <c r="BI130" i="41" s="1"/>
  <c r="BI217" i="41" s="1"/>
  <c r="I217" i="41" s="1"/>
  <c r="I130" i="41" s="1"/>
  <c r="BG125" i="41"/>
  <c r="BG127" i="41"/>
  <c r="BI127" i="41" s="1"/>
  <c r="BI214" i="41" s="1"/>
  <c r="I214" i="41" s="1"/>
  <c r="I127" i="41" s="1"/>
  <c r="BG131" i="41"/>
  <c r="BI131" i="41" s="1"/>
  <c r="BI218" i="41" s="1"/>
  <c r="I218" i="41" s="1"/>
  <c r="I131" i="41" s="1"/>
  <c r="BH45" i="41"/>
  <c r="AT100" i="41"/>
  <c r="AW16" i="41"/>
  <c r="AW46" i="41"/>
  <c r="AE139" i="41"/>
  <c r="AC143" i="41"/>
  <c r="AC145" i="41" s="1"/>
  <c r="BJ88" i="41"/>
  <c r="BJ171" i="41"/>
  <c r="I171" i="41" s="1"/>
  <c r="I83" i="41" s="1"/>
  <c r="AW103" i="41"/>
  <c r="AY103" i="41" s="1"/>
  <c r="AY190" i="41" s="1"/>
  <c r="AW107" i="41"/>
  <c r="AY107" i="41" s="1"/>
  <c r="AY194" i="41" s="1"/>
  <c r="AW99" i="41"/>
  <c r="AY99" i="41" s="1"/>
  <c r="AY186" i="41" s="1"/>
  <c r="AW111" i="41"/>
  <c r="AY111" i="41" s="1"/>
  <c r="AY198" i="41" s="1"/>
  <c r="AW106" i="41"/>
  <c r="AY106" i="41" s="1"/>
  <c r="AY193" i="41" s="1"/>
  <c r="AW118" i="41"/>
  <c r="AY118" i="41" s="1"/>
  <c r="AY205" i="41" s="1"/>
  <c r="AW110" i="41"/>
  <c r="AY110" i="41" s="1"/>
  <c r="AY197" i="41" s="1"/>
  <c r="AW100" i="41"/>
  <c r="AW121" i="41"/>
  <c r="AW116" i="41"/>
  <c r="AY116" i="41" s="1"/>
  <c r="AY203" i="41" s="1"/>
  <c r="AW105" i="41"/>
  <c r="AY105" i="41" s="1"/>
  <c r="AY192" i="41" s="1"/>
  <c r="AW119" i="41"/>
  <c r="AY119" i="41" s="1"/>
  <c r="AY206" i="41" s="1"/>
  <c r="AW120" i="41"/>
  <c r="AY120" i="41" s="1"/>
  <c r="AY207" i="41" s="1"/>
  <c r="AW117" i="41"/>
  <c r="AY117" i="41" s="1"/>
  <c r="AY204" i="41" s="1"/>
  <c r="AW104" i="41"/>
  <c r="AY104" i="41" s="1"/>
  <c r="AY191" i="41" s="1"/>
  <c r="AW98" i="41"/>
  <c r="AY98" i="41" s="1"/>
  <c r="AY185" i="41" s="1"/>
  <c r="AW109" i="41"/>
  <c r="AY109" i="41" s="1"/>
  <c r="AY196" i="41" s="1"/>
  <c r="AW97" i="41"/>
  <c r="AY97" i="41" s="1"/>
  <c r="AY184" i="41" s="1"/>
  <c r="AW108" i="41"/>
  <c r="AY108" i="41" s="1"/>
  <c r="AY195" i="41" s="1"/>
  <c r="AW115" i="41"/>
  <c r="AY115" i="41" s="1"/>
  <c r="AY202" i="41" s="1"/>
  <c r="AE221" i="41"/>
  <c r="AZ175" i="41"/>
  <c r="AY92" i="41"/>
  <c r="AY179" i="41" s="1"/>
  <c r="BI92" i="41" l="1"/>
  <c r="BI179" i="41" s="1"/>
  <c r="I179" i="41" s="1"/>
  <c r="I92" i="41" s="1"/>
  <c r="BJ175" i="41"/>
  <c r="BI125" i="41"/>
  <c r="BI212" i="41" s="1"/>
  <c r="I212" i="41" s="1"/>
  <c r="I125" i="41" s="1"/>
  <c r="AW133" i="41"/>
  <c r="AY121" i="41"/>
  <c r="AY208" i="41" s="1"/>
  <c r="AE143" i="41"/>
  <c r="AE226" i="41"/>
  <c r="AO134" i="41"/>
  <c r="AM139" i="41"/>
  <c r="AY100" i="41"/>
  <c r="AT187" i="41"/>
  <c r="AJ221" i="41"/>
  <c r="AT133" i="41"/>
  <c r="AT220" i="41" s="1"/>
  <c r="AR134" i="41"/>
  <c r="BG121" i="41"/>
  <c r="BG103" i="41"/>
  <c r="BI103" i="41" s="1"/>
  <c r="BI190" i="41" s="1"/>
  <c r="I190" i="41" s="1"/>
  <c r="I103" i="41" s="1"/>
  <c r="BG107" i="41"/>
  <c r="BI107" i="41" s="1"/>
  <c r="BI194" i="41" s="1"/>
  <c r="I194" i="41" s="1"/>
  <c r="I107" i="41" s="1"/>
  <c r="BG97" i="41"/>
  <c r="BI97" i="41" s="1"/>
  <c r="BI184" i="41" s="1"/>
  <c r="I184" i="41" s="1"/>
  <c r="I97" i="41" s="1"/>
  <c r="BG106" i="41"/>
  <c r="BI106" i="41" s="1"/>
  <c r="BI193" i="41" s="1"/>
  <c r="I193" i="41" s="1"/>
  <c r="I106" i="41" s="1"/>
  <c r="BG117" i="41"/>
  <c r="BI117" i="41" s="1"/>
  <c r="BI204" i="41" s="1"/>
  <c r="I204" i="41" s="1"/>
  <c r="I117" i="41" s="1"/>
  <c r="BG111" i="41"/>
  <c r="BI111" i="41" s="1"/>
  <c r="BI198" i="41" s="1"/>
  <c r="I198" i="41" s="1"/>
  <c r="I111" i="41" s="1"/>
  <c r="BG108" i="41"/>
  <c r="BI108" i="41" s="1"/>
  <c r="BI195" i="41" s="1"/>
  <c r="I195" i="41" s="1"/>
  <c r="I108" i="41" s="1"/>
  <c r="BG100" i="41"/>
  <c r="BG104" i="41"/>
  <c r="BI104" i="41" s="1"/>
  <c r="BI191" i="41" s="1"/>
  <c r="I191" i="41" s="1"/>
  <c r="I104" i="41" s="1"/>
  <c r="BG119" i="41"/>
  <c r="BI119" i="41" s="1"/>
  <c r="BI206" i="41" s="1"/>
  <c r="I206" i="41" s="1"/>
  <c r="I119" i="41" s="1"/>
  <c r="BG110" i="41"/>
  <c r="BI110" i="41" s="1"/>
  <c r="BI197" i="41" s="1"/>
  <c r="I197" i="41" s="1"/>
  <c r="I110" i="41" s="1"/>
  <c r="BG98" i="41"/>
  <c r="BI98" i="41" s="1"/>
  <c r="BI185" i="41" s="1"/>
  <c r="I185" i="41" s="1"/>
  <c r="I98" i="41" s="1"/>
  <c r="BG120" i="41"/>
  <c r="BI120" i="41" s="1"/>
  <c r="BI207" i="41" s="1"/>
  <c r="I207" i="41" s="1"/>
  <c r="I120" i="41" s="1"/>
  <c r="BG116" i="41"/>
  <c r="BI116" i="41" s="1"/>
  <c r="BI203" i="41" s="1"/>
  <c r="I203" i="41" s="1"/>
  <c r="I116" i="41" s="1"/>
  <c r="BG109" i="41"/>
  <c r="BI109" i="41" s="1"/>
  <c r="BI196" i="41" s="1"/>
  <c r="I196" i="41" s="1"/>
  <c r="I109" i="41" s="1"/>
  <c r="BG115" i="41"/>
  <c r="BI115" i="41" s="1"/>
  <c r="BI202" i="41" s="1"/>
  <c r="I202" i="41" s="1"/>
  <c r="I115" i="41" s="1"/>
  <c r="BG118" i="41"/>
  <c r="BI118" i="41" s="1"/>
  <c r="BI205" i="41" s="1"/>
  <c r="I205" i="41" s="1"/>
  <c r="I118" i="41" s="1"/>
  <c r="BG105" i="41"/>
  <c r="BI105" i="41" s="1"/>
  <c r="BI192" i="41" s="1"/>
  <c r="I192" i="41" s="1"/>
  <c r="I105" i="41" s="1"/>
  <c r="BG99" i="41"/>
  <c r="BI99" i="41" s="1"/>
  <c r="BI186" i="41" s="1"/>
  <c r="I186" i="41" s="1"/>
  <c r="I99" i="41" s="1"/>
  <c r="U232" i="41"/>
  <c r="V146" i="41"/>
  <c r="BG16" i="41"/>
  <c r="B8" i="35" s="1"/>
  <c r="F8" i="35" s="1"/>
  <c r="BG46" i="41"/>
  <c r="Z230" i="41"/>
  <c r="Z145" i="41"/>
  <c r="AJ139" i="41"/>
  <c r="AH143" i="41"/>
  <c r="AH145" i="41" s="1"/>
  <c r="I175" i="41" l="1"/>
  <c r="I88" i="41" s="1"/>
  <c r="AO139" i="41"/>
  <c r="AM143" i="41"/>
  <c r="AM145" i="41" s="1"/>
  <c r="AT134" i="41"/>
  <c r="AR139" i="41"/>
  <c r="O23" i="50"/>
  <c r="N23" i="50" s="1"/>
  <c r="AE230" i="41"/>
  <c r="AE145" i="41"/>
  <c r="BI100" i="41"/>
  <c r="AY133" i="41"/>
  <c r="AY220" i="41" s="1"/>
  <c r="AW134" i="41"/>
  <c r="AO221" i="41"/>
  <c r="BG133" i="41"/>
  <c r="BI121" i="41"/>
  <c r="BI208" i="41" s="1"/>
  <c r="I208" i="41" s="1"/>
  <c r="I121" i="41" s="1"/>
  <c r="AY187" i="41"/>
  <c r="AJ226" i="41"/>
  <c r="AJ143" i="41"/>
  <c r="AA146" i="41"/>
  <c r="O24" i="50" s="1"/>
  <c r="N24" i="50" s="1"/>
  <c r="Z232" i="41"/>
  <c r="AF146" i="41" l="1"/>
  <c r="BX237" i="41"/>
  <c r="AE232" i="41"/>
  <c r="BI133" i="41"/>
  <c r="BI220" i="41" s="1"/>
  <c r="I220" i="41" s="1"/>
  <c r="I133" i="41" s="1"/>
  <c r="BG134" i="41"/>
  <c r="W23" i="50"/>
  <c r="AY23" i="50"/>
  <c r="AU23" i="50"/>
  <c r="AE23" i="50"/>
  <c r="Y23" i="50"/>
  <c r="AO23" i="50"/>
  <c r="AA23" i="50"/>
  <c r="AG23" i="50"/>
  <c r="AK23" i="50"/>
  <c r="AC23" i="50"/>
  <c r="AW23" i="50"/>
  <c r="AI23" i="50"/>
  <c r="AQ23" i="50"/>
  <c r="Q23" i="51"/>
  <c r="AM23" i="50"/>
  <c r="AS23" i="50"/>
  <c r="AR143" i="41"/>
  <c r="AR145" i="41" s="1"/>
  <c r="AT139" i="41"/>
  <c r="AT221" i="41"/>
  <c r="AY134" i="41"/>
  <c r="AW139" i="41"/>
  <c r="AO226" i="41"/>
  <c r="AO143" i="41"/>
  <c r="AO24" i="50"/>
  <c r="AK24" i="50"/>
  <c r="AM24" i="50"/>
  <c r="W24" i="50"/>
  <c r="AW24" i="50"/>
  <c r="AY24" i="50"/>
  <c r="AG24" i="50"/>
  <c r="AA24" i="50"/>
  <c r="Y24" i="50"/>
  <c r="AE24" i="50"/>
  <c r="AU24" i="50"/>
  <c r="AQ24" i="50"/>
  <c r="Q24" i="51"/>
  <c r="AS24" i="50"/>
  <c r="AC24" i="50"/>
  <c r="AI24" i="50"/>
  <c r="AJ230" i="41"/>
  <c r="AJ145" i="41"/>
  <c r="CC237" i="41" s="1"/>
  <c r="BI187" i="41"/>
  <c r="I187" i="41" s="1"/>
  <c r="I100" i="41" s="1"/>
  <c r="AO230" i="41" l="1"/>
  <c r="AO145" i="41"/>
  <c r="BI134" i="41"/>
  <c r="BG139" i="41"/>
  <c r="AW143" i="41"/>
  <c r="AW145" i="41" s="1"/>
  <c r="AY139" i="41"/>
  <c r="S23" i="51"/>
  <c r="AY221" i="41"/>
  <c r="S24" i="51"/>
  <c r="T24" i="51" s="1"/>
  <c r="U24" i="51" s="1"/>
  <c r="AK146" i="41"/>
  <c r="O26" i="50" s="1"/>
  <c r="N26" i="50" s="1"/>
  <c r="AJ232" i="41"/>
  <c r="O25" i="50"/>
  <c r="N25" i="50" s="1"/>
  <c r="AT226" i="41"/>
  <c r="AT143" i="41"/>
  <c r="BI221" i="41" l="1"/>
  <c r="I221" i="41" s="1"/>
  <c r="I134" i="41" s="1"/>
  <c r="V24" i="51"/>
  <c r="O26" i="55" s="1"/>
  <c r="P26" i="55" s="1"/>
  <c r="BI139" i="41"/>
  <c r="BG143" i="41"/>
  <c r="BG145" i="41" s="1"/>
  <c r="T23" i="51"/>
  <c r="AO232" i="41"/>
  <c r="AP146" i="41"/>
  <c r="O27" i="50" s="1"/>
  <c r="N27" i="50" s="1"/>
  <c r="AY26" i="50"/>
  <c r="AM26" i="50"/>
  <c r="Y26" i="50"/>
  <c r="AC26" i="50"/>
  <c r="AG26" i="50"/>
  <c r="AE26" i="50"/>
  <c r="AK26" i="50"/>
  <c r="AA26" i="50"/>
  <c r="AI26" i="50"/>
  <c r="Q26" i="51"/>
  <c r="AS26" i="50"/>
  <c r="AQ26" i="50"/>
  <c r="AU26" i="50"/>
  <c r="W26" i="50"/>
  <c r="AO26" i="50"/>
  <c r="AW26" i="50"/>
  <c r="AY143" i="41"/>
  <c r="AY226" i="41"/>
  <c r="AT230" i="41"/>
  <c r="AT145" i="41"/>
  <c r="AE25" i="50"/>
  <c r="AM25" i="50"/>
  <c r="Y25" i="50"/>
  <c r="AO25" i="50"/>
  <c r="AC25" i="50"/>
  <c r="AQ25" i="50"/>
  <c r="W25" i="50"/>
  <c r="AK25" i="50"/>
  <c r="AS25" i="50"/>
  <c r="AW25" i="50"/>
  <c r="AU25" i="50"/>
  <c r="Q25" i="51"/>
  <c r="AA25" i="50"/>
  <c r="AI25" i="50"/>
  <c r="AY25" i="50"/>
  <c r="AG25" i="50"/>
  <c r="AM27" i="50" l="1"/>
  <c r="AC27" i="50"/>
  <c r="AG27" i="50"/>
  <c r="AY27" i="50"/>
  <c r="AO27" i="50"/>
  <c r="AU27" i="50"/>
  <c r="AK27" i="50"/>
  <c r="W27" i="50"/>
  <c r="Y27" i="50"/>
  <c r="AA27" i="50"/>
  <c r="AQ27" i="50"/>
  <c r="AW27" i="50"/>
  <c r="AI27" i="50"/>
  <c r="AE27" i="50"/>
  <c r="AS27" i="50"/>
  <c r="Q27" i="51"/>
  <c r="S25" i="51"/>
  <c r="AU146" i="41"/>
  <c r="AT232" i="41"/>
  <c r="S26" i="51"/>
  <c r="T26" i="51" s="1"/>
  <c r="U26" i="51" s="1"/>
  <c r="BI226" i="41"/>
  <c r="I226" i="41" s="1"/>
  <c r="I139" i="41" s="1"/>
  <c r="BI143" i="41"/>
  <c r="AY230" i="41"/>
  <c r="AY145" i="41"/>
  <c r="U23" i="51"/>
  <c r="T25" i="51" l="1"/>
  <c r="V26" i="51"/>
  <c r="O28" i="55" s="1"/>
  <c r="P28" i="55" s="1"/>
  <c r="S27" i="51"/>
  <c r="T27" i="51" s="1"/>
  <c r="AZ146" i="41"/>
  <c r="O29" i="50" s="1"/>
  <c r="N29" i="50" s="1"/>
  <c r="AY232" i="41"/>
  <c r="O28" i="50"/>
  <c r="N28" i="50" s="1"/>
  <c r="BI230" i="41"/>
  <c r="I230" i="41" s="1"/>
  <c r="I143" i="41" s="1"/>
  <c r="BI145" i="41"/>
  <c r="BJ237" i="41" s="1"/>
  <c r="V23" i="51"/>
  <c r="U25" i="51" l="1"/>
  <c r="V25" i="51" s="1"/>
  <c r="O27" i="55" s="1"/>
  <c r="P27" i="55" s="1"/>
  <c r="U27" i="51"/>
  <c r="BO237" i="41"/>
  <c r="BJ146" i="41"/>
  <c r="BI232" i="41"/>
  <c r="I232" i="41" s="1"/>
  <c r="I145" i="41" s="1"/>
  <c r="O25" i="55"/>
  <c r="P25" i="55" s="1"/>
  <c r="AM28" i="50"/>
  <c r="AS28" i="50"/>
  <c r="AW28" i="50"/>
  <c r="AE28" i="50"/>
  <c r="AK28" i="50"/>
  <c r="AA28" i="50"/>
  <c r="AC28" i="50"/>
  <c r="AI28" i="50"/>
  <c r="Q28" i="51"/>
  <c r="AU28" i="50"/>
  <c r="AY28" i="50"/>
  <c r="W28" i="50"/>
  <c r="AG28" i="50"/>
  <c r="Y28" i="50"/>
  <c r="AQ28" i="50"/>
  <c r="AO28" i="50"/>
  <c r="AE29" i="50"/>
  <c r="AI29" i="50"/>
  <c r="AA29" i="50"/>
  <c r="AY29" i="50"/>
  <c r="AK29" i="50"/>
  <c r="AC29" i="50"/>
  <c r="AU29" i="50"/>
  <c r="AO29" i="50"/>
  <c r="AG29" i="50"/>
  <c r="W29" i="50"/>
  <c r="AQ29" i="50"/>
  <c r="Y29" i="50"/>
  <c r="Q29" i="51"/>
  <c r="AW29" i="50"/>
  <c r="AS29" i="50"/>
  <c r="AM29" i="50"/>
  <c r="S29" i="51" l="1"/>
  <c r="T29" i="51" s="1"/>
  <c r="S28" i="51"/>
  <c r="T28" i="51" s="1"/>
  <c r="O31" i="50"/>
  <c r="N31" i="50" s="1"/>
  <c r="N36" i="50" s="1"/>
  <c r="L22" i="53"/>
  <c r="L28" i="53" s="1"/>
  <c r="L32" i="53" s="1"/>
  <c r="H146" i="41"/>
  <c r="V27" i="51"/>
  <c r="U29" i="51" l="1"/>
  <c r="V29" i="51" s="1"/>
  <c r="O31" i="55" s="1"/>
  <c r="P31" i="55" s="1"/>
  <c r="M22" i="53"/>
  <c r="M28" i="53" s="1"/>
  <c r="O29" i="55"/>
  <c r="P29" i="55" s="1"/>
  <c r="U28" i="51"/>
  <c r="V28" i="51" s="1"/>
  <c r="Q31" i="51"/>
  <c r="W31" i="50"/>
  <c r="W36" i="50" s="1"/>
  <c r="AY31" i="50"/>
  <c r="AY36" i="50" s="1"/>
  <c r="AU31" i="50"/>
  <c r="AU36" i="50" s="1"/>
  <c r="AS31" i="50"/>
  <c r="AS36" i="50" s="1"/>
  <c r="AM31" i="50"/>
  <c r="AM36" i="50" s="1"/>
  <c r="AE31" i="50"/>
  <c r="AE36" i="50" s="1"/>
  <c r="AO31" i="50"/>
  <c r="AO36" i="50" s="1"/>
  <c r="AC31" i="50"/>
  <c r="AC36" i="50" s="1"/>
  <c r="AW31" i="50"/>
  <c r="AW36" i="50" s="1"/>
  <c r="AI31" i="50"/>
  <c r="AI36" i="50" s="1"/>
  <c r="Y31" i="50"/>
  <c r="Y36" i="50" s="1"/>
  <c r="AQ31" i="50"/>
  <c r="AQ36" i="50" s="1"/>
  <c r="AA31" i="50"/>
  <c r="AA36" i="50" s="1"/>
  <c r="AG31" i="50"/>
  <c r="AG36" i="50" s="1"/>
  <c r="AK31" i="50"/>
  <c r="AK36" i="50" s="1"/>
  <c r="O30" i="55" l="1"/>
  <c r="P30" i="55" s="1"/>
  <c r="M51" i="53"/>
  <c r="N23" i="53"/>
  <c r="N25" i="53"/>
  <c r="N26" i="53"/>
  <c r="L33" i="53"/>
  <c r="N27" i="53"/>
  <c r="N24" i="53"/>
  <c r="N51" i="53"/>
  <c r="M32" i="53"/>
  <c r="M33" i="53" s="1"/>
  <c r="N52" i="53" s="1"/>
  <c r="S31" i="51"/>
  <c r="S51" i="51" s="1"/>
  <c r="Q51" i="51"/>
  <c r="N22" i="53"/>
  <c r="N28" i="53" l="1"/>
  <c r="T31" i="51"/>
  <c r="T51" i="51" s="1"/>
  <c r="M40" i="53"/>
  <c r="M52" i="53"/>
  <c r="U31" i="51" l="1"/>
  <c r="U51" i="51" s="1"/>
  <c r="N40" i="53"/>
  <c r="N53" i="53" s="1"/>
  <c r="N54" i="53" s="1"/>
  <c r="M53" i="53"/>
  <c r="M54" i="53" s="1"/>
  <c r="M46" i="53"/>
  <c r="N46" i="53" s="1"/>
  <c r="M45" i="53"/>
  <c r="N45" i="53" s="1"/>
  <c r="M44" i="53"/>
  <c r="V31" i="51" l="1"/>
  <c r="M47" i="53"/>
  <c r="M55" i="53" s="1"/>
  <c r="M56" i="53" s="1"/>
  <c r="N44" i="53"/>
  <c r="N47" i="53" s="1"/>
  <c r="N55" i="53" s="1"/>
  <c r="N56" i="53" s="1"/>
  <c r="O35" i="55" l="1"/>
  <c r="P35" i="55" s="1"/>
  <c r="V51" i="51"/>
  <c r="O34" i="55"/>
  <c r="P34" i="55" s="1"/>
  <c r="O33" i="55"/>
  <c r="P33" i="55" s="1"/>
  <c r="P37" i="55" l="1"/>
  <c r="J37" i="55" l="1"/>
  <c r="P666" i="55"/>
  <c r="R667" i="55" s="1"/>
  <c r="P670" i="55" l="1"/>
</calcChain>
</file>

<file path=xl/sharedStrings.xml><?xml version="1.0" encoding="utf-8"?>
<sst xmlns="http://schemas.openxmlformats.org/spreadsheetml/2006/main" count="2740" uniqueCount="446">
  <si>
    <t>Total</t>
  </si>
  <si>
    <t>Periculosidade (30%)</t>
  </si>
  <si>
    <t>Insalubridade (10%, 20%, 40%)</t>
  </si>
  <si>
    <t>Quantidade colaboradores</t>
  </si>
  <si>
    <t>Total Remuneração no mês</t>
  </si>
  <si>
    <t>Qtde VT mês p/ colaborador</t>
  </si>
  <si>
    <t>Valor de  Aquisição (R$/UN)</t>
  </si>
  <si>
    <t>Nº de veículos</t>
  </si>
  <si>
    <t>Nº de meses  dedicado ao contato</t>
  </si>
  <si>
    <t>Ano veículo</t>
  </si>
  <si>
    <t>Seguro obrigatório por veículo (R$/ano)</t>
  </si>
  <si>
    <t>Prazo depreciação (meses)</t>
  </si>
  <si>
    <t>Custo da depreciação (R$/MÊS)</t>
  </si>
  <si>
    <t>Utilização do veíulo (dias/mês)</t>
  </si>
  <si>
    <t>KM a rodar - média dia por veículo</t>
  </si>
  <si>
    <t>Consumo de combustível (KM/UN)</t>
  </si>
  <si>
    <t>Preço combustível (R$/UN)</t>
  </si>
  <si>
    <t>Valor pneu novo (R$/unid.)</t>
  </si>
  <si>
    <t>Quantidade de pneus</t>
  </si>
  <si>
    <t>Vida útil do pneu (KM/pneu)</t>
  </si>
  <si>
    <t>Vlr Litro óleo motor         (R$ / litro)</t>
  </si>
  <si>
    <t>Quantidade de litros</t>
  </si>
  <si>
    <t>Tempo de troca do óleo (KM)</t>
  </si>
  <si>
    <t>Outros gastos     de manutenção (R$/MÊS)</t>
  </si>
  <si>
    <t>IPVA (R$/Mês)</t>
  </si>
  <si>
    <t>Seguro obrigatório</t>
  </si>
  <si>
    <t>Depreciação</t>
  </si>
  <si>
    <t>Combustível</t>
  </si>
  <si>
    <t xml:space="preserve">Pneus </t>
  </si>
  <si>
    <t>Óleo motor</t>
  </si>
  <si>
    <t>Manutenção</t>
  </si>
  <si>
    <t>Seguro por veículo (R$/ano)</t>
  </si>
  <si>
    <t>Seguro veículo</t>
  </si>
  <si>
    <t xml:space="preserve">Total Custos Diretos </t>
  </si>
  <si>
    <t>% p/ grupo</t>
  </si>
  <si>
    <t>ISS</t>
  </si>
  <si>
    <t>PIS</t>
  </si>
  <si>
    <t>COFINS</t>
  </si>
  <si>
    <t>%</t>
  </si>
  <si>
    <t>DESCRIÇÃO ITEM PPU</t>
  </si>
  <si>
    <t>ITEM PPU</t>
  </si>
  <si>
    <t>Valor Residual (R$/UN)</t>
  </si>
  <si>
    <t>Lucro Real</t>
  </si>
  <si>
    <t>Lucro Presumido</t>
  </si>
  <si>
    <t>DISCRIMINAÇÃO DOS SERVIÇOS - DADOS REFERENTES À CONTRATAÇÃO</t>
  </si>
  <si>
    <t>Especificação do tipo  de Serviço (mesmo serviço com características distintas relativas ao posto)</t>
  </si>
  <si>
    <t>Classificação Brasileira de Ocupações (CBO) da categoria profissional</t>
  </si>
  <si>
    <t>Sindicato representativo da categoria profissional e n° de registro no MTE</t>
  </si>
  <si>
    <t>Data base da categoria (DIA/MÊS/ANO)</t>
  </si>
  <si>
    <t>Valor do Piso normativo da Categoria</t>
  </si>
  <si>
    <t>Submódulo 2.1 - 13º (décimo terceiro) Salário, Férias e Adicional de Férias</t>
  </si>
  <si>
    <t>13º ( décimo terceiro salário)</t>
  </si>
  <si>
    <t>Férias e Adicional de Férias</t>
  </si>
  <si>
    <t>Aviso prévio indenizado</t>
  </si>
  <si>
    <t>Incidência da Multa e CS s/ FGTS incidente no API</t>
  </si>
  <si>
    <t xml:space="preserve">Aviso prévio trabalhado </t>
  </si>
  <si>
    <t>Multa sobre FGTS e contribuições sociais incidentes</t>
  </si>
  <si>
    <t xml:space="preserve">Substituto na cobertura de Férias </t>
  </si>
  <si>
    <t>Substituto na cobertura de Licença paternidade</t>
  </si>
  <si>
    <t>Substituto na cobertura das ausências legais</t>
  </si>
  <si>
    <t>Substituto na cobertura nas ausência por acidente de trabalho</t>
  </si>
  <si>
    <t>Substituto na cobertura de Afastamento Maternidade</t>
  </si>
  <si>
    <t xml:space="preserve">Inclusão benefícios Mensais e Diários (menos VT+VA) conforme orientação SEGES/MP </t>
  </si>
  <si>
    <t xml:space="preserve">Inclusão custo M3 (Provisão para Rescisão) para substitutos </t>
  </si>
  <si>
    <t>VLR Máximo Desconto 6%</t>
  </si>
  <si>
    <t>BC para desconto</t>
  </si>
  <si>
    <t xml:space="preserve">Custo Unitário VT </t>
  </si>
  <si>
    <t xml:space="preserve">Custo do VT </t>
  </si>
  <si>
    <t xml:space="preserve">Participação do empregado </t>
  </si>
  <si>
    <t xml:space="preserve">Custo do Plano de Saúde </t>
  </si>
  <si>
    <t>Vlr descontado empregado</t>
  </si>
  <si>
    <t xml:space="preserve">Valor Vale alimentação p/ dia </t>
  </si>
  <si>
    <t xml:space="preserve">Custo empregador dia </t>
  </si>
  <si>
    <t xml:space="preserve">Custo Vale Alimentação mês </t>
  </si>
  <si>
    <t>Litro</t>
  </si>
  <si>
    <t>Unidade</t>
  </si>
  <si>
    <t>Galão</t>
  </si>
  <si>
    <t>Lata</t>
  </si>
  <si>
    <t>Pacote</t>
  </si>
  <si>
    <t>Fardo</t>
  </si>
  <si>
    <t>Caixa</t>
  </si>
  <si>
    <t xml:space="preserve">Galão </t>
  </si>
  <si>
    <t xml:space="preserve">Unidade </t>
  </si>
  <si>
    <t>Litros</t>
  </si>
  <si>
    <t>metros²</t>
  </si>
  <si>
    <t xml:space="preserve">Lata </t>
  </si>
  <si>
    <t xml:space="preserve">Caixa </t>
  </si>
  <si>
    <t>Viagem</t>
  </si>
  <si>
    <t xml:space="preserve">Tonelada </t>
  </si>
  <si>
    <t xml:space="preserve">Verba </t>
  </si>
  <si>
    <t xml:space="preserve">Km rodado </t>
  </si>
  <si>
    <t xml:space="preserve">Horas </t>
  </si>
  <si>
    <t xml:space="preserve">Diárias </t>
  </si>
  <si>
    <t>Mês</t>
  </si>
  <si>
    <t xml:space="preserve">SC´s Nº: </t>
  </si>
  <si>
    <t>Quantidade</t>
  </si>
  <si>
    <t>Descrição</t>
  </si>
  <si>
    <t>Descritivo dos objetivos deste documento.</t>
  </si>
  <si>
    <t>Espaço para definições gerais do escopo.</t>
  </si>
  <si>
    <t>01 - Leia-me</t>
  </si>
  <si>
    <t>02 - Dados gerais</t>
  </si>
  <si>
    <t>03 - Remuneração</t>
  </si>
  <si>
    <t>04 - Benefícios</t>
  </si>
  <si>
    <t>05 - Custo Q-12 SSMA</t>
  </si>
  <si>
    <t>06 - EPI  Uniforme</t>
  </si>
  <si>
    <t>08 - Veículos</t>
  </si>
  <si>
    <t>Status
(Se preenchida = OK)</t>
  </si>
  <si>
    <t>Preenchida?</t>
  </si>
  <si>
    <t>Ao finalizar a leitura, selecione estou ciente no campo ao lado -&gt;</t>
  </si>
  <si>
    <t>estou ciente.</t>
  </si>
  <si>
    <t>Planilha de Preços Unitários (PPU)</t>
  </si>
  <si>
    <t>Início estimado do Serviço:</t>
  </si>
  <si>
    <t>Data apresentação da proposta:</t>
  </si>
  <si>
    <t>Data da licitação:</t>
  </si>
  <si>
    <t>Descrição do objeto:</t>
  </si>
  <si>
    <t>Regime tributário empresa:</t>
  </si>
  <si>
    <t>Se optante pelo simples nacional, preencher, faturamento acumulado dos últimos 12 meses anteriores a proposta:</t>
  </si>
  <si>
    <t>Prazo do contrato (em meses):</t>
  </si>
  <si>
    <t>Simples Nacional</t>
  </si>
  <si>
    <t>Modalidade de licitação:</t>
  </si>
  <si>
    <t>Nº:</t>
  </si>
  <si>
    <t>Salário mínimo nacional:</t>
  </si>
  <si>
    <r>
      <t xml:space="preserve">Dados gerais da contratação:
</t>
    </r>
    <r>
      <rPr>
        <b/>
        <sz val="11"/>
        <rFont val="Calibri"/>
        <family val="2"/>
      </rPr>
      <t>(Preencher somente campos verdes)</t>
    </r>
  </si>
  <si>
    <t>Sim</t>
  </si>
  <si>
    <t>Não</t>
  </si>
  <si>
    <t xml:space="preserve">ENCARGOS SOCIAIS  E TRABALHISTAS </t>
  </si>
  <si>
    <t>Módulo 2 - Encargos e Benefícios Anuais, Mensais e Diários</t>
  </si>
  <si>
    <t>A</t>
  </si>
  <si>
    <t>B</t>
  </si>
  <si>
    <t>C</t>
  </si>
  <si>
    <t>Incidência dos encargos previstos no Submódulo 2.2 sobre 13º salário e Férias</t>
  </si>
  <si>
    <t xml:space="preserve">Submódulo 2.2 - Encargos Previdenciários (GPS) e FGTS </t>
  </si>
  <si>
    <t>INSS ( art 22, inc I Lei 8.212/91)</t>
  </si>
  <si>
    <t>SESI OU SESC (art 30 Lei 8.036/90)</t>
  </si>
  <si>
    <t xml:space="preserve">SENAI OU SENAC (art  30 Dec Lei  2.318/86) </t>
  </si>
  <si>
    <t>D</t>
  </si>
  <si>
    <t>INCRA (art 1 e 2 Decr Lei 1146/70)</t>
  </si>
  <si>
    <t>E</t>
  </si>
  <si>
    <t>Salário educação (art. 15, da Lei nº 9.424/96; do art. 2º do Decr 3.142/99; e art. 212, § 5º da CF)</t>
  </si>
  <si>
    <t>F</t>
  </si>
  <si>
    <t>FGTS (art 15 Lei nº 8.030/90)</t>
  </si>
  <si>
    <t>G</t>
  </si>
  <si>
    <t xml:space="preserve">RAT (Art. 22, inc. II, Lei 8212/91 e art 10 L 10.666/03) </t>
  </si>
  <si>
    <t>FAP</t>
  </si>
  <si>
    <t>H</t>
  </si>
  <si>
    <t>SEBRAE ( lei 8029/90)</t>
  </si>
  <si>
    <t>Módulo 3 - Provisão para Rescisão</t>
  </si>
  <si>
    <t>Provisão para rescisão</t>
  </si>
  <si>
    <t>Nº de dias</t>
  </si>
  <si>
    <t>Percentual de ocorrência anual</t>
  </si>
  <si>
    <t>Incidência do FGTS sobre Aviso Prévio indenizado</t>
  </si>
  <si>
    <t xml:space="preserve">Incidência dos encargos do submódulo 2.2 sobre item D </t>
  </si>
  <si>
    <t>Módulo 4 - Custo de Reposição do Profissional Ausente</t>
  </si>
  <si>
    <t>4.5</t>
  </si>
  <si>
    <t>Submódulo 4.1 - Substituto nas Ausências Legais</t>
  </si>
  <si>
    <t>Substituto na cobertura das  ausência por doença</t>
  </si>
  <si>
    <t>Dias de ocorrência por ano</t>
  </si>
  <si>
    <t xml:space="preserve">dias afastamento </t>
  </si>
  <si>
    <t>Incidência dos encargos do submódulo 2.2 sobre o custo de reposição do profissional ausente</t>
  </si>
  <si>
    <t xml:space="preserve">TRIBUTOS DEVIDOS  -9.RESUMO  CT </t>
  </si>
  <si>
    <t xml:space="preserve">COFINS </t>
  </si>
  <si>
    <t xml:space="preserve">PIS </t>
  </si>
  <si>
    <t xml:space="preserve">ISS </t>
  </si>
  <si>
    <t xml:space="preserve">TOTAL </t>
  </si>
  <si>
    <t>Da célula "F4" até "H53" são links da aba "Base de apoio"</t>
  </si>
  <si>
    <t>A informação abaixo é link da aba "02. Dados gerais"</t>
  </si>
  <si>
    <t>Dias de trab. Noturno</t>
  </si>
  <si>
    <t>15 d</t>
  </si>
  <si>
    <t>22 d</t>
  </si>
  <si>
    <t>21,75 d</t>
  </si>
  <si>
    <t>Individual</t>
  </si>
  <si>
    <t>Sim / Não</t>
  </si>
  <si>
    <t>Trabalho realizado em horário noturno?</t>
  </si>
  <si>
    <t>Valor adicional noturno mensal</t>
  </si>
  <si>
    <t>N/A</t>
  </si>
  <si>
    <t>Total da remuneração</t>
  </si>
  <si>
    <t>Valor da hora reduzida noturna</t>
  </si>
  <si>
    <t xml:space="preserve">RAT ajustado pelo FAP (Art. 22, inc. II, Lei 8212/91 e art 10 L 10.666/03) </t>
  </si>
  <si>
    <t>I</t>
  </si>
  <si>
    <t>J</t>
  </si>
  <si>
    <t>CORRETO</t>
  </si>
  <si>
    <t>ENCONTRADO</t>
  </si>
  <si>
    <t>CARGO</t>
  </si>
  <si>
    <t>des</t>
  </si>
  <si>
    <t>STATUS DO PREENCHIMENTO</t>
  </si>
  <si>
    <t>Nome EPI / Uniforme</t>
  </si>
  <si>
    <t>S / N</t>
  </si>
  <si>
    <t>Qtde item p/ período de troca</t>
  </si>
  <si>
    <t>Custo unitário</t>
  </si>
  <si>
    <t>Cargo</t>
  </si>
  <si>
    <t>Custo total Mensal</t>
  </si>
  <si>
    <t>Descrição do cargo</t>
  </si>
  <si>
    <t>Item</t>
  </si>
  <si>
    <t>Período de troca
(em meses)</t>
  </si>
  <si>
    <t>Status do preenchimento</t>
  </si>
  <si>
    <t>Descrição dos Veículos</t>
  </si>
  <si>
    <t>IPVA      
(% ao ano)</t>
  </si>
  <si>
    <t>Pneus</t>
  </si>
  <si>
    <t>Óleo do motor</t>
  </si>
  <si>
    <t>Código</t>
  </si>
  <si>
    <t>Descrição do Requisito conforme
Q-12</t>
  </si>
  <si>
    <t>Vale Transporte</t>
  </si>
  <si>
    <t>DISCRIMINAÇÃO DOS SERVIÇOS - DADOS REFERENTES AOS BENEFÍCIOS</t>
  </si>
  <si>
    <t>Participação do funcionário</t>
  </si>
  <si>
    <t>Alimentação</t>
  </si>
  <si>
    <t>Plano de Saúde</t>
  </si>
  <si>
    <t>Plano Odontológico</t>
  </si>
  <si>
    <t>Custo do Plano do Odontológico</t>
  </si>
  <si>
    <t>Seguro de Vida em grupo</t>
  </si>
  <si>
    <t>Custo do Seguro de Vida</t>
  </si>
  <si>
    <t>Cesta Básica</t>
  </si>
  <si>
    <t>Custo da Cesta Básica</t>
  </si>
  <si>
    <t>Conteúdo OK</t>
  </si>
  <si>
    <t>Custo total para cada veículo</t>
  </si>
  <si>
    <t>Valor Unitário / Valor Total -&gt;</t>
  </si>
  <si>
    <t>R$</t>
  </si>
  <si>
    <t>%
Geral da linha</t>
  </si>
  <si>
    <t>Utilize o filtro e desmarque as linhas "vazias"</t>
  </si>
  <si>
    <t>Atenção: sempre que o arquivo seja atualizado, é necessário filtrar / mostrar novamente as linhas com "Conteúdo Ok" e "Total"  na célula "M20":</t>
  </si>
  <si>
    <t>Qtde Estimada</t>
  </si>
  <si>
    <t>Unidade de Medida</t>
  </si>
  <si>
    <t>Preço Unitário
(R$)</t>
  </si>
  <si>
    <t>Mão de Obra</t>
  </si>
  <si>
    <t>Veículos</t>
  </si>
  <si>
    <t>Despesas Operacionais Administrativas</t>
  </si>
  <si>
    <t>Lucro</t>
  </si>
  <si>
    <t>Impostos</t>
  </si>
  <si>
    <t>Preço Total
(R$)</t>
  </si>
  <si>
    <t>Resumo Custo Direto</t>
  </si>
  <si>
    <t>Resumo Custo Operacional</t>
  </si>
  <si>
    <t xml:space="preserve">Remuneração  </t>
  </si>
  <si>
    <t>Benefícios</t>
  </si>
  <si>
    <t>Custo Q-12 SSMA</t>
  </si>
  <si>
    <t xml:space="preserve">EPI Uniformes </t>
  </si>
  <si>
    <t xml:space="preserve">Veículos </t>
  </si>
  <si>
    <t>Total Custos Operacioais</t>
  </si>
  <si>
    <t>Opção de Tributação Selecionada:</t>
  </si>
  <si>
    <t>Margem de Remuneração</t>
  </si>
  <si>
    <t>Valor Mês
R$</t>
  </si>
  <si>
    <t>Valor Contrato
R$</t>
  </si>
  <si>
    <t>Tributação Incidente</t>
  </si>
  <si>
    <t>Total Tributos s/ Fatur.</t>
  </si>
  <si>
    <t>Total Proposta</t>
  </si>
  <si>
    <t>Custos Diretos / Indiretos</t>
  </si>
  <si>
    <t>Despesas Operacionais</t>
  </si>
  <si>
    <t>Sub Total</t>
  </si>
  <si>
    <t>Impostos s/ Faturamento</t>
  </si>
  <si>
    <t>Colocar o lado o total geral</t>
  </si>
  <si>
    <t>Este é o total geral</t>
  </si>
  <si>
    <t>Margem de Lucro Estimada</t>
  </si>
  <si>
    <t>O custo Q-12 SSMA será incluído no valor dos serviços (nas vagas)?</t>
  </si>
  <si>
    <t>Caso a opção seja não, favor inserir diretamente na PPU Contratação.</t>
  </si>
  <si>
    <t>Valor MO</t>
  </si>
  <si>
    <t>Valor Benefícios</t>
  </si>
  <si>
    <t>Valor Custo Q12</t>
  </si>
  <si>
    <t>Unidades de medidas PPU Contratação</t>
  </si>
  <si>
    <t>À partir da próxima linha está definida a área de impressão:</t>
  </si>
  <si>
    <t>x</t>
  </si>
  <si>
    <t>Custo médio estimado por colaborador</t>
  </si>
  <si>
    <t>Custo mensal para todos colaboradores</t>
  </si>
  <si>
    <t>Validade
(meses)</t>
  </si>
  <si>
    <t xml:space="preserve">Custo estimado do Plano de Saúde por colaborador </t>
  </si>
  <si>
    <t xml:space="preserve">Custo estimado do Plano Odontológico </t>
  </si>
  <si>
    <t xml:space="preserve">Custo Estimado da Cesta Básica </t>
  </si>
  <si>
    <t xml:space="preserve">Custo Estimado do Seguro de Vida </t>
  </si>
  <si>
    <t>Materiais</t>
  </si>
  <si>
    <t>Quantidade de meses para cálculo</t>
  </si>
  <si>
    <t>Valor total
mensal</t>
  </si>
  <si>
    <t>Preço Total
Mensal
(R$)</t>
  </si>
  <si>
    <t>Informações diversas</t>
  </si>
  <si>
    <t>Tributação, percentuais e outras configurações que refletem em todo documento.</t>
  </si>
  <si>
    <t>Total Geral</t>
  </si>
  <si>
    <t>Prezado usuário,
- A área de impressão inicia na linha 16, entre as colunas "J e P".
- Após preencher a PPU Contratação, basta selecionar as linhas com
"Conteúdo OK" na coluna "Q", e pressionar "Ctrl + P" que será visualizada a impressão.
- As informações entre as linhas 16 e 20, serão apresentadas em todas as páginas, independente do número de páginas.</t>
  </si>
  <si>
    <t xml:space="preserve">Módulo 1 - Remuneração </t>
  </si>
  <si>
    <t>Detalhamento da Remuneração</t>
  </si>
  <si>
    <t>Detalhamento da Provisão para rescisão</t>
  </si>
  <si>
    <t xml:space="preserve">Quantidade de Postos </t>
  </si>
  <si>
    <t xml:space="preserve">Quantidade de colaboradores por posto </t>
  </si>
  <si>
    <t xml:space="preserve">B </t>
  </si>
  <si>
    <t xml:space="preserve">Escala de trabalho  </t>
  </si>
  <si>
    <t xml:space="preserve">Adicional de Boa Permanência I </t>
  </si>
  <si>
    <t xml:space="preserve">Adicional de Lider/Brigadista </t>
  </si>
  <si>
    <t xml:space="preserve">Adicional de Motorista </t>
  </si>
  <si>
    <t xml:space="preserve">Gratificação para transporte de valores </t>
  </si>
  <si>
    <t xml:space="preserve">Adicional  Vigilante Supervisor </t>
  </si>
  <si>
    <t>Adicional  Vigilante Fiscal/Inspetor</t>
  </si>
  <si>
    <t>K</t>
  </si>
  <si>
    <t xml:space="preserve">Adicional  Vigilante de Tesouraria </t>
  </si>
  <si>
    <t>L</t>
  </si>
  <si>
    <t>Prêmio do Trabalho Noturno  (exclusivamente para Jornada 12x36)</t>
  </si>
  <si>
    <t>M</t>
  </si>
  <si>
    <t xml:space="preserve">Dia do Vigilante -20 de Junho </t>
  </si>
  <si>
    <t>N</t>
  </si>
  <si>
    <t>O</t>
  </si>
  <si>
    <t xml:space="preserve">Quantidade de postos </t>
  </si>
  <si>
    <t xml:space="preserve">Cobertura mínima exigida por lei/CCT </t>
  </si>
  <si>
    <r>
      <t xml:space="preserve">Cobertura mínima exigida por lei/CCT </t>
    </r>
    <r>
      <rPr>
        <sz val="10"/>
        <color rgb="FFFF0000"/>
        <rFont val="Calibri"/>
        <family val="2"/>
        <scheme val="minor"/>
      </rPr>
      <t xml:space="preserve">(Morte natural/ Morte acidental e Invalidez permanente acidental) </t>
    </r>
  </si>
  <si>
    <t xml:space="preserve">Quantidade  de Postos </t>
  </si>
  <si>
    <t>Quantidade de  colaboradores por posto</t>
  </si>
  <si>
    <t xml:space="preserve">Quantidade de  colaboradores por posto </t>
  </si>
  <si>
    <t xml:space="preserve">Auxílio Funeral </t>
  </si>
  <si>
    <t xml:space="preserve">Estatística de Utilização </t>
  </si>
  <si>
    <t>% / dias /valor</t>
  </si>
  <si>
    <t>24 h (12 x 36)</t>
  </si>
  <si>
    <t>12h (12x36)</t>
  </si>
  <si>
    <t>N° Colaboradores noturnos</t>
  </si>
  <si>
    <t xml:space="preserve">Nº  Colaboradores por posto </t>
  </si>
  <si>
    <t xml:space="preserve">Escalas trabalho </t>
  </si>
  <si>
    <t>8h dia/6h dia</t>
  </si>
  <si>
    <t xml:space="preserve">Submódulo 4.2 - Substituto no Intervalo Intrajornada </t>
  </si>
  <si>
    <t xml:space="preserve">BASE DE CÁLCULO PARA ENCARGOS SOCIAIS E TRABALHISTAS </t>
  </si>
  <si>
    <t xml:space="preserve">Módulo 2 - Encargos Sociais e Trabalhistas </t>
  </si>
  <si>
    <t xml:space="preserve">Remuneração do Substituto no Intervalo Intrajornada </t>
  </si>
  <si>
    <t xml:space="preserve">Encargos Sociais e Trabalhistas do Substituto Intrajornada </t>
  </si>
  <si>
    <t xml:space="preserve">Benefícios Mensais e Diários do Substituto Intrajornada </t>
  </si>
  <si>
    <t xml:space="preserve">Custo Q-12 SSMA para Substituto Intrajornada  (custo proporcional às horas) </t>
  </si>
  <si>
    <t xml:space="preserve">EPI / Uniforme para Substituto Intrajornada (custo proporcional às horas) </t>
  </si>
  <si>
    <t>Base de Apoio</t>
  </si>
  <si>
    <t xml:space="preserve">Número de Horas Noturnas laboradas por dia por empregado </t>
  </si>
  <si>
    <t xml:space="preserve">Número de Dias laborados à noite por  mês por empregado </t>
  </si>
  <si>
    <t xml:space="preserve">Média de Horas Extras c/ adicional de 50% por empregado </t>
  </si>
  <si>
    <t xml:space="preserve">Média de Horas Extras c/ adicional de 100%  por empregado </t>
  </si>
  <si>
    <t>Salário base mensal de um  colaborador</t>
  </si>
  <si>
    <t>Salário base mensal do colaborador  multiplicado pela escala de trabalho e qtde de postos</t>
  </si>
  <si>
    <t>Qtde de itens</t>
  </si>
  <si>
    <t>Vida útil  (em anos)</t>
  </si>
  <si>
    <t>% Depreciação ao ano</t>
  </si>
  <si>
    <t xml:space="preserve">Nome Equipamentos ou Materiais </t>
  </si>
  <si>
    <t xml:space="preserve">Equipamentos/ Materiais </t>
  </si>
  <si>
    <t xml:space="preserve">Colaborador vai utilizar Auxílio Funeral ? </t>
  </si>
  <si>
    <t>Colaborador vai utilizar vale transporte? Caso SIM, preencha % desconto do funcionário.</t>
  </si>
  <si>
    <t xml:space="preserve">Quantidade de colaboradores que irão utilizar o Vale Transporte </t>
  </si>
  <si>
    <t>Colaborador vai utilizar Alimentação?</t>
  </si>
  <si>
    <t>Média dias mês para Vale  alimentação</t>
  </si>
  <si>
    <t>Participação do empregado</t>
  </si>
  <si>
    <t>Colaborador vai utilizar Plano de Saúde?</t>
  </si>
  <si>
    <t>Colaborador vai utilizar Plano Odontológico? Caso Sim, preencha a participação do empregado</t>
  </si>
  <si>
    <t>Colaborador terá  Seguro de Vida?</t>
  </si>
  <si>
    <t>Colaborador vai utilizar Cesta Básica? Casao SIM, preebncha pareticipação do empregado.</t>
  </si>
  <si>
    <t>CUSTO MÃO DE OBRA (REMUNERAÇÃO + BENEFÍCIOS + CUSTO Q-12 /SSMA + EPI/UNIFORME+ MATERIAIS/EQUIPAMENTOS)</t>
  </si>
  <si>
    <t xml:space="preserve">07 - Equipamentos / Materiais </t>
  </si>
  <si>
    <t>09 - Resumo CT</t>
  </si>
  <si>
    <t>11 - PPU Alocação</t>
  </si>
  <si>
    <t>M.1</t>
  </si>
  <si>
    <t>M.2</t>
  </si>
  <si>
    <t>M.3</t>
  </si>
  <si>
    <t>M.4</t>
  </si>
  <si>
    <t>M.5</t>
  </si>
  <si>
    <t>M.6</t>
  </si>
  <si>
    <t>Q</t>
  </si>
  <si>
    <t>R</t>
  </si>
  <si>
    <t>S</t>
  </si>
  <si>
    <t>Informações para aba Remuneração</t>
  </si>
  <si>
    <t>Equipamentos e Materiais</t>
  </si>
  <si>
    <t>EPI</t>
  </si>
  <si>
    <t>12 - PPU Contratação</t>
  </si>
  <si>
    <t>10 - PPU Analítica</t>
  </si>
  <si>
    <t>Repouso Semanal Remunerado sobre Adicional Noturno e Hora Not. Reduzidas</t>
  </si>
  <si>
    <t>P</t>
  </si>
  <si>
    <t>T</t>
  </si>
  <si>
    <t xml:space="preserve">Repouso Semanal Remunerado sobre Horas Extras </t>
  </si>
  <si>
    <r>
      <t>Será exigido Substituto para cobertura do intervalo Intrajornada? (Prenchido somente quando não pago Indenização do Intervalo suprimido) /</t>
    </r>
    <r>
      <rPr>
        <sz val="10"/>
        <color rgb="FFFF0000"/>
        <rFont val="Calibri"/>
        <family val="2"/>
        <scheme val="minor"/>
      </rPr>
      <t xml:space="preserve">Preencher quantidade de horas de substituição por colaborador </t>
    </r>
  </si>
  <si>
    <t>Quantidade de Horas Not Reduzidas</t>
  </si>
  <si>
    <r>
      <t xml:space="preserve">Clique no + à esqueda para mostrar e alterar as </t>
    </r>
    <r>
      <rPr>
        <b/>
        <sz val="10"/>
        <color rgb="FFFF0000"/>
        <rFont val="Calibri"/>
        <family val="2"/>
        <scheme val="minor"/>
      </rPr>
      <t>Unidades de medida</t>
    </r>
    <r>
      <rPr>
        <sz val="10"/>
        <color rgb="FFFF0000"/>
        <rFont val="Calibri"/>
        <family val="2"/>
        <scheme val="minor"/>
      </rPr>
      <t>.</t>
    </r>
  </si>
  <si>
    <t>- Estão disponíveis 20 itens.</t>
  </si>
  <si>
    <r>
      <t xml:space="preserve">- Alterações na coluna </t>
    </r>
    <r>
      <rPr>
        <b/>
        <sz val="10"/>
        <rFont val="Calibri"/>
        <family val="2"/>
        <scheme val="minor"/>
      </rPr>
      <t>"Unidades de medida"</t>
    </r>
    <r>
      <rPr>
        <sz val="10"/>
        <rFont val="Calibri"/>
        <family val="2"/>
        <scheme val="minor"/>
      </rPr>
      <t xml:space="preserve"> serão disponibilizadas em todos os campos de seleção de unidades nas demais abas do arquivo.</t>
    </r>
  </si>
  <si>
    <t>Unidades de medida</t>
  </si>
  <si>
    <t>DISPONÍVEL</t>
  </si>
  <si>
    <t>&lt; ---</t>
  </si>
  <si>
    <t>Índice
(clique a opção desejada)</t>
  </si>
  <si>
    <t>Voltar ao Índice</t>
  </si>
  <si>
    <r>
      <t xml:space="preserve">Leia atentamente as observações abaixo:
</t>
    </r>
    <r>
      <rPr>
        <b/>
        <sz val="11"/>
        <rFont val="Calibri"/>
        <family val="2"/>
      </rPr>
      <t>(Preencher somente campos verdes)</t>
    </r>
  </si>
  <si>
    <t>Serviços de vigilância patrimonial</t>
  </si>
  <si>
    <t>Posto presencial, com carga horária 220h mensais, de segunda-feira a sábado.</t>
  </si>
  <si>
    <t>5173-30</t>
  </si>
  <si>
    <t>Posto fixo armado (24) c/ periculosidade em CAMAÇARI</t>
  </si>
  <si>
    <t>Posto fixo armado (24) c/ periculosidade em FEIRA DE SANTANA</t>
  </si>
  <si>
    <t>Vigilante brigadista/armado - CAMAÇARI</t>
  </si>
  <si>
    <t>Vigilante armado/brigadista - ITABUNA</t>
  </si>
  <si>
    <t>Posto fixo armado (24) c/ periculosidade em ITABUNA</t>
  </si>
  <si>
    <t>Vigilante armado/brigadista - STIEP</t>
  </si>
  <si>
    <t>Posto fixo armado (24) c/ periculosidade no STIEP</t>
  </si>
  <si>
    <t>Apito de metal</t>
  </si>
  <si>
    <t>Cordão de apito tipo trançado</t>
  </si>
  <si>
    <t>Revolver calibre 38 com, no mínimo, 06 tiros e cano de três polegadas</t>
  </si>
  <si>
    <t>Munições de calibre 38 (com 06 munições)</t>
  </si>
  <si>
    <t>Carga reserva de munição calibre 38 (com 06  munições)</t>
  </si>
  <si>
    <t>Cinto operacional com coldres adequados ao armamento fornecido</t>
  </si>
  <si>
    <t>Rádio de comunicação interno</t>
  </si>
  <si>
    <t>Lanterna portátil de mesa, com carregador, bateria recarregável e IS (intrinsecamente segura), de 400 lux.</t>
  </si>
  <si>
    <t>Celular com carregador</t>
  </si>
  <si>
    <t>Máscara de fuga</t>
  </si>
  <si>
    <t>Coturno em couro sintético com solado antiderrapante</t>
  </si>
  <si>
    <t>Cinto de nylon</t>
  </si>
  <si>
    <t>Japona</t>
  </si>
  <si>
    <t>Meia</t>
  </si>
  <si>
    <t>Boné de brim com logomarca</t>
  </si>
  <si>
    <t>Calça com logomarca</t>
  </si>
  <si>
    <t>Camisa manga comprida com logomarca</t>
  </si>
  <si>
    <t>Curso de Brigadista NR 23</t>
  </si>
  <si>
    <t>Exames medicos</t>
  </si>
  <si>
    <t>Capa de chuva de nylon, forrada, com capuz e manga longa</t>
  </si>
  <si>
    <t>PROCESSO Nº: 0102/2021</t>
  </si>
  <si>
    <t>OBJETO: Serviços de vigilância e segurança patrimonial.</t>
  </si>
  <si>
    <t>atual faturado</t>
  </si>
  <si>
    <t>M.7</t>
  </si>
  <si>
    <t>Prêmio de Reciclagem</t>
  </si>
  <si>
    <t>u</t>
  </si>
  <si>
    <t>Incidência cota jovem aprendiz</t>
  </si>
  <si>
    <t>01 de janeiro</t>
  </si>
  <si>
    <t>Vigilante armado/brigadista - TANHAÇU</t>
  </si>
  <si>
    <t>Posto fixo armado (24h) c/ periculosidade no TANHAÇU</t>
  </si>
  <si>
    <t>esse é o total de todas as colunas</t>
  </si>
  <si>
    <t>Adicional de Boa Permanência III</t>
  </si>
  <si>
    <t>Vigilante armado/brigadista - BRUMADO</t>
  </si>
  <si>
    <r>
      <t xml:space="preserve">Valor Hora Extraordinária
</t>
    </r>
    <r>
      <rPr>
        <sz val="10"/>
        <color rgb="FFFF0000"/>
        <rFont val="Calibri"/>
        <family val="2"/>
        <scheme val="minor"/>
      </rPr>
      <t>(Valor hora c/ adic 50%/Valor hora c/ adic 100%)</t>
    </r>
  </si>
  <si>
    <t>Intervalo Intrajornada Indenizado
(Se SIM, inserir quantidade de horas para indenização)</t>
  </si>
  <si>
    <t>Vigilante armado/brigadista - JEQUIÉ</t>
  </si>
  <si>
    <t>Posto fixo armado (24) c/ periculosidade em JEQUIÉ</t>
  </si>
  <si>
    <t>Vigilante armado/brigadista - VITÓRIA DA CONQUISTA</t>
  </si>
  <si>
    <t>Pickup Diesel 4x4 CD - 0KM - Padronizado - CAMAÇARI</t>
  </si>
  <si>
    <t>Pickup Diesel 4x4 CD - 0KM - Padronizado - SALVADOR</t>
  </si>
  <si>
    <t>Supervisor Administrativo brigadista/desarmado - CAMAÇARI</t>
  </si>
  <si>
    <t>Vigilante brigadista/armado - FEIRA DE SANTANA</t>
  </si>
  <si>
    <t>Custo unitário 2026/2027
(INPC)</t>
  </si>
  <si>
    <t>Pickup Diesel 4x4 CD - 0KM - Padronizado - JEQUIÉ</t>
  </si>
  <si>
    <t>CRIAR</t>
  </si>
  <si>
    <t>Custo Estimado do Auxilio Funeral</t>
  </si>
  <si>
    <t>Vigilante armado/brigadista - SALVADOR</t>
  </si>
  <si>
    <t xml:space="preserve">Posto fixo armado (24h) c/ periculosidade em VITÓRIA DA CONQUISTA </t>
  </si>
  <si>
    <t>Posto fixo armado (24h) c/ periculosidade em SALVADOR</t>
  </si>
  <si>
    <t>Posto móvel desarmado (24h) c/ periculosidade, em CAMAÇARI</t>
  </si>
  <si>
    <t>Posto móvel desarmado (24h) c/ periculosidade, em FEIRA DE SANTANA</t>
  </si>
  <si>
    <t>Posto móvel desarmado (24h) c/ periculosidade, em JEQUIÉ</t>
  </si>
  <si>
    <t>Vigilante motorista desarmado/brigadista - CAMAÇARI</t>
  </si>
  <si>
    <t>Vigilante motorista desarmado/brigadista - FEIRA DE SANTANA</t>
  </si>
  <si>
    <t>Vigilante motorista desarmado/brigadista - JEQUIÉ</t>
  </si>
  <si>
    <t>Colete balístico</t>
  </si>
  <si>
    <t>Capa para colete balístico</t>
  </si>
  <si>
    <t>Perneira (par)</t>
  </si>
  <si>
    <t>Posto fixo armado (24h) c/ periculosidade em BRUMADO</t>
  </si>
  <si>
    <t xml:space="preserve">Posto fixo desarmado (16h) c/ periculosidade em SALVADOR </t>
  </si>
  <si>
    <t>Vigilante operador desarmado/brigadista - SALVADOR</t>
  </si>
  <si>
    <t>SINDESP - BAHIA N° BA000094/2024 e BA000709/2024</t>
  </si>
  <si>
    <t>Lei de Responsabilidade das Estatais</t>
  </si>
  <si>
    <t>0028/2026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</si>
</sst>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2]* #,##0.00_);_([$€-2]* \(#,##0.00\);_([$€-2]* &quot;-&quot;??_)"/>
    <numFmt numFmtId="167" formatCode="0.0%"/>
    <numFmt numFmtId="168" formatCode="_-&quot;R$&quot;\ * #,##0.0000_-;\-&quot;R$&quot;\ * #,##0.0000_-;_-&quot;R$&quot;\ * &quot;-&quot;??_-;_-@_-"/>
    <numFmt numFmtId="169" formatCode="_-* #,##0.00\ _€_-;\-* #,##0.00\ _€_-;_-* &quot;-&quot;??\ _€_-;_-@_-"/>
    <numFmt numFmtId="170" formatCode="_-* #,##0_-;\-* #,##0_-;_-* &quot;-&quot;??_-;_-@_-"/>
  </numFmts>
  <fonts count="44" x14ac:knownFonts="1">
    <font>
      <sz val="10"/>
      <name val="Arial"/>
    </font>
    <font>
      <sz val="10"/>
      <name val="Arial"/>
      <family val="2"/>
    </font>
    <font>
      <b/>
      <sz val="10"/>
      <name val="Arial"/>
      <family val="2"/>
    </font>
    <font>
      <u/>
      <sz val="10"/>
      <color indexed="12"/>
      <name val="Arial"/>
      <family val="2"/>
    </font>
    <font>
      <sz val="10"/>
      <name val="Arial"/>
      <family val="2"/>
    </font>
    <font>
      <b/>
      <sz val="9"/>
      <name val="Arial"/>
      <family val="2"/>
    </font>
    <font>
      <sz val="10"/>
      <name val="Arial"/>
      <family val="2"/>
    </font>
    <font>
      <sz val="8"/>
      <name val="Arial"/>
      <family val="2"/>
    </font>
    <font>
      <b/>
      <sz val="11"/>
      <name val="Calibri"/>
      <family val="2"/>
    </font>
    <font>
      <b/>
      <sz val="11"/>
      <color theme="1"/>
      <name val="Calibri"/>
      <family val="2"/>
      <scheme val="minor"/>
    </font>
    <font>
      <b/>
      <sz val="10"/>
      <color theme="1"/>
      <name val="Arial"/>
      <family val="2"/>
    </font>
    <font>
      <b/>
      <sz val="11"/>
      <name val="Calibri"/>
      <family val="2"/>
      <scheme val="minor"/>
    </font>
    <font>
      <b/>
      <sz val="18"/>
      <name val="Calibri"/>
      <family val="2"/>
      <scheme val="minor"/>
    </font>
    <font>
      <b/>
      <sz val="20"/>
      <name val="Calibri"/>
      <family val="2"/>
      <scheme val="minor"/>
    </font>
    <font>
      <b/>
      <u/>
      <sz val="10"/>
      <color theme="1"/>
      <name val="Calibri"/>
      <family val="2"/>
      <scheme val="minor"/>
    </font>
    <font>
      <b/>
      <sz val="10"/>
      <name val="Calibri"/>
      <family val="2"/>
      <scheme val="minor"/>
    </font>
    <font>
      <b/>
      <sz val="10"/>
      <color theme="1"/>
      <name val="Calibri"/>
      <family val="2"/>
      <scheme val="minor"/>
    </font>
    <font>
      <b/>
      <sz val="8"/>
      <color theme="1"/>
      <name val="Calibri"/>
      <family val="2"/>
      <scheme val="minor"/>
    </font>
    <font>
      <sz val="10"/>
      <color theme="1"/>
      <name val="Calibri"/>
      <family val="2"/>
      <scheme val="minor"/>
    </font>
    <font>
      <sz val="12"/>
      <color theme="1"/>
      <name val="Calibri"/>
      <family val="2"/>
      <scheme val="minor"/>
    </font>
    <font>
      <b/>
      <sz val="14"/>
      <name val="Calibri"/>
      <family val="2"/>
      <scheme val="minor"/>
    </font>
    <font>
      <b/>
      <sz val="12"/>
      <color theme="1"/>
      <name val="Calibri"/>
      <family val="2"/>
      <scheme val="minor"/>
    </font>
    <font>
      <b/>
      <sz val="14"/>
      <color theme="1"/>
      <name val="Calibri"/>
      <family val="2"/>
      <scheme val="minor"/>
    </font>
    <font>
      <b/>
      <sz val="9"/>
      <color theme="1"/>
      <name val="Calibri"/>
      <family val="2"/>
      <scheme val="minor"/>
    </font>
    <font>
      <b/>
      <sz val="20"/>
      <color theme="1"/>
      <name val="Calibri"/>
      <family val="2"/>
      <scheme val="minor"/>
    </font>
    <font>
      <sz val="10"/>
      <color rgb="FFFF0000"/>
      <name val="Calibri"/>
      <family val="2"/>
      <scheme val="minor"/>
    </font>
    <font>
      <sz val="10"/>
      <name val="Calibri"/>
      <family val="2"/>
      <scheme val="minor"/>
    </font>
    <font>
      <sz val="12"/>
      <name val="Calibri"/>
      <family val="2"/>
      <scheme val="minor"/>
    </font>
    <font>
      <b/>
      <sz val="12"/>
      <name val="Calibri"/>
      <family val="2"/>
      <scheme val="minor"/>
    </font>
    <font>
      <sz val="8"/>
      <name val="Calibri"/>
      <family val="2"/>
      <scheme val="minor"/>
    </font>
    <font>
      <b/>
      <sz val="10"/>
      <color theme="0"/>
      <name val="Calibri"/>
      <family val="2"/>
      <scheme val="minor"/>
    </font>
    <font>
      <sz val="10"/>
      <color theme="0"/>
      <name val="Calibri"/>
      <family val="2"/>
      <scheme val="minor"/>
    </font>
    <font>
      <b/>
      <sz val="10"/>
      <color rgb="FFFF0000"/>
      <name val="Calibri"/>
      <family val="2"/>
      <scheme val="minor"/>
    </font>
    <font>
      <sz val="9"/>
      <color rgb="FF000000"/>
      <name val="Calibri"/>
      <family val="2"/>
      <scheme val="minor"/>
    </font>
    <font>
      <b/>
      <sz val="9"/>
      <color rgb="FF000000"/>
      <name val="Calibri"/>
      <family val="2"/>
      <scheme val="minor"/>
    </font>
    <font>
      <sz val="10"/>
      <color indexed="8"/>
      <name val="Calibri"/>
      <family val="2"/>
      <scheme val="minor"/>
    </font>
    <font>
      <sz val="9"/>
      <color indexed="8"/>
      <name val="Calibri"/>
      <family val="2"/>
      <scheme val="minor"/>
    </font>
    <font>
      <b/>
      <sz val="9"/>
      <color indexed="8"/>
      <name val="Calibri"/>
      <family val="2"/>
      <scheme val="minor"/>
    </font>
    <font>
      <b/>
      <sz val="10"/>
      <color indexed="8"/>
      <name val="Calibri"/>
      <family val="2"/>
      <scheme val="minor"/>
    </font>
    <font>
      <sz val="9"/>
      <name val="Calibri"/>
      <family val="2"/>
      <scheme val="minor"/>
    </font>
    <font>
      <sz val="10"/>
      <name val="Arial"/>
      <family val="2"/>
    </font>
    <font>
      <sz val="12"/>
      <name val="Arial"/>
      <family val="2"/>
    </font>
    <font>
      <b/>
      <sz val="10"/>
      <color rgb="FFFF0000"/>
      <name val="Arial"/>
      <family val="2"/>
    </font>
    <font>
      <b/>
      <sz val="10"/>
      <color rgb="FF000000"/>
      <name val="Calibri"/>
      <family val="2"/>
      <scheme val="minor"/>
    </font>
  </fonts>
  <fills count="25">
    <fill>
      <patternFill patternType="none"/>
    </fill>
    <fill>
      <patternFill patternType="gray125"/>
    </fill>
    <fill>
      <patternFill patternType="solid">
        <fgColor indexed="9"/>
        <bgColor indexed="26"/>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4" tint="0.59999389629810485"/>
        <bgColor indexed="41"/>
      </patternFill>
    </fill>
    <fill>
      <patternFill patternType="solid">
        <fgColor theme="4" tint="0.59999389629810485"/>
        <bgColor indexed="35"/>
      </patternFill>
    </fill>
    <fill>
      <patternFill patternType="solid">
        <fgColor theme="6" tint="0.79998168889431442"/>
        <bgColor indexed="34"/>
      </patternFill>
    </fill>
    <fill>
      <patternFill patternType="solid">
        <fgColor theme="4" tint="0.39997558519241921"/>
        <bgColor indexed="64"/>
      </patternFill>
    </fill>
    <fill>
      <patternFill patternType="solid">
        <fgColor theme="3" tint="0.59999389629810485"/>
        <bgColor indexed="41"/>
      </patternFill>
    </fill>
    <fill>
      <patternFill patternType="solid">
        <fgColor theme="6" tint="0.59999389629810485"/>
        <bgColor indexed="26"/>
      </patternFill>
    </fill>
    <fill>
      <patternFill patternType="solid">
        <fgColor theme="0" tint="-0.249977111117893"/>
        <bgColor indexed="35"/>
      </patternFill>
    </fill>
    <fill>
      <patternFill patternType="solid">
        <fgColor theme="0" tint="-0.14999847407452621"/>
        <bgColor indexed="41"/>
      </patternFill>
    </fill>
    <fill>
      <patternFill patternType="solid">
        <fgColor theme="0" tint="-0.249977111117893"/>
        <bgColor indexed="64"/>
      </patternFill>
    </fill>
    <fill>
      <patternFill patternType="solid">
        <fgColor theme="0" tint="-0.249977111117893"/>
        <bgColor indexed="41"/>
      </patternFill>
    </fill>
    <fill>
      <patternFill patternType="solid">
        <fgColor theme="4" tint="0.39997558519241921"/>
        <bgColor indexed="41"/>
      </patternFill>
    </fill>
    <fill>
      <patternFill patternType="solid">
        <fgColor rgb="FF92D050"/>
        <bgColor indexed="64"/>
      </patternFill>
    </fill>
    <fill>
      <patternFill patternType="solid">
        <fgColor theme="0" tint="-0.14999847407452621"/>
        <bgColor indexed="35"/>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style="thin">
        <color indexed="64"/>
      </left>
      <right style="thin">
        <color indexed="64"/>
      </right>
      <top style="thin">
        <color indexed="8"/>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8"/>
      </bottom>
      <diagonal/>
    </border>
    <border>
      <left/>
      <right style="thin">
        <color indexed="8"/>
      </right>
      <top style="thin">
        <color indexed="64"/>
      </top>
      <bottom style="thin">
        <color indexed="64"/>
      </bottom>
      <diagonal/>
    </border>
    <border>
      <left/>
      <right style="thin">
        <color indexed="8"/>
      </right>
      <top style="thin">
        <color indexed="8"/>
      </top>
      <bottom/>
      <diagonal/>
    </border>
    <border>
      <left/>
      <right style="thin">
        <color indexed="64"/>
      </right>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thin">
        <color indexed="8"/>
      </right>
      <top/>
      <bottom/>
      <diagonal/>
    </border>
    <border>
      <left style="thin">
        <color indexed="8"/>
      </left>
      <right style="thin">
        <color indexed="64"/>
      </right>
      <top/>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64"/>
      </top>
      <bottom style="thin">
        <color indexed="64"/>
      </bottom>
      <diagonal/>
    </border>
    <border>
      <left style="thin">
        <color indexed="8"/>
      </left>
      <right style="thin">
        <color indexed="8"/>
      </right>
      <top/>
      <bottom/>
      <diagonal/>
    </border>
    <border>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64"/>
      </right>
      <top style="thin">
        <color indexed="8"/>
      </top>
      <bottom style="thin">
        <color indexed="8"/>
      </bottom>
      <diagonal/>
    </border>
    <border>
      <left/>
      <right/>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ck">
        <color rgb="FFFF0000"/>
      </left>
      <right style="thin">
        <color indexed="64"/>
      </right>
      <top style="thin">
        <color indexed="64"/>
      </top>
      <bottom style="thin">
        <color indexed="64"/>
      </bottom>
      <diagonal/>
    </border>
    <border>
      <left style="thick">
        <color rgb="FFFF0000"/>
      </left>
      <right/>
      <top/>
      <bottom/>
      <diagonal/>
    </border>
    <border>
      <left/>
      <right style="thick">
        <color rgb="FFFF0000"/>
      </right>
      <top/>
      <bottom/>
      <diagonal/>
    </border>
    <border>
      <left style="thin">
        <color indexed="64"/>
      </left>
      <right style="thick">
        <color rgb="FFFF0000"/>
      </right>
      <top style="thin">
        <color indexed="64"/>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rgb="FFFF0000"/>
      </left>
      <right style="thin">
        <color theme="1"/>
      </right>
      <top style="thin">
        <color indexed="64"/>
      </top>
      <bottom style="thin">
        <color indexed="64"/>
      </bottom>
      <diagonal/>
    </border>
    <border>
      <left style="thin">
        <color theme="1"/>
      </left>
      <right style="thick">
        <color rgb="FFFF0000"/>
      </right>
      <top style="thin">
        <color indexed="64"/>
      </top>
      <bottom style="thin">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style="thin">
        <color theme="1"/>
      </left>
      <right style="thin">
        <color theme="1"/>
      </right>
      <top/>
      <bottom style="thin">
        <color theme="1"/>
      </bottom>
      <diagonal/>
    </border>
    <border>
      <left style="thick">
        <color rgb="FFFF0000"/>
      </left>
      <right style="thin">
        <color indexed="64"/>
      </right>
      <top/>
      <bottom style="thin">
        <color indexed="64"/>
      </bottom>
      <diagonal/>
    </border>
    <border>
      <left/>
      <right style="thin">
        <color indexed="64"/>
      </right>
      <top style="thin">
        <color indexed="64"/>
      </top>
      <bottom style="thick">
        <color rgb="FFFF0000"/>
      </bottom>
      <diagonal/>
    </border>
  </borders>
  <cellStyleXfs count="7">
    <xf numFmtId="0" fontId="0" fillId="0" borderId="0"/>
    <xf numFmtId="166" fontId="1" fillId="0" borderId="0" applyFont="0" applyFill="0" applyBorder="0" applyAlignment="0" applyProtection="0"/>
    <xf numFmtId="0" fontId="3" fillId="0" borderId="0" applyNumberFormat="0" applyFill="0" applyBorder="0" applyAlignment="0" applyProtection="0">
      <alignment vertical="top"/>
      <protection locked="0"/>
    </xf>
    <xf numFmtId="165"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43" fontId="40" fillId="0" borderId="0" applyFont="0" applyFill="0" applyBorder="0" applyAlignment="0" applyProtection="0"/>
  </cellStyleXfs>
  <cellXfs count="670">
    <xf numFmtId="0" fontId="0" fillId="0" borderId="0" xfId="0"/>
    <xf numFmtId="0" fontId="2" fillId="0" borderId="0" xfId="0" applyFont="1"/>
    <xf numFmtId="0" fontId="4" fillId="0" borderId="0" xfId="0" applyFont="1" applyAlignment="1">
      <alignment horizontal="left"/>
    </xf>
    <xf numFmtId="0" fontId="11" fillId="0" borderId="0" xfId="0" applyFont="1" applyAlignment="1">
      <alignment vertical="center"/>
    </xf>
    <xf numFmtId="0" fontId="11" fillId="0" borderId="0" xfId="0" applyFont="1" applyAlignment="1">
      <alignment horizontal="left" vertical="center" indent="1"/>
    </xf>
    <xf numFmtId="0" fontId="9" fillId="0" borderId="0" xfId="0" applyFont="1" applyAlignment="1">
      <alignment horizontal="left" vertical="center" indent="1"/>
    </xf>
    <xf numFmtId="0" fontId="9" fillId="7" borderId="0" xfId="2" applyFont="1" applyFill="1" applyAlignment="1" applyProtection="1">
      <alignment horizontal="left" vertical="center" indent="1"/>
    </xf>
    <xf numFmtId="0" fontId="11" fillId="7" borderId="0" xfId="0" applyFont="1" applyFill="1" applyAlignment="1">
      <alignment horizontal="left" vertical="center" indent="1"/>
    </xf>
    <xf numFmtId="0" fontId="9" fillId="8" borderId="0" xfId="2" applyFont="1" applyFill="1" applyAlignment="1" applyProtection="1">
      <alignment horizontal="left" vertical="center" indent="1"/>
    </xf>
    <xf numFmtId="0" fontId="11" fillId="8" borderId="0" xfId="0" applyFont="1" applyFill="1" applyAlignment="1">
      <alignment horizontal="left" vertical="center" indent="1"/>
    </xf>
    <xf numFmtId="0" fontId="11" fillId="7" borderId="0" xfId="0" applyFont="1" applyFill="1" applyAlignment="1">
      <alignment horizontal="center" vertical="center"/>
    </xf>
    <xf numFmtId="0" fontId="11" fillId="8" borderId="0" xfId="0" applyFont="1" applyFill="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4" fillId="0" borderId="0" xfId="2" applyFont="1" applyAlignment="1" applyProtection="1">
      <alignment vertical="top"/>
    </xf>
    <xf numFmtId="0" fontId="4" fillId="0" borderId="0" xfId="0" applyFont="1"/>
    <xf numFmtId="0" fontId="0" fillId="0" borderId="0" xfId="0" applyAlignment="1">
      <alignment vertical="center"/>
    </xf>
    <xf numFmtId="0" fontId="4" fillId="0" borderId="0" xfId="0" applyFont="1" applyAlignment="1">
      <alignment vertical="center"/>
    </xf>
    <xf numFmtId="0" fontId="11" fillId="0" borderId="0" xfId="0" applyFont="1" applyAlignment="1">
      <alignment horizontal="right" vertical="center" indent="1"/>
    </xf>
    <xf numFmtId="0" fontId="11" fillId="9" borderId="0" xfId="0" applyFont="1" applyFill="1" applyAlignment="1">
      <alignment horizontal="center" vertical="center" wrapText="1"/>
    </xf>
    <xf numFmtId="0" fontId="11" fillId="9" borderId="0" xfId="0" applyFont="1" applyFill="1" applyAlignment="1">
      <alignment horizontal="center" vertical="center"/>
    </xf>
    <xf numFmtId="0" fontId="11" fillId="7" borderId="8" xfId="0" applyFont="1" applyFill="1" applyBorder="1" applyAlignment="1">
      <alignment horizontal="right" vertical="center" indent="1"/>
    </xf>
    <xf numFmtId="0" fontId="11" fillId="8" borderId="8" xfId="0" applyFont="1" applyFill="1" applyBorder="1" applyAlignment="1">
      <alignment horizontal="right" vertical="center" indent="1"/>
    </xf>
    <xf numFmtId="0" fontId="11" fillId="7" borderId="8" xfId="0" applyFont="1" applyFill="1" applyBorder="1" applyAlignment="1">
      <alignment horizontal="right" vertical="center" wrapText="1" indent="1"/>
    </xf>
    <xf numFmtId="165" fontId="11" fillId="8" borderId="8" xfId="3" applyFont="1" applyFill="1" applyBorder="1" applyAlignment="1">
      <alignment horizontal="left" vertical="center" indent="1"/>
    </xf>
    <xf numFmtId="9" fontId="0" fillId="0" borderId="0" xfId="4" applyFont="1"/>
    <xf numFmtId="9" fontId="16" fillId="0" borderId="1" xfId="0" applyNumberFormat="1" applyFont="1" applyBorder="1" applyAlignment="1" applyProtection="1">
      <alignment horizontal="center" vertical="center" wrapText="1"/>
      <protection locked="0"/>
    </xf>
    <xf numFmtId="0" fontId="18" fillId="0" borderId="0" xfId="0" applyFont="1" applyAlignment="1">
      <alignment vertical="center"/>
    </xf>
    <xf numFmtId="165" fontId="18" fillId="0" borderId="0" xfId="3" applyFont="1" applyAlignment="1" applyProtection="1">
      <alignment vertical="center"/>
    </xf>
    <xf numFmtId="0" fontId="18" fillId="0" borderId="1" xfId="0" applyFont="1" applyBorder="1" applyAlignment="1">
      <alignment vertical="center"/>
    </xf>
    <xf numFmtId="0" fontId="18" fillId="0" borderId="2" xfId="0" applyFont="1" applyBorder="1" applyAlignment="1">
      <alignment vertical="center"/>
    </xf>
    <xf numFmtId="0" fontId="18" fillId="0" borderId="0" xfId="0" applyFont="1" applyAlignment="1">
      <alignment horizontal="center" vertical="center"/>
    </xf>
    <xf numFmtId="0" fontId="18" fillId="0" borderId="0" xfId="0" applyFont="1" applyAlignment="1">
      <alignment horizontal="left" vertical="center" wrapText="1"/>
    </xf>
    <xf numFmtId="0" fontId="0" fillId="0" borderId="45" xfId="0" applyBorder="1"/>
    <xf numFmtId="0" fontId="0" fillId="0" borderId="46" xfId="0" applyBorder="1"/>
    <xf numFmtId="0" fontId="18" fillId="19" borderId="1" xfId="0" applyFont="1" applyFill="1" applyBorder="1" applyAlignment="1">
      <alignment vertical="center"/>
    </xf>
    <xf numFmtId="0" fontId="18" fillId="19" borderId="2" xfId="0" applyFont="1" applyFill="1" applyBorder="1" applyAlignment="1">
      <alignment vertical="center"/>
    </xf>
    <xf numFmtId="0" fontId="18" fillId="14" borderId="1" xfId="0" applyFont="1" applyFill="1" applyBorder="1" applyAlignment="1">
      <alignment vertical="center"/>
    </xf>
    <xf numFmtId="0" fontId="18" fillId="14" borderId="2" xfId="0" applyFont="1" applyFill="1" applyBorder="1" applyAlignment="1">
      <alignment vertical="center"/>
    </xf>
    <xf numFmtId="0" fontId="18" fillId="14" borderId="44" xfId="0" applyFont="1" applyFill="1" applyBorder="1" applyAlignment="1">
      <alignment horizontal="center" vertical="center"/>
    </xf>
    <xf numFmtId="165" fontId="16" fillId="0" borderId="47" xfId="0" applyNumberFormat="1" applyFont="1" applyBorder="1" applyAlignment="1">
      <alignment horizontal="center" vertical="center" wrapText="1"/>
    </xf>
    <xf numFmtId="9" fontId="16" fillId="0" borderId="1" xfId="0" applyNumberFormat="1" applyFont="1" applyBorder="1" applyAlignment="1">
      <alignment horizontal="center" vertical="center" wrapText="1"/>
    </xf>
    <xf numFmtId="165" fontId="16" fillId="0" borderId="1" xfId="3" applyFont="1" applyBorder="1" applyAlignment="1" applyProtection="1">
      <alignment horizontal="center" vertical="center" wrapText="1"/>
    </xf>
    <xf numFmtId="165" fontId="16" fillId="0" borderId="47" xfId="3" applyFont="1" applyBorder="1" applyAlignment="1" applyProtection="1">
      <alignment vertical="center"/>
    </xf>
    <xf numFmtId="165" fontId="16" fillId="0" borderId="1" xfId="3" applyFont="1" applyBorder="1" applyAlignment="1" applyProtection="1">
      <alignment vertical="center"/>
    </xf>
    <xf numFmtId="0" fontId="18" fillId="0" borderId="45" xfId="0" applyFont="1" applyBorder="1" applyAlignment="1">
      <alignment vertical="center"/>
    </xf>
    <xf numFmtId="165" fontId="18" fillId="0" borderId="0" xfId="3" applyFont="1" applyBorder="1" applyAlignment="1" applyProtection="1">
      <alignment vertical="center"/>
    </xf>
    <xf numFmtId="165" fontId="18" fillId="0" borderId="46" xfId="3" applyFont="1" applyBorder="1" applyAlignment="1" applyProtection="1">
      <alignment vertical="center"/>
    </xf>
    <xf numFmtId="4" fontId="18" fillId="14" borderId="1" xfId="0" applyNumberFormat="1" applyFont="1" applyFill="1" applyBorder="1" applyAlignment="1">
      <alignment horizontal="center" vertical="center"/>
    </xf>
    <xf numFmtId="10" fontId="18" fillId="3" borderId="1" xfId="5" applyNumberFormat="1" applyFont="1" applyFill="1" applyBorder="1" applyAlignment="1" applyProtection="1">
      <alignment horizontal="center" vertical="center"/>
    </xf>
    <xf numFmtId="10" fontId="18" fillId="0" borderId="2" xfId="4" applyNumberFormat="1" applyFont="1" applyBorder="1" applyAlignment="1" applyProtection="1">
      <alignment vertical="center"/>
    </xf>
    <xf numFmtId="10" fontId="18" fillId="0" borderId="1" xfId="0" applyNumberFormat="1" applyFont="1" applyBorder="1" applyAlignment="1">
      <alignment horizontal="center" vertical="center"/>
    </xf>
    <xf numFmtId="10" fontId="18" fillId="16" borderId="1" xfId="5" applyNumberFormat="1" applyFont="1" applyFill="1" applyBorder="1" applyAlignment="1" applyProtection="1">
      <alignment horizontal="center" vertical="center"/>
    </xf>
    <xf numFmtId="10" fontId="18" fillId="2" borderId="1" xfId="5" applyNumberFormat="1" applyFont="1" applyFill="1" applyBorder="1" applyAlignment="1" applyProtection="1">
      <alignment horizontal="center" vertical="center"/>
    </xf>
    <xf numFmtId="0" fontId="18" fillId="10" borderId="1" xfId="0" applyFont="1" applyFill="1" applyBorder="1" applyAlignment="1">
      <alignment horizontal="center" vertical="center" wrapText="1"/>
    </xf>
    <xf numFmtId="0" fontId="19" fillId="0" borderId="1" xfId="0" applyFont="1" applyBorder="1" applyAlignment="1">
      <alignment horizontal="center" vertical="center"/>
    </xf>
    <xf numFmtId="0" fontId="19" fillId="0" borderId="0" xfId="0" applyFont="1" applyAlignment="1">
      <alignment vertical="center"/>
    </xf>
    <xf numFmtId="0" fontId="10" fillId="7" borderId="0" xfId="2" applyFont="1" applyFill="1" applyAlignment="1" applyProtection="1">
      <alignment horizontal="left" vertical="center" indent="1"/>
    </xf>
    <xf numFmtId="10" fontId="18" fillId="0" borderId="1" xfId="5" applyNumberFormat="1" applyFont="1" applyBorder="1" applyAlignment="1" applyProtection="1">
      <alignment horizontal="center" vertical="center"/>
    </xf>
    <xf numFmtId="0" fontId="18" fillId="0" borderId="1" xfId="0" applyFont="1" applyBorder="1" applyAlignment="1">
      <alignment horizontal="center" vertical="center" wrapText="1"/>
    </xf>
    <xf numFmtId="0" fontId="18" fillId="0" borderId="6" xfId="0" applyFont="1" applyBorder="1" applyAlignment="1">
      <alignment horizontal="center" vertical="center" wrapText="1"/>
    </xf>
    <xf numFmtId="10" fontId="18" fillId="0" borderId="6" xfId="5" applyNumberFormat="1" applyFont="1" applyBorder="1" applyAlignment="1" applyProtection="1">
      <alignment horizontal="center" vertical="center"/>
    </xf>
    <xf numFmtId="0" fontId="18" fillId="0" borderId="6" xfId="0" applyFont="1" applyBorder="1" applyAlignment="1">
      <alignment horizontal="center" vertical="center"/>
    </xf>
    <xf numFmtId="0" fontId="18" fillId="17" borderId="1" xfId="0" applyFont="1" applyFill="1" applyBorder="1" applyAlignment="1">
      <alignment horizontal="center" vertical="center"/>
    </xf>
    <xf numFmtId="0" fontId="18" fillId="14"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19" borderId="1" xfId="0" applyFont="1" applyFill="1" applyBorder="1" applyAlignment="1">
      <alignment horizontal="center" vertical="center"/>
    </xf>
    <xf numFmtId="0" fontId="18" fillId="20" borderId="1" xfId="0" applyFont="1" applyFill="1" applyBorder="1" applyAlignment="1">
      <alignment horizontal="center" vertical="center"/>
    </xf>
    <xf numFmtId="0" fontId="18" fillId="14"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18" fillId="0" borderId="0" xfId="0" applyFont="1" applyAlignment="1">
      <alignment horizontal="right" vertical="center"/>
    </xf>
    <xf numFmtId="0" fontId="22" fillId="0" borderId="0" xfId="0" applyFont="1" applyAlignment="1">
      <alignment vertical="center"/>
    </xf>
    <xf numFmtId="0" fontId="22" fillId="0" borderId="0" xfId="0" applyFont="1" applyAlignment="1">
      <alignment horizontal="right" vertical="center"/>
    </xf>
    <xf numFmtId="0" fontId="22"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horizontal="right" vertical="center"/>
    </xf>
    <xf numFmtId="0" fontId="17" fillId="0" borderId="0" xfId="0" applyFont="1" applyAlignment="1">
      <alignment horizontal="center" vertical="center"/>
    </xf>
    <xf numFmtId="0" fontId="25" fillId="0" borderId="0" xfId="0" applyFont="1" applyAlignment="1">
      <alignment vertical="center"/>
    </xf>
    <xf numFmtId="0" fontId="15" fillId="0" borderId="1" xfId="0" applyFont="1" applyBorder="1" applyAlignment="1" applyProtection="1">
      <alignment vertical="center"/>
      <protection locked="0"/>
    </xf>
    <xf numFmtId="0" fontId="15" fillId="0" borderId="44" xfId="0" applyFont="1" applyBorder="1" applyAlignment="1" applyProtection="1">
      <alignment horizontal="center" vertical="center"/>
      <protection locked="0"/>
    </xf>
    <xf numFmtId="0" fontId="15" fillId="0" borderId="1" xfId="0" applyFont="1" applyBorder="1" applyAlignment="1" applyProtection="1">
      <alignment horizontal="center" vertical="center"/>
      <protection locked="0"/>
    </xf>
    <xf numFmtId="0" fontId="15" fillId="0" borderId="50" xfId="0" applyFont="1" applyBorder="1" applyAlignment="1" applyProtection="1">
      <alignment horizontal="center" vertical="center"/>
      <protection locked="0"/>
    </xf>
    <xf numFmtId="0" fontId="15" fillId="0" borderId="51" xfId="0" applyFont="1" applyBorder="1" applyAlignment="1" applyProtection="1">
      <alignment horizontal="center" vertical="center"/>
      <protection locked="0"/>
    </xf>
    <xf numFmtId="0" fontId="26" fillId="0" borderId="0" xfId="0" applyFont="1" applyAlignment="1">
      <alignment vertical="center"/>
    </xf>
    <xf numFmtId="0" fontId="26" fillId="0" borderId="0" xfId="0" applyFont="1" applyAlignment="1">
      <alignment horizontal="center" vertical="center"/>
    </xf>
    <xf numFmtId="165" fontId="26" fillId="0" borderId="0" xfId="3" applyFont="1" applyAlignment="1" applyProtection="1">
      <alignment vertical="center"/>
    </xf>
    <xf numFmtId="0" fontId="28" fillId="0" borderId="0" xfId="0" applyFont="1" applyAlignment="1">
      <alignment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0" xfId="0" applyFont="1" applyAlignment="1">
      <alignment vertical="center" wrapText="1"/>
    </xf>
    <xf numFmtId="0" fontId="26" fillId="14" borderId="1" xfId="0" applyFont="1" applyFill="1" applyBorder="1" applyAlignment="1">
      <alignment horizontal="center" vertical="center" wrapText="1"/>
    </xf>
    <xf numFmtId="0" fontId="26" fillId="14" borderId="1" xfId="0" applyFont="1" applyFill="1" applyBorder="1" applyAlignment="1">
      <alignment vertical="center" wrapText="1"/>
    </xf>
    <xf numFmtId="165" fontId="26" fillId="14" borderId="2" xfId="3" applyFont="1" applyFill="1" applyBorder="1" applyAlignment="1" applyProtection="1">
      <alignment horizontal="center" vertical="center" wrapText="1"/>
    </xf>
    <xf numFmtId="0" fontId="26" fillId="14" borderId="44" xfId="0" applyFont="1" applyFill="1" applyBorder="1" applyAlignment="1">
      <alignment horizontal="center" vertical="center" wrapText="1"/>
    </xf>
    <xf numFmtId="0" fontId="26" fillId="14" borderId="47" xfId="0" applyFont="1" applyFill="1" applyBorder="1" applyAlignment="1">
      <alignment horizontal="center" vertical="center" wrapText="1"/>
    </xf>
    <xf numFmtId="0" fontId="26" fillId="0" borderId="0" xfId="0" applyFont="1" applyAlignment="1">
      <alignment horizontal="center" vertical="center" wrapText="1"/>
    </xf>
    <xf numFmtId="0" fontId="26" fillId="0" borderId="1" xfId="0" applyFont="1" applyBorder="1" applyAlignment="1">
      <alignment horizontal="center" vertical="center"/>
    </xf>
    <xf numFmtId="164" fontId="26" fillId="0" borderId="47" xfId="0" applyNumberFormat="1" applyFont="1" applyBorder="1" applyAlignment="1">
      <alignment horizontal="center" vertical="center"/>
    </xf>
    <xf numFmtId="164" fontId="26" fillId="0" borderId="52" xfId="0" applyNumberFormat="1" applyFont="1" applyBorder="1" applyAlignment="1">
      <alignment horizontal="center" vertical="center"/>
    </xf>
    <xf numFmtId="0" fontId="14" fillId="0" borderId="0" xfId="2" applyFont="1" applyAlignment="1" applyProtection="1">
      <alignment vertical="center"/>
    </xf>
    <xf numFmtId="165" fontId="26" fillId="0" borderId="0" xfId="3" applyFont="1" applyAlignment="1" applyProtection="1">
      <alignment horizontal="center" vertical="center"/>
    </xf>
    <xf numFmtId="165" fontId="26" fillId="14" borderId="1" xfId="3" applyFont="1" applyFill="1" applyBorder="1" applyAlignment="1" applyProtection="1">
      <alignment horizontal="center" vertical="center" wrapText="1"/>
    </xf>
    <xf numFmtId="0" fontId="15" fillId="0" borderId="1" xfId="3" applyNumberFormat="1" applyFont="1" applyFill="1" applyBorder="1" applyAlignment="1" applyProtection="1">
      <alignment horizontal="center" vertical="center"/>
      <protection locked="0"/>
    </xf>
    <xf numFmtId="0" fontId="26" fillId="0" borderId="1" xfId="0" applyFont="1" applyBorder="1" applyAlignment="1">
      <alignment horizontal="center" vertical="center" wrapText="1"/>
    </xf>
    <xf numFmtId="0" fontId="26" fillId="0" borderId="1" xfId="0" applyFont="1" applyBorder="1" applyAlignment="1">
      <alignment vertical="center"/>
    </xf>
    <xf numFmtId="0" fontId="28" fillId="0" borderId="0" xfId="0" applyFont="1" applyAlignment="1">
      <alignment horizontal="center" vertical="center"/>
    </xf>
    <xf numFmtId="0" fontId="13" fillId="0" borderId="0" xfId="0" applyFont="1" applyAlignment="1">
      <alignment horizontal="right" vertical="center" indent="2"/>
    </xf>
    <xf numFmtId="0" fontId="15" fillId="0" borderId="7" xfId="3" applyNumberFormat="1" applyFont="1" applyFill="1" applyBorder="1" applyAlignment="1" applyProtection="1">
      <alignment horizontal="center" vertical="center"/>
      <protection locked="0"/>
    </xf>
    <xf numFmtId="165" fontId="29" fillId="14" borderId="1" xfId="3" applyFont="1" applyFill="1" applyBorder="1" applyAlignment="1" applyProtection="1">
      <alignment horizontal="center" vertical="center" wrapText="1"/>
    </xf>
    <xf numFmtId="165" fontId="29" fillId="14" borderId="2" xfId="3" applyFont="1" applyFill="1" applyBorder="1" applyAlignment="1" applyProtection="1">
      <alignment horizontal="center" vertical="center" wrapText="1"/>
    </xf>
    <xf numFmtId="165" fontId="29" fillId="14" borderId="59" xfId="3" applyFont="1" applyFill="1" applyBorder="1" applyAlignment="1" applyProtection="1">
      <alignment horizontal="center" vertical="center" wrapText="1"/>
    </xf>
    <xf numFmtId="165" fontId="29" fillId="14" borderId="60" xfId="3" applyFont="1" applyFill="1" applyBorder="1" applyAlignment="1" applyProtection="1">
      <alignment horizontal="center" vertical="center" wrapText="1"/>
    </xf>
    <xf numFmtId="165" fontId="29" fillId="14" borderId="9" xfId="3" applyFont="1" applyFill="1" applyBorder="1" applyAlignment="1" applyProtection="1">
      <alignment horizontal="center" vertical="center" wrapText="1"/>
    </xf>
    <xf numFmtId="165" fontId="29" fillId="14" borderId="5" xfId="3" applyFont="1" applyFill="1" applyBorder="1" applyAlignment="1" applyProtection="1">
      <alignment horizontal="center" vertical="center" wrapText="1"/>
    </xf>
    <xf numFmtId="165" fontId="13" fillId="0" borderId="0" xfId="3" applyFont="1" applyAlignment="1" applyProtection="1">
      <alignment horizontal="right" vertical="center" indent="2"/>
    </xf>
    <xf numFmtId="165" fontId="15" fillId="0" borderId="1" xfId="3" applyFont="1" applyFill="1" applyBorder="1" applyAlignment="1" applyProtection="1">
      <alignment horizontal="center" vertical="center"/>
      <protection locked="0"/>
    </xf>
    <xf numFmtId="165" fontId="15" fillId="0" borderId="7" xfId="3" applyFont="1" applyFill="1" applyBorder="1" applyAlignment="1" applyProtection="1">
      <alignment horizontal="center" vertical="center"/>
      <protection locked="0"/>
    </xf>
    <xf numFmtId="165" fontId="29" fillId="14" borderId="1" xfId="3" applyFont="1" applyFill="1" applyBorder="1" applyAlignment="1" applyProtection="1">
      <alignment horizontal="center" vertical="center"/>
    </xf>
    <xf numFmtId="165" fontId="15" fillId="0" borderId="1" xfId="3" applyFont="1" applyFill="1" applyBorder="1" applyAlignment="1" applyProtection="1">
      <alignment horizontal="center" vertical="center"/>
    </xf>
    <xf numFmtId="165" fontId="15" fillId="0" borderId="1" xfId="3" applyFont="1" applyBorder="1" applyAlignment="1" applyProtection="1">
      <alignment horizontal="center" vertical="center"/>
    </xf>
    <xf numFmtId="165" fontId="15" fillId="0" borderId="1" xfId="3" applyFont="1" applyFill="1" applyBorder="1" applyAlignment="1" applyProtection="1">
      <alignment vertical="center"/>
    </xf>
    <xf numFmtId="0" fontId="10" fillId="8" borderId="0" xfId="2" applyFont="1" applyFill="1" applyAlignment="1" applyProtection="1">
      <alignment horizontal="left" vertical="center" indent="1"/>
    </xf>
    <xf numFmtId="165" fontId="0" fillId="0" borderId="0" xfId="3" applyFont="1" applyProtection="1"/>
    <xf numFmtId="0" fontId="15" fillId="0" borderId="0" xfId="0" applyFont="1" applyAlignment="1">
      <alignment vertical="center"/>
    </xf>
    <xf numFmtId="0" fontId="18" fillId="0" borderId="46" xfId="0" applyFont="1" applyBorder="1" applyAlignment="1">
      <alignment vertical="center"/>
    </xf>
    <xf numFmtId="0" fontId="18" fillId="14" borderId="47" xfId="0" applyFont="1" applyFill="1" applyBorder="1" applyAlignment="1">
      <alignment horizontal="center" vertical="center" wrapText="1"/>
    </xf>
    <xf numFmtId="0" fontId="31"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3" fillId="0" borderId="0" xfId="0" applyFont="1" applyAlignment="1">
      <alignment horizontal="right" vertical="center"/>
    </xf>
    <xf numFmtId="165" fontId="15" fillId="0" borderId="1" xfId="3" applyFont="1" applyBorder="1" applyAlignment="1" applyProtection="1">
      <alignment vertical="center"/>
    </xf>
    <xf numFmtId="0" fontId="18" fillId="0" borderId="57" xfId="0" applyFont="1" applyBorder="1" applyAlignment="1">
      <alignment vertical="center"/>
    </xf>
    <xf numFmtId="0" fontId="15" fillId="0" borderId="0" xfId="0" applyFont="1" applyAlignment="1">
      <alignment horizontal="center" vertical="center"/>
    </xf>
    <xf numFmtId="0" fontId="32" fillId="0" borderId="1" xfId="0" applyFont="1" applyBorder="1" applyAlignment="1">
      <alignment horizontal="right" vertical="center" indent="1"/>
    </xf>
    <xf numFmtId="165" fontId="16" fillId="0" borderId="61" xfId="3" applyFont="1" applyBorder="1" applyAlignment="1" applyProtection="1">
      <alignment horizontal="right" vertical="center"/>
    </xf>
    <xf numFmtId="165" fontId="16" fillId="0" borderId="62" xfId="3" applyFont="1" applyBorder="1" applyAlignment="1" applyProtection="1">
      <alignment horizontal="left" vertical="center"/>
    </xf>
    <xf numFmtId="9" fontId="16" fillId="0" borderId="1" xfId="4" applyFont="1" applyFill="1" applyBorder="1" applyAlignment="1" applyProtection="1">
      <alignment horizontal="center" vertical="center" wrapText="1"/>
      <protection locked="0"/>
    </xf>
    <xf numFmtId="0" fontId="31" fillId="5" borderId="5" xfId="0" applyFont="1" applyFill="1" applyBorder="1" applyAlignment="1">
      <alignment horizontal="center" vertical="center"/>
    </xf>
    <xf numFmtId="165" fontId="18" fillId="14" borderId="1" xfId="3" applyFont="1" applyFill="1" applyBorder="1" applyAlignment="1" applyProtection="1">
      <alignment horizontal="center" vertical="center" wrapText="1"/>
    </xf>
    <xf numFmtId="1" fontId="16" fillId="0" borderId="1" xfId="0" applyNumberFormat="1" applyFont="1" applyBorder="1" applyAlignment="1">
      <alignment horizontal="center" vertical="center" wrapText="1"/>
    </xf>
    <xf numFmtId="165" fontId="16" fillId="0" borderId="1" xfId="3" applyFont="1" applyFill="1" applyBorder="1" applyAlignment="1" applyProtection="1">
      <alignment horizontal="center" vertical="center" wrapText="1"/>
    </xf>
    <xf numFmtId="9" fontId="16" fillId="0" borderId="1" xfId="4" applyFont="1" applyFill="1" applyBorder="1" applyAlignment="1" applyProtection="1">
      <alignment horizontal="center" vertical="center" wrapText="1"/>
    </xf>
    <xf numFmtId="1" fontId="30" fillId="0" borderId="0" xfId="0" applyNumberFormat="1" applyFont="1" applyAlignment="1">
      <alignment horizontal="center" vertical="center" wrapText="1"/>
    </xf>
    <xf numFmtId="0" fontId="15" fillId="0" borderId="1" xfId="0" applyFont="1" applyBorder="1" applyAlignment="1">
      <alignment vertical="center"/>
    </xf>
    <xf numFmtId="0" fontId="15" fillId="0" borderId="1" xfId="3" applyNumberFormat="1" applyFont="1" applyFill="1" applyBorder="1" applyAlignment="1" applyProtection="1">
      <alignment horizontal="center" vertical="center"/>
    </xf>
    <xf numFmtId="0" fontId="16" fillId="0" borderId="0" xfId="0" applyFont="1" applyAlignment="1">
      <alignment horizontal="left" vertical="center" wrapText="1"/>
    </xf>
    <xf numFmtId="1" fontId="16" fillId="0" borderId="0" xfId="0" applyNumberFormat="1" applyFont="1" applyAlignment="1">
      <alignment horizontal="center" vertical="center" wrapText="1"/>
    </xf>
    <xf numFmtId="9" fontId="16" fillId="0" borderId="0" xfId="4" applyFont="1" applyFill="1" applyBorder="1" applyAlignment="1" applyProtection="1">
      <alignment horizontal="center" vertical="center" wrapText="1"/>
    </xf>
    <xf numFmtId="9" fontId="16" fillId="0" borderId="0" xfId="4" applyFont="1" applyFill="1" applyBorder="1" applyAlignment="1" applyProtection="1">
      <alignment horizontal="center" vertical="center" wrapText="1"/>
      <protection locked="0"/>
    </xf>
    <xf numFmtId="0" fontId="15" fillId="0" borderId="0" xfId="3" applyNumberFormat="1" applyFont="1" applyFill="1" applyBorder="1" applyAlignment="1" applyProtection="1">
      <alignment horizontal="center" vertical="center"/>
    </xf>
    <xf numFmtId="1" fontId="30" fillId="0" borderId="3" xfId="0" applyNumberFormat="1" applyFont="1" applyBorder="1" applyAlignment="1">
      <alignment horizontal="center" vertical="center" wrapText="1"/>
    </xf>
    <xf numFmtId="1" fontId="16" fillId="0" borderId="41" xfId="0" applyNumberFormat="1" applyFont="1" applyBorder="1" applyAlignment="1">
      <alignment horizontal="center" vertical="center" wrapText="1"/>
    </xf>
    <xf numFmtId="0" fontId="15" fillId="0" borderId="1" xfId="3" applyNumberFormat="1" applyFont="1" applyFill="1" applyBorder="1" applyAlignment="1" applyProtection="1">
      <alignment horizontal="left" vertical="center"/>
      <protection locked="0"/>
    </xf>
    <xf numFmtId="9" fontId="26" fillId="0" borderId="0" xfId="4" applyFont="1" applyAlignment="1" applyProtection="1">
      <alignment horizontal="center" vertical="center"/>
    </xf>
    <xf numFmtId="9" fontId="26" fillId="0" borderId="0" xfId="4" applyFont="1" applyAlignment="1" applyProtection="1">
      <alignment vertical="center"/>
    </xf>
    <xf numFmtId="9" fontId="26" fillId="14" borderId="1" xfId="4" applyFont="1" applyFill="1" applyBorder="1" applyAlignment="1" applyProtection="1">
      <alignment horizontal="center" vertical="center" wrapText="1"/>
    </xf>
    <xf numFmtId="165" fontId="19" fillId="0" borderId="0" xfId="0" applyNumberFormat="1" applyFont="1" applyAlignment="1">
      <alignment vertical="center"/>
    </xf>
    <xf numFmtId="10" fontId="15" fillId="0" borderId="1" xfId="4" applyNumberFormat="1" applyFont="1" applyFill="1" applyBorder="1" applyAlignment="1" applyProtection="1">
      <alignment horizontal="center" vertical="center"/>
    </xf>
    <xf numFmtId="10" fontId="15" fillId="0" borderId="1" xfId="4" applyNumberFormat="1" applyFont="1" applyBorder="1" applyAlignment="1" applyProtection="1">
      <alignment horizontal="center" vertical="center"/>
    </xf>
    <xf numFmtId="9" fontId="16" fillId="0" borderId="47" xfId="0" applyNumberFormat="1" applyFont="1" applyBorder="1" applyAlignment="1" applyProtection="1">
      <alignment horizontal="center" vertical="center" wrapText="1"/>
      <protection locked="0"/>
    </xf>
    <xf numFmtId="9" fontId="16" fillId="0" borderId="44" xfId="0" applyNumberFormat="1" applyFont="1" applyBorder="1" applyAlignment="1" applyProtection="1">
      <alignment horizontal="center" vertical="center" wrapText="1"/>
      <protection locked="0"/>
    </xf>
    <xf numFmtId="165" fontId="16" fillId="0" borderId="0" xfId="3" applyFont="1" applyFill="1" applyBorder="1" applyAlignment="1" applyProtection="1">
      <alignment horizontal="center" vertical="center" wrapText="1"/>
    </xf>
    <xf numFmtId="165" fontId="18" fillId="0" borderId="1" xfId="3" applyFont="1" applyFill="1" applyBorder="1" applyAlignment="1" applyProtection="1">
      <alignment horizontal="center" vertical="center" wrapText="1"/>
    </xf>
    <xf numFmtId="165" fontId="18" fillId="4" borderId="0" xfId="3" applyFont="1" applyFill="1" applyAlignment="1" applyProtection="1">
      <alignment vertical="center"/>
    </xf>
    <xf numFmtId="165" fontId="18" fillId="4" borderId="0" xfId="0" applyNumberFormat="1" applyFont="1" applyFill="1" applyAlignment="1">
      <alignment vertical="center"/>
    </xf>
    <xf numFmtId="165" fontId="15" fillId="4" borderId="0" xfId="3" applyFont="1" applyFill="1" applyBorder="1" applyAlignment="1" applyProtection="1">
      <alignment horizontal="center" vertical="center"/>
    </xf>
    <xf numFmtId="0" fontId="15" fillId="4" borderId="0" xfId="3" applyNumberFormat="1" applyFont="1" applyFill="1" applyBorder="1" applyAlignment="1" applyProtection="1">
      <alignment horizontal="center" vertical="center"/>
    </xf>
    <xf numFmtId="0" fontId="1" fillId="0" borderId="0" xfId="0" applyFont="1"/>
    <xf numFmtId="0" fontId="26" fillId="0" borderId="2" xfId="0" applyFont="1" applyBorder="1" applyAlignment="1">
      <alignment vertical="center"/>
    </xf>
    <xf numFmtId="0" fontId="26" fillId="0" borderId="5" xfId="0" applyFont="1" applyBorder="1" applyAlignment="1">
      <alignment vertical="center"/>
    </xf>
    <xf numFmtId="0" fontId="18" fillId="0" borderId="2" xfId="0" applyFont="1" applyBorder="1" applyAlignment="1">
      <alignment horizontal="left" vertical="center"/>
    </xf>
    <xf numFmtId="0" fontId="18" fillId="0" borderId="8" xfId="0" applyFont="1" applyBorder="1" applyAlignment="1">
      <alignment horizontal="left" vertical="center"/>
    </xf>
    <xf numFmtId="0" fontId="18" fillId="0" borderId="5" xfId="0" applyFont="1" applyBorder="1" applyAlignment="1">
      <alignment horizontal="left" vertical="center"/>
    </xf>
    <xf numFmtId="0" fontId="18" fillId="0" borderId="2" xfId="0" applyFont="1" applyBorder="1" applyAlignment="1">
      <alignment horizontal="center" vertical="center"/>
    </xf>
    <xf numFmtId="0" fontId="18" fillId="0" borderId="5" xfId="0" applyFont="1" applyBorder="1" applyAlignment="1">
      <alignment vertical="center"/>
    </xf>
    <xf numFmtId="0" fontId="32" fillId="0" borderId="7" xfId="0" applyFont="1" applyBorder="1" applyAlignment="1">
      <alignment horizontal="right" vertical="center" indent="1"/>
    </xf>
    <xf numFmtId="165" fontId="21" fillId="0" borderId="50" xfId="3" applyFont="1" applyBorder="1" applyAlignment="1" applyProtection="1">
      <alignment horizontal="center" vertical="center"/>
    </xf>
    <xf numFmtId="165" fontId="21" fillId="0" borderId="52" xfId="3" applyFont="1" applyBorder="1" applyAlignment="1" applyProtection="1">
      <alignment horizontal="center" vertical="center"/>
    </xf>
    <xf numFmtId="0" fontId="13" fillId="0" borderId="0" xfId="0" applyFont="1" applyAlignment="1">
      <alignment horizontal="right" vertical="center" indent="1"/>
    </xf>
    <xf numFmtId="0" fontId="18" fillId="19" borderId="8" xfId="0" applyFont="1" applyFill="1" applyBorder="1" applyAlignment="1">
      <alignment horizontal="center" vertical="center"/>
    </xf>
    <xf numFmtId="0" fontId="18" fillId="19" borderId="49" xfId="0" applyFont="1" applyFill="1" applyBorder="1" applyAlignment="1">
      <alignment horizontal="center" vertical="center"/>
    </xf>
    <xf numFmtId="165" fontId="18" fillId="0" borderId="0" xfId="3" applyFont="1" applyAlignment="1" applyProtection="1">
      <alignment horizontal="right" vertical="center"/>
    </xf>
    <xf numFmtId="165" fontId="22" fillId="0" borderId="0" xfId="3" applyFont="1" applyAlignment="1" applyProtection="1">
      <alignment vertical="center"/>
    </xf>
    <xf numFmtId="165" fontId="17" fillId="0" borderId="0" xfId="3" applyFont="1" applyAlignment="1" applyProtection="1">
      <alignment vertical="center"/>
    </xf>
    <xf numFmtId="165" fontId="26" fillId="0" borderId="0" xfId="3" applyFont="1" applyAlignment="1" applyProtection="1">
      <alignment horizontal="right" vertical="center"/>
    </xf>
    <xf numFmtId="0" fontId="31" fillId="5" borderId="5" xfId="0" applyFont="1" applyFill="1" applyBorder="1" applyAlignment="1">
      <alignment horizontal="center" vertical="center" wrapText="1"/>
    </xf>
    <xf numFmtId="0" fontId="34" fillId="0" borderId="5" xfId="0" applyFont="1" applyBorder="1" applyAlignment="1" applyProtection="1">
      <alignment horizontal="center" vertical="center" wrapText="1"/>
      <protection locked="0"/>
    </xf>
    <xf numFmtId="0" fontId="34" fillId="0" borderId="5" xfId="0" applyFont="1" applyBorder="1" applyAlignment="1">
      <alignment horizontal="center" vertical="center" wrapText="1"/>
    </xf>
    <xf numFmtId="0" fontId="2" fillId="0" borderId="1" xfId="0" applyFont="1" applyBorder="1" applyAlignment="1" applyProtection="1">
      <alignment horizontal="left" vertical="center"/>
      <protection locked="0"/>
    </xf>
    <xf numFmtId="0" fontId="26" fillId="14" borderId="1"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protection locked="0"/>
    </xf>
    <xf numFmtId="0" fontId="26" fillId="0" borderId="0" xfId="0" applyFont="1"/>
    <xf numFmtId="0" fontId="15" fillId="0" borderId="0" xfId="0" applyFont="1"/>
    <xf numFmtId="0" fontId="15" fillId="11" borderId="22" xfId="0" applyFont="1" applyFill="1" applyBorder="1" applyAlignment="1">
      <alignment horizontal="center" vertical="center"/>
    </xf>
    <xf numFmtId="0" fontId="15" fillId="11" borderId="1" xfId="0" applyFont="1" applyFill="1" applyBorder="1" applyAlignment="1">
      <alignment horizontal="center" vertical="center"/>
    </xf>
    <xf numFmtId="4" fontId="15" fillId="11" borderId="5" xfId="0" applyNumberFormat="1" applyFont="1" applyFill="1" applyBorder="1" applyAlignment="1">
      <alignment horizontal="center" vertical="center"/>
    </xf>
    <xf numFmtId="0" fontId="15" fillId="6" borderId="1" xfId="0" applyFont="1" applyFill="1" applyBorder="1" applyAlignment="1">
      <alignment horizontal="center" wrapText="1"/>
    </xf>
    <xf numFmtId="0" fontId="35" fillId="0" borderId="23" xfId="0" applyFont="1" applyBorder="1" applyAlignment="1">
      <alignment horizontal="center" vertical="center"/>
    </xf>
    <xf numFmtId="10" fontId="35" fillId="3" borderId="24" xfId="5" applyNumberFormat="1" applyFont="1" applyFill="1" applyBorder="1" applyAlignment="1">
      <alignment horizontal="center" vertical="center"/>
    </xf>
    <xf numFmtId="0" fontId="35" fillId="0" borderId="1" xfId="0" applyFont="1" applyBorder="1" applyAlignment="1">
      <alignment horizontal="center" vertical="center"/>
    </xf>
    <xf numFmtId="10" fontId="35" fillId="3" borderId="1" xfId="5" applyNumberFormat="1" applyFont="1" applyFill="1" applyBorder="1" applyAlignment="1">
      <alignment horizontal="center" vertical="center"/>
    </xf>
    <xf numFmtId="10" fontId="35" fillId="0" borderId="24" xfId="0" applyNumberFormat="1" applyFont="1" applyBorder="1" applyAlignment="1">
      <alignment horizontal="center" vertical="center"/>
    </xf>
    <xf numFmtId="0" fontId="36" fillId="0" borderId="22" xfId="0" applyFont="1" applyBorder="1" applyAlignment="1">
      <alignment horizontal="center" vertical="center"/>
    </xf>
    <xf numFmtId="10" fontId="38" fillId="0" borderId="25" xfId="0" applyNumberFormat="1" applyFont="1" applyBorder="1" applyAlignment="1">
      <alignment horizontal="center" vertical="center"/>
    </xf>
    <xf numFmtId="0" fontId="39" fillId="12" borderId="12" xfId="0" applyFont="1" applyFill="1" applyBorder="1" applyAlignment="1">
      <alignment horizontal="center" vertical="center"/>
    </xf>
    <xf numFmtId="0" fontId="36" fillId="0" borderId="12" xfId="0" applyFont="1" applyBorder="1" applyAlignment="1">
      <alignment horizontal="center" vertical="center"/>
    </xf>
    <xf numFmtId="10" fontId="35" fillId="0" borderId="12" xfId="0" applyNumberFormat="1" applyFont="1" applyBorder="1" applyAlignment="1">
      <alignment horizontal="center" vertical="center"/>
    </xf>
    <xf numFmtId="0" fontId="36" fillId="0" borderId="12" xfId="0" applyFont="1" applyBorder="1" applyAlignment="1">
      <alignment horizontal="left" vertical="center" wrapText="1"/>
    </xf>
    <xf numFmtId="10" fontId="35" fillId="13" borderId="12" xfId="0" applyNumberFormat="1" applyFont="1" applyFill="1" applyBorder="1" applyAlignment="1" applyProtection="1">
      <alignment horizontal="center" vertical="center"/>
      <protection locked="0"/>
    </xf>
    <xf numFmtId="0" fontId="35" fillId="0" borderId="12" xfId="0" applyFont="1" applyBorder="1" applyAlignment="1">
      <alignment horizontal="right" vertical="center"/>
    </xf>
    <xf numFmtId="10" fontId="38" fillId="0" borderId="12" xfId="0" applyNumberFormat="1" applyFont="1" applyBorder="1" applyAlignment="1">
      <alignment horizontal="center" vertical="center"/>
    </xf>
    <xf numFmtId="0" fontId="15" fillId="14" borderId="0" xfId="0" applyFont="1" applyFill="1" applyAlignment="1">
      <alignment horizontal="center" vertical="center"/>
    </xf>
    <xf numFmtId="0" fontId="35" fillId="0" borderId="26" xfId="0" applyFont="1" applyBorder="1" applyAlignment="1">
      <alignment horizontal="center" vertical="center"/>
    </xf>
    <xf numFmtId="0" fontId="35" fillId="13" borderId="12" xfId="0" applyFont="1" applyFill="1" applyBorder="1" applyAlignment="1" applyProtection="1">
      <alignment horizontal="center" vertical="center"/>
      <protection locked="0"/>
    </xf>
    <xf numFmtId="0" fontId="35" fillId="0" borderId="1" xfId="0" applyFont="1" applyBorder="1" applyAlignment="1">
      <alignment horizontal="center" vertical="center" wrapText="1"/>
    </xf>
    <xf numFmtId="10" fontId="35" fillId="13" borderId="27" xfId="0" applyNumberFormat="1" applyFont="1" applyFill="1" applyBorder="1" applyAlignment="1" applyProtection="1">
      <alignment horizontal="center" vertical="center"/>
      <protection locked="0"/>
    </xf>
    <xf numFmtId="0" fontId="35" fillId="0" borderId="12" xfId="0" applyFont="1" applyBorder="1" applyAlignment="1">
      <alignment horizontal="center" vertical="center"/>
    </xf>
    <xf numFmtId="10" fontId="35" fillId="0" borderId="12" xfId="5" applyNumberFormat="1" applyFont="1" applyBorder="1" applyAlignment="1">
      <alignment horizontal="center" vertical="center"/>
    </xf>
    <xf numFmtId="0" fontId="35" fillId="0" borderId="28" xfId="0" applyFont="1" applyBorder="1" applyAlignment="1">
      <alignment horizontal="center" vertical="center"/>
    </xf>
    <xf numFmtId="10" fontId="35" fillId="0" borderId="27" xfId="5" applyNumberFormat="1" applyFont="1" applyBorder="1" applyAlignment="1">
      <alignment horizontal="center" vertical="center"/>
    </xf>
    <xf numFmtId="10" fontId="35" fillId="0" borderId="20" xfId="5" applyNumberFormat="1" applyFont="1" applyBorder="1" applyAlignment="1">
      <alignment horizontal="center" vertical="center"/>
    </xf>
    <xf numFmtId="0" fontId="35" fillId="0" borderId="29" xfId="0" applyFont="1" applyBorder="1" applyAlignment="1">
      <alignment horizontal="center" vertical="center"/>
    </xf>
    <xf numFmtId="10" fontId="35" fillId="0" borderId="28" xfId="5" applyNumberFormat="1" applyFont="1" applyBorder="1" applyAlignment="1">
      <alignment horizontal="center" vertical="center"/>
    </xf>
    <xf numFmtId="10" fontId="35" fillId="0" borderId="15" xfId="5" applyNumberFormat="1" applyFont="1" applyBorder="1" applyAlignment="1">
      <alignment horizontal="center" vertical="center"/>
    </xf>
    <xf numFmtId="10" fontId="35" fillId="0" borderId="26" xfId="0" applyNumberFormat="1" applyFont="1" applyBorder="1" applyAlignment="1">
      <alignment horizontal="center" vertical="center"/>
    </xf>
    <xf numFmtId="0" fontId="35" fillId="0" borderId="22" xfId="0" applyFont="1" applyBorder="1" applyAlignment="1">
      <alignment horizontal="center" vertical="center"/>
    </xf>
    <xf numFmtId="10" fontId="38" fillId="0" borderId="1" xfId="0" applyNumberFormat="1" applyFont="1" applyBorder="1" applyAlignment="1">
      <alignment horizontal="center" vertical="center"/>
    </xf>
    <xf numFmtId="0" fontId="37" fillId="15" borderId="1" xfId="0" applyFont="1" applyFill="1" applyBorder="1" applyAlignment="1">
      <alignment horizontal="center" vertical="center"/>
    </xf>
    <xf numFmtId="0" fontId="38" fillId="15" borderId="1" xfId="0" applyFont="1" applyFill="1" applyBorder="1" applyAlignment="1">
      <alignment vertical="center"/>
    </xf>
    <xf numFmtId="10" fontId="35" fillId="0" borderId="29" xfId="5" applyNumberFormat="1" applyFont="1" applyBorder="1" applyAlignment="1">
      <alignment horizontal="center" vertical="center"/>
    </xf>
    <xf numFmtId="0" fontId="35" fillId="0" borderId="28" xfId="0" applyFont="1" applyBorder="1" applyAlignment="1">
      <alignment vertical="center"/>
    </xf>
    <xf numFmtId="0" fontId="35" fillId="0" borderId="27" xfId="0" applyFont="1" applyBorder="1" applyAlignment="1">
      <alignment vertical="center"/>
    </xf>
    <xf numFmtId="0" fontId="35" fillId="0" borderId="12" xfId="0" applyFont="1" applyBorder="1" applyAlignment="1">
      <alignment horizontal="center" vertical="center" wrapText="1"/>
    </xf>
    <xf numFmtId="10" fontId="35" fillId="2" borderId="26" xfId="5" applyNumberFormat="1" applyFont="1" applyFill="1" applyBorder="1" applyAlignment="1">
      <alignment horizontal="center" vertical="center"/>
    </xf>
    <xf numFmtId="10" fontId="26" fillId="0" borderId="0" xfId="0" applyNumberFormat="1" applyFont="1"/>
    <xf numFmtId="10" fontId="26" fillId="0" borderId="1" xfId="5" applyNumberFormat="1" applyFont="1" applyBorder="1" applyAlignment="1">
      <alignment horizontal="center"/>
    </xf>
    <xf numFmtId="0" fontId="15" fillId="9" borderId="2" xfId="0" applyFont="1" applyFill="1" applyBorder="1"/>
    <xf numFmtId="0" fontId="15" fillId="9" borderId="8" xfId="0" applyFont="1" applyFill="1" applyBorder="1"/>
    <xf numFmtId="0" fontId="15" fillId="9" borderId="5" xfId="0" applyFont="1" applyFill="1" applyBorder="1"/>
    <xf numFmtId="0" fontId="15" fillId="0" borderId="2" xfId="0" applyFont="1" applyBorder="1"/>
    <xf numFmtId="0" fontId="26" fillId="0" borderId="8" xfId="0" applyFont="1" applyBorder="1"/>
    <xf numFmtId="0" fontId="26" fillId="0" borderId="5" xfId="0" applyFont="1" applyBorder="1"/>
    <xf numFmtId="10" fontId="26" fillId="3" borderId="1" xfId="5" applyNumberFormat="1" applyFont="1" applyFill="1" applyBorder="1" applyAlignment="1">
      <alignment horizontal="center"/>
    </xf>
    <xf numFmtId="10" fontId="26" fillId="0" borderId="1" xfId="0" applyNumberFormat="1" applyFont="1" applyBorder="1" applyAlignment="1">
      <alignment horizontal="center"/>
    </xf>
    <xf numFmtId="0" fontId="18" fillId="0" borderId="8" xfId="0" applyFont="1" applyBorder="1" applyAlignment="1">
      <alignment vertical="center"/>
    </xf>
    <xf numFmtId="165" fontId="18" fillId="0" borderId="45" xfId="3" applyFont="1" applyBorder="1" applyAlignment="1" applyProtection="1">
      <alignment vertical="center"/>
    </xf>
    <xf numFmtId="0" fontId="18" fillId="0" borderId="67" xfId="0" applyFont="1" applyBorder="1" applyAlignment="1">
      <alignment horizontal="left" vertical="center"/>
    </xf>
    <xf numFmtId="0" fontId="18" fillId="0" borderId="41" xfId="0" applyFont="1" applyBorder="1" applyAlignment="1">
      <alignment horizontal="left" vertical="center"/>
    </xf>
    <xf numFmtId="0" fontId="18" fillId="0" borderId="66" xfId="0" applyFont="1" applyBorder="1" applyAlignment="1">
      <alignment horizontal="left" vertical="center"/>
    </xf>
    <xf numFmtId="10" fontId="26" fillId="0" borderId="1" xfId="5" applyNumberFormat="1" applyFont="1" applyFill="1" applyBorder="1" applyAlignment="1">
      <alignment horizontal="center"/>
    </xf>
    <xf numFmtId="0" fontId="15" fillId="9" borderId="2" xfId="0" applyFont="1" applyFill="1" applyBorder="1" applyAlignment="1">
      <alignment horizontal="center" vertical="center" wrapText="1"/>
    </xf>
    <xf numFmtId="0" fontId="26" fillId="0" borderId="1" xfId="0" applyFont="1" applyBorder="1"/>
    <xf numFmtId="0" fontId="29" fillId="9" borderId="1" xfId="0" applyFont="1" applyFill="1" applyBorder="1" applyAlignment="1">
      <alignment horizontal="center" wrapText="1"/>
    </xf>
    <xf numFmtId="0" fontId="15" fillId="0" borderId="1" xfId="0" applyFont="1" applyBorder="1"/>
    <xf numFmtId="165" fontId="16" fillId="0" borderId="0" xfId="3" applyFont="1" applyBorder="1" applyAlignment="1" applyProtection="1">
      <alignment horizontal="center" vertical="center"/>
    </xf>
    <xf numFmtId="165" fontId="16" fillId="0" borderId="46" xfId="3" applyFont="1" applyBorder="1" applyAlignment="1" applyProtection="1">
      <alignment horizontal="center" vertical="center"/>
    </xf>
    <xf numFmtId="10" fontId="18" fillId="0" borderId="67" xfId="4" applyNumberFormat="1" applyFont="1" applyBorder="1" applyAlignment="1" applyProtection="1">
      <alignment vertical="center"/>
    </xf>
    <xf numFmtId="0" fontId="19" fillId="0" borderId="8" xfId="0" applyFont="1" applyBorder="1" applyAlignment="1">
      <alignment vertical="center"/>
    </xf>
    <xf numFmtId="0" fontId="26" fillId="0" borderId="1" xfId="0" applyFont="1" applyBorder="1" applyAlignment="1">
      <alignment horizontal="center"/>
    </xf>
    <xf numFmtId="165" fontId="16" fillId="0" borderId="1" xfId="3" applyFont="1" applyFill="1" applyBorder="1" applyAlignment="1" applyProtection="1">
      <alignment vertical="center"/>
    </xf>
    <xf numFmtId="165" fontId="16" fillId="0" borderId="1" xfId="0" applyNumberFormat="1" applyFont="1" applyBorder="1" applyAlignment="1">
      <alignment horizontal="center" vertical="center" wrapText="1"/>
    </xf>
    <xf numFmtId="10" fontId="16" fillId="0" borderId="1" xfId="0" applyNumberFormat="1" applyFont="1" applyBorder="1" applyAlignment="1" applyProtection="1">
      <alignment horizontal="center" vertical="center" wrapText="1"/>
      <protection locked="0"/>
    </xf>
    <xf numFmtId="165" fontId="15" fillId="0" borderId="1" xfId="3" applyFont="1" applyFill="1" applyBorder="1" applyAlignment="1" applyProtection="1">
      <alignment vertical="center"/>
      <protection locked="0"/>
    </xf>
    <xf numFmtId="165" fontId="16" fillId="0" borderId="47" xfId="3" applyFont="1" applyBorder="1" applyAlignment="1" applyProtection="1">
      <alignment horizontal="center" vertical="center"/>
    </xf>
    <xf numFmtId="165" fontId="16" fillId="0" borderId="8" xfId="3" applyFont="1" applyBorder="1" applyAlignment="1" applyProtection="1">
      <alignment horizontal="center" vertical="center"/>
    </xf>
    <xf numFmtId="165" fontId="18" fillId="14" borderId="1" xfId="3" applyFont="1" applyFill="1" applyBorder="1" applyAlignment="1" applyProtection="1">
      <alignment horizontal="center" vertical="center"/>
    </xf>
    <xf numFmtId="0" fontId="23" fillId="0" borderId="57" xfId="0" applyFont="1" applyBorder="1" applyAlignment="1">
      <alignment horizontal="center" vertical="center"/>
    </xf>
    <xf numFmtId="165" fontId="18" fillId="14" borderId="47" xfId="3" applyFont="1" applyFill="1" applyBorder="1" applyAlignment="1" applyProtection="1">
      <alignment horizontal="center" vertical="center"/>
    </xf>
    <xf numFmtId="9" fontId="16" fillId="8" borderId="8" xfId="0" applyNumberFormat="1" applyFont="1" applyFill="1" applyBorder="1" applyAlignment="1">
      <alignment horizontal="center" vertical="center" wrapText="1"/>
    </xf>
    <xf numFmtId="165" fontId="16" fillId="10" borderId="8" xfId="3" applyFont="1" applyFill="1" applyBorder="1" applyAlignment="1" applyProtection="1">
      <alignment horizontal="center" vertical="center"/>
      <protection locked="0"/>
    </xf>
    <xf numFmtId="0" fontId="16" fillId="10" borderId="8" xfId="0" applyFont="1" applyFill="1" applyBorder="1" applyAlignment="1" applyProtection="1">
      <alignment horizontal="center" vertical="center" wrapText="1"/>
      <protection locked="0"/>
    </xf>
    <xf numFmtId="1" fontId="16" fillId="0" borderId="8" xfId="0" applyNumberFormat="1" applyFont="1" applyBorder="1" applyAlignment="1">
      <alignment horizontal="center" vertical="center" wrapText="1"/>
    </xf>
    <xf numFmtId="165" fontId="16" fillId="10" borderId="8" xfId="0" applyNumberFormat="1" applyFont="1" applyFill="1" applyBorder="1" applyAlignment="1" applyProtection="1">
      <alignment horizontal="center" vertical="center" wrapText="1"/>
      <protection locked="0"/>
    </xf>
    <xf numFmtId="165" fontId="16" fillId="0" borderId="49" xfId="3" applyFont="1" applyBorder="1" applyAlignment="1" applyProtection="1">
      <alignment horizontal="center" vertical="center"/>
    </xf>
    <xf numFmtId="0" fontId="18" fillId="4" borderId="1" xfId="0" applyFont="1" applyFill="1" applyBorder="1" applyAlignment="1">
      <alignment horizontal="center" vertical="center"/>
    </xf>
    <xf numFmtId="0" fontId="18" fillId="4" borderId="1" xfId="0" applyFont="1" applyFill="1" applyBorder="1" applyAlignment="1">
      <alignment vertical="center"/>
    </xf>
    <xf numFmtId="0" fontId="18" fillId="4" borderId="2" xfId="0" applyFont="1" applyFill="1" applyBorder="1" applyAlignment="1">
      <alignment vertical="center"/>
    </xf>
    <xf numFmtId="4" fontId="18" fillId="4" borderId="1" xfId="0" applyNumberFormat="1" applyFont="1" applyFill="1" applyBorder="1" applyAlignment="1">
      <alignment horizontal="center" vertical="center"/>
    </xf>
    <xf numFmtId="0" fontId="18" fillId="4" borderId="1" xfId="0" applyFont="1" applyFill="1" applyBorder="1" applyAlignment="1">
      <alignment horizontal="center" vertical="center" wrapText="1"/>
    </xf>
    <xf numFmtId="9" fontId="16" fillId="0" borderId="44" xfId="0" applyNumberFormat="1" applyFont="1" applyBorder="1" applyAlignment="1">
      <alignment horizontal="center" vertical="center" wrapText="1"/>
    </xf>
    <xf numFmtId="165" fontId="16" fillId="0" borderId="44" xfId="3" applyFont="1" applyBorder="1" applyAlignment="1" applyProtection="1">
      <alignment horizontal="center" vertical="center"/>
    </xf>
    <xf numFmtId="44" fontId="16" fillId="0" borderId="44" xfId="0" applyNumberFormat="1" applyFont="1" applyBorder="1" applyAlignment="1">
      <alignment vertical="center"/>
    </xf>
    <xf numFmtId="165" fontId="16" fillId="0" borderId="44" xfId="3" applyFont="1" applyFill="1" applyBorder="1" applyAlignment="1" applyProtection="1">
      <alignment horizontal="center" vertical="center"/>
      <protection locked="0"/>
    </xf>
    <xf numFmtId="165" fontId="16" fillId="0" borderId="47" xfId="3" applyFont="1" applyFill="1" applyBorder="1" applyAlignment="1" applyProtection="1">
      <alignment horizontal="center" vertical="center"/>
      <protection locked="0"/>
    </xf>
    <xf numFmtId="0" fontId="32" fillId="0" borderId="0" xfId="0" applyFont="1" applyAlignment="1">
      <alignment horizontal="center" vertical="center"/>
    </xf>
    <xf numFmtId="165" fontId="32" fillId="0" borderId="0" xfId="3" applyFont="1" applyBorder="1" applyAlignment="1" applyProtection="1">
      <alignment horizontal="center" vertical="center"/>
    </xf>
    <xf numFmtId="165" fontId="16" fillId="8" borderId="48" xfId="3" applyFont="1" applyFill="1" applyBorder="1" applyAlignment="1" applyProtection="1">
      <alignment horizontal="center" vertical="center"/>
    </xf>
    <xf numFmtId="165" fontId="18" fillId="14" borderId="8" xfId="3" applyFont="1" applyFill="1" applyBorder="1" applyAlignment="1" applyProtection="1">
      <alignment horizontal="center" vertical="center"/>
    </xf>
    <xf numFmtId="165" fontId="16" fillId="0" borderId="8" xfId="0" applyNumberFormat="1" applyFont="1" applyBorder="1" applyAlignment="1">
      <alignment horizontal="center" vertical="center" wrapText="1"/>
    </xf>
    <xf numFmtId="165" fontId="16" fillId="0" borderId="8" xfId="3" applyFont="1" applyBorder="1" applyAlignment="1" applyProtection="1">
      <alignment vertical="center"/>
    </xf>
    <xf numFmtId="44" fontId="32" fillId="0" borderId="45" xfId="0" applyNumberFormat="1" applyFont="1" applyBorder="1" applyAlignment="1">
      <alignment horizontal="center" vertical="center"/>
    </xf>
    <xf numFmtId="165" fontId="32" fillId="0" borderId="46" xfId="3" applyFont="1" applyBorder="1" applyAlignment="1" applyProtection="1">
      <alignment horizontal="center" vertical="center"/>
    </xf>
    <xf numFmtId="0" fontId="18" fillId="19" borderId="48" xfId="0" applyFont="1" applyFill="1" applyBorder="1" applyAlignment="1">
      <alignment horizontal="center" vertical="center"/>
    </xf>
    <xf numFmtId="165" fontId="16" fillId="0" borderId="45" xfId="3" applyFont="1" applyBorder="1" applyAlignment="1" applyProtection="1">
      <alignment horizontal="center" vertical="center"/>
    </xf>
    <xf numFmtId="165" fontId="16" fillId="0" borderId="48" xfId="3" applyFont="1" applyBorder="1" applyAlignment="1" applyProtection="1">
      <alignment vertical="center"/>
    </xf>
    <xf numFmtId="165" fontId="16" fillId="0" borderId="1" xfId="3" applyFont="1" applyBorder="1" applyAlignment="1" applyProtection="1">
      <alignment horizontal="center" vertical="center" wrapText="1"/>
      <protection locked="0"/>
    </xf>
    <xf numFmtId="0" fontId="16" fillId="0" borderId="1" xfId="3" applyNumberFormat="1" applyFont="1" applyBorder="1" applyAlignment="1" applyProtection="1">
      <alignment horizontal="center" vertical="center" wrapText="1"/>
      <protection locked="0"/>
    </xf>
    <xf numFmtId="165" fontId="32" fillId="0" borderId="48" xfId="3" applyFont="1" applyBorder="1" applyAlignment="1" applyProtection="1">
      <alignment vertical="center"/>
    </xf>
    <xf numFmtId="165" fontId="18" fillId="14" borderId="48" xfId="3" applyFont="1" applyFill="1" applyBorder="1" applyAlignment="1" applyProtection="1">
      <alignment horizontal="center" vertical="center"/>
    </xf>
    <xf numFmtId="165" fontId="21" fillId="0" borderId="68" xfId="3" applyFont="1" applyBorder="1" applyAlignment="1" applyProtection="1">
      <alignment vertical="center"/>
    </xf>
    <xf numFmtId="165" fontId="18" fillId="14" borderId="63" xfId="3" applyFont="1" applyFill="1" applyBorder="1" applyAlignment="1" applyProtection="1">
      <alignment horizontal="center" vertical="center"/>
    </xf>
    <xf numFmtId="165" fontId="18" fillId="0" borderId="45" xfId="3" applyFont="1" applyFill="1" applyBorder="1" applyAlignment="1" applyProtection="1">
      <alignment vertical="center"/>
    </xf>
    <xf numFmtId="165" fontId="18" fillId="19" borderId="48" xfId="3" applyFont="1" applyFill="1" applyBorder="1" applyAlignment="1" applyProtection="1">
      <alignment vertical="center"/>
    </xf>
    <xf numFmtId="9" fontId="16" fillId="10" borderId="44" xfId="0" applyNumberFormat="1" applyFont="1" applyFill="1" applyBorder="1" applyAlignment="1" applyProtection="1">
      <alignment horizontal="center" vertical="center" wrapText="1"/>
      <protection locked="0"/>
    </xf>
    <xf numFmtId="165" fontId="16" fillId="0" borderId="47" xfId="3" applyFont="1" applyFill="1" applyBorder="1" applyAlignment="1" applyProtection="1">
      <alignment horizontal="center" vertical="center"/>
    </xf>
    <xf numFmtId="165" fontId="16" fillId="0" borderId="44" xfId="3" applyFont="1" applyFill="1" applyBorder="1" applyAlignment="1" applyProtection="1">
      <alignment vertical="center"/>
    </xf>
    <xf numFmtId="0" fontId="17" fillId="0" borderId="1" xfId="0" applyFont="1" applyBorder="1" applyAlignment="1">
      <alignment horizontal="center" vertical="center"/>
    </xf>
    <xf numFmtId="0" fontId="17" fillId="4" borderId="1" xfId="0" applyFont="1" applyFill="1" applyBorder="1" applyAlignment="1">
      <alignment horizontal="center" vertical="center"/>
    </xf>
    <xf numFmtId="0" fontId="17" fillId="4" borderId="0" xfId="0" applyFont="1" applyFill="1" applyAlignment="1">
      <alignment horizontal="center" vertical="center"/>
    </xf>
    <xf numFmtId="0" fontId="16" fillId="10" borderId="64" xfId="0" applyFont="1" applyFill="1" applyBorder="1" applyAlignment="1" applyProtection="1">
      <alignment horizontal="center" vertical="center" wrapText="1"/>
      <protection locked="0"/>
    </xf>
    <xf numFmtId="14" fontId="16" fillId="10" borderId="8" xfId="0" applyNumberFormat="1" applyFont="1" applyFill="1" applyBorder="1" applyAlignment="1" applyProtection="1">
      <alignment horizontal="center" vertical="center" wrapText="1"/>
      <protection locked="0"/>
    </xf>
    <xf numFmtId="1" fontId="16" fillId="10" borderId="8" xfId="0" applyNumberFormat="1" applyFont="1" applyFill="1" applyBorder="1" applyAlignment="1" applyProtection="1">
      <alignment horizontal="center" vertical="center" wrapText="1"/>
      <protection locked="0"/>
    </xf>
    <xf numFmtId="0" fontId="0" fillId="19" borderId="8" xfId="0" applyFill="1" applyBorder="1" applyAlignment="1">
      <alignment horizontal="center"/>
    </xf>
    <xf numFmtId="165" fontId="18" fillId="0" borderId="0" xfId="0" applyNumberFormat="1" applyFont="1" applyAlignment="1">
      <alignment vertical="center"/>
    </xf>
    <xf numFmtId="165" fontId="0" fillId="0" borderId="0" xfId="0" applyNumberFormat="1"/>
    <xf numFmtId="164" fontId="0" fillId="0" borderId="0" xfId="0" applyNumberFormat="1"/>
    <xf numFmtId="9" fontId="16" fillId="0" borderId="1" xfId="4" applyFont="1" applyBorder="1" applyAlignment="1" applyProtection="1">
      <alignment horizontal="center" vertical="center" wrapText="1"/>
      <protection locked="0"/>
    </xf>
    <xf numFmtId="165" fontId="1" fillId="0" borderId="0" xfId="0" quotePrefix="1" applyNumberFormat="1" applyFont="1"/>
    <xf numFmtId="165" fontId="15" fillId="0" borderId="70" xfId="3" applyFont="1" applyBorder="1" applyAlignment="1" applyProtection="1">
      <alignment horizontal="center" vertical="center"/>
    </xf>
    <xf numFmtId="0" fontId="15" fillId="22" borderId="1" xfId="0" applyFont="1" applyFill="1" applyBorder="1" applyAlignment="1">
      <alignment horizontal="center" vertical="center"/>
    </xf>
    <xf numFmtId="10" fontId="15" fillId="0" borderId="1" xfId="4" applyNumberFormat="1" applyFont="1" applyFill="1" applyBorder="1" applyAlignment="1" applyProtection="1">
      <alignment horizontal="center" vertical="center"/>
      <protection locked="0"/>
    </xf>
    <xf numFmtId="10" fontId="15" fillId="0" borderId="51" xfId="4" applyNumberFormat="1" applyFont="1" applyFill="1" applyBorder="1" applyAlignment="1" applyProtection="1">
      <alignment horizontal="center" vertical="center"/>
      <protection locked="0"/>
    </xf>
    <xf numFmtId="165" fontId="16" fillId="0" borderId="8" xfId="3" applyFont="1" applyFill="1" applyBorder="1" applyAlignment="1" applyProtection="1">
      <alignment horizontal="center" vertical="center"/>
    </xf>
    <xf numFmtId="165" fontId="16" fillId="8" borderId="8" xfId="3" applyFont="1" applyFill="1" applyBorder="1" applyAlignment="1" applyProtection="1">
      <alignment horizontal="center" vertical="center" wrapText="1"/>
    </xf>
    <xf numFmtId="165" fontId="16" fillId="8" borderId="8" xfId="3" applyFont="1" applyFill="1" applyBorder="1" applyAlignment="1" applyProtection="1">
      <alignment horizontal="center" vertical="center"/>
    </xf>
    <xf numFmtId="165" fontId="32" fillId="0" borderId="8" xfId="3" applyFont="1" applyBorder="1" applyAlignment="1" applyProtection="1">
      <alignment horizontal="center" vertical="center"/>
    </xf>
    <xf numFmtId="165" fontId="21" fillId="0" borderId="69" xfId="3" applyFont="1" applyBorder="1" applyAlignment="1" applyProtection="1">
      <alignment horizontal="center" vertical="center"/>
    </xf>
    <xf numFmtId="0" fontId="31"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165" fontId="15" fillId="0" borderId="1" xfId="3" applyFont="1" applyBorder="1" applyAlignment="1" applyProtection="1">
      <alignment horizontal="center" vertical="center"/>
      <protection locked="0"/>
    </xf>
    <xf numFmtId="165" fontId="15" fillId="0" borderId="1" xfId="3" applyFont="1" applyBorder="1" applyAlignment="1">
      <alignment horizontal="center" vertical="center"/>
    </xf>
    <xf numFmtId="0" fontId="26" fillId="0" borderId="0" xfId="0" applyFont="1" applyAlignment="1" applyProtection="1">
      <alignment horizontal="center" vertical="center"/>
      <protection locked="0"/>
    </xf>
    <xf numFmtId="165" fontId="15" fillId="0" borderId="1" xfId="3" applyFont="1" applyBorder="1" applyAlignment="1">
      <alignment vertical="center"/>
    </xf>
    <xf numFmtId="165" fontId="15" fillId="0" borderId="1" xfId="0" applyNumberFormat="1" applyFont="1" applyBorder="1" applyAlignment="1" applyProtection="1">
      <alignment vertical="center"/>
      <protection locked="0"/>
    </xf>
    <xf numFmtId="0" fontId="34" fillId="0" borderId="1" xfId="0" applyFont="1" applyBorder="1" applyAlignment="1">
      <alignment horizontal="center" vertical="center" wrapText="1"/>
    </xf>
    <xf numFmtId="165" fontId="16" fillId="0" borderId="48" xfId="3" applyFont="1" applyFill="1" applyBorder="1" applyAlignment="1" applyProtection="1">
      <alignment vertical="center"/>
    </xf>
    <xf numFmtId="43" fontId="16" fillId="0" borderId="1" xfId="6" applyFont="1" applyFill="1" applyBorder="1" applyAlignment="1" applyProtection="1">
      <alignment horizontal="center" vertical="center" wrapText="1"/>
      <protection locked="0"/>
    </xf>
    <xf numFmtId="43" fontId="15" fillId="0" borderId="1" xfId="6" applyFont="1" applyFill="1" applyBorder="1" applyAlignment="1" applyProtection="1">
      <alignment horizontal="center" vertical="center" wrapText="1"/>
      <protection locked="0"/>
    </xf>
    <xf numFmtId="0" fontId="25" fillId="0" borderId="0" xfId="0" applyFont="1"/>
    <xf numFmtId="0" fontId="26" fillId="0" borderId="0" xfId="0" quotePrefix="1" applyFont="1" applyAlignment="1">
      <alignment horizontal="left"/>
    </xf>
    <xf numFmtId="0" fontId="26" fillId="0" borderId="0" xfId="0" applyFont="1" applyAlignment="1">
      <alignment horizontal="left"/>
    </xf>
    <xf numFmtId="0" fontId="15" fillId="0" borderId="1" xfId="0" applyFont="1" applyBorder="1" applyAlignment="1">
      <alignment horizontal="center"/>
    </xf>
    <xf numFmtId="0" fontId="26" fillId="0" borderId="1" xfId="0" applyFont="1" applyBorder="1" applyAlignment="1">
      <alignment horizontal="left"/>
    </xf>
    <xf numFmtId="0" fontId="11" fillId="10" borderId="8" xfId="0" applyFont="1" applyFill="1" applyBorder="1" applyAlignment="1" applyProtection="1">
      <alignment horizontal="left" vertical="center" indent="1"/>
      <protection locked="0"/>
    </xf>
    <xf numFmtId="165" fontId="11" fillId="7" borderId="8" xfId="3" applyFont="1" applyFill="1" applyBorder="1" applyAlignment="1" applyProtection="1">
      <alignment horizontal="left" vertical="center" indent="1"/>
      <protection locked="0"/>
    </xf>
    <xf numFmtId="0" fontId="33" fillId="0" borderId="1" xfId="0" applyFont="1" applyBorder="1" applyAlignment="1" applyProtection="1">
      <alignment horizontal="left" vertical="center" wrapText="1"/>
      <protection locked="0"/>
    </xf>
    <xf numFmtId="0" fontId="41" fillId="0" borderId="1" xfId="0" applyFont="1" applyBorder="1" applyAlignment="1" applyProtection="1">
      <alignment horizontal="center" vertical="center" wrapText="1"/>
      <protection locked="0"/>
    </xf>
    <xf numFmtId="0" fontId="41" fillId="24" borderId="1" xfId="0" applyFont="1" applyFill="1" applyBorder="1" applyAlignment="1" applyProtection="1">
      <alignment horizontal="center" vertical="center" wrapText="1"/>
      <protection locked="0"/>
    </xf>
    <xf numFmtId="0" fontId="15" fillId="0" borderId="5" xfId="0" applyFont="1" applyBorder="1" applyAlignment="1" applyProtection="1">
      <alignment horizontal="center" vertical="center"/>
      <protection locked="0"/>
    </xf>
    <xf numFmtId="165" fontId="15" fillId="0" borderId="7" xfId="3" applyFont="1" applyFill="1" applyBorder="1" applyAlignment="1" applyProtection="1">
      <alignment vertical="center"/>
      <protection locked="0"/>
    </xf>
    <xf numFmtId="0" fontId="34" fillId="0" borderId="21" xfId="0" applyFont="1" applyBorder="1" applyAlignment="1">
      <alignment horizontal="center" vertical="center" wrapText="1"/>
    </xf>
    <xf numFmtId="0" fontId="15" fillId="0" borderId="71" xfId="0" applyFont="1" applyBorder="1" applyAlignment="1" applyProtection="1">
      <alignment horizontal="center" vertical="center"/>
      <protection locked="0"/>
    </xf>
    <xf numFmtId="0" fontId="15" fillId="0" borderId="7" xfId="0" applyFont="1" applyBorder="1" applyAlignment="1" applyProtection="1">
      <alignment horizontal="center" vertical="center"/>
      <protection locked="0"/>
    </xf>
    <xf numFmtId="10" fontId="15" fillId="0" borderId="7" xfId="4" applyNumberFormat="1" applyFont="1" applyFill="1" applyBorder="1" applyAlignment="1" applyProtection="1">
      <alignment horizontal="center" vertical="center"/>
      <protection locked="0"/>
    </xf>
    <xf numFmtId="164" fontId="26" fillId="0" borderId="1" xfId="0" applyNumberFormat="1" applyFont="1" applyBorder="1" applyAlignment="1">
      <alignment horizontal="center" vertical="center"/>
    </xf>
    <xf numFmtId="9" fontId="15" fillId="0" borderId="1" xfId="0" applyNumberFormat="1" applyFont="1" applyBorder="1" applyAlignment="1" applyProtection="1">
      <alignment horizontal="center" vertical="center"/>
      <protection locked="0"/>
    </xf>
    <xf numFmtId="44" fontId="26" fillId="0" borderId="0" xfId="0" applyNumberFormat="1" applyFont="1" applyAlignment="1">
      <alignment vertical="center"/>
    </xf>
    <xf numFmtId="10" fontId="26" fillId="0" borderId="0" xfId="4" applyNumberFormat="1" applyFont="1"/>
    <xf numFmtId="2" fontId="35" fillId="13" borderId="12" xfId="4" applyNumberFormat="1" applyFont="1" applyFill="1" applyBorder="1" applyAlignment="1" applyProtection="1">
      <alignment horizontal="center" vertical="center"/>
      <protection locked="0"/>
    </xf>
    <xf numFmtId="14" fontId="11" fillId="10" borderId="8" xfId="0" applyNumberFormat="1" applyFont="1" applyFill="1" applyBorder="1" applyAlignment="1" applyProtection="1">
      <alignment horizontal="left" vertical="center" indent="1"/>
      <protection locked="0"/>
    </xf>
    <xf numFmtId="0" fontId="26" fillId="14" borderId="2" xfId="0" applyFont="1" applyFill="1" applyBorder="1" applyAlignment="1" applyProtection="1">
      <alignment horizontal="center" vertical="center" wrapText="1"/>
      <protection locked="0"/>
    </xf>
    <xf numFmtId="0" fontId="26" fillId="14" borderId="8" xfId="0" applyFont="1" applyFill="1" applyBorder="1" applyAlignment="1" applyProtection="1">
      <alignment horizontal="center" vertical="center" wrapText="1"/>
      <protection locked="0"/>
    </xf>
    <xf numFmtId="0" fontId="26" fillId="14" borderId="5" xfId="0" applyFont="1" applyFill="1" applyBorder="1" applyAlignment="1" applyProtection="1">
      <alignment horizontal="center" vertical="center" wrapText="1"/>
      <protection locked="0"/>
    </xf>
    <xf numFmtId="0" fontId="11" fillId="10" borderId="8" xfId="0" applyFont="1" applyFill="1" applyBorder="1" applyAlignment="1" applyProtection="1">
      <alignment horizontal="left" vertical="center" wrapText="1" indent="1"/>
      <protection locked="0"/>
    </xf>
    <xf numFmtId="0" fontId="16" fillId="24" borderId="1" xfId="0" applyFont="1" applyFill="1" applyBorder="1" applyAlignment="1">
      <alignment horizontal="left" vertical="center" wrapText="1"/>
    </xf>
    <xf numFmtId="1" fontId="16" fillId="24" borderId="8" xfId="0" applyNumberFormat="1" applyFont="1" applyFill="1" applyBorder="1" applyAlignment="1">
      <alignment horizontal="center" vertical="center" wrapText="1"/>
    </xf>
    <xf numFmtId="167" fontId="16" fillId="0" borderId="1" xfId="4" applyNumberFormat="1" applyFont="1" applyBorder="1" applyAlignment="1" applyProtection="1">
      <alignment horizontal="center" vertical="center" wrapText="1"/>
      <protection locked="0"/>
    </xf>
    <xf numFmtId="165" fontId="26" fillId="0" borderId="0" xfId="0" applyNumberFormat="1" applyFont="1" applyAlignment="1">
      <alignment vertical="center"/>
    </xf>
    <xf numFmtId="43" fontId="32" fillId="0" borderId="0" xfId="6" applyFont="1" applyAlignment="1" applyProtection="1">
      <alignment vertical="center"/>
    </xf>
    <xf numFmtId="0" fontId="42" fillId="0" borderId="0" xfId="0" applyFont="1"/>
    <xf numFmtId="167" fontId="26" fillId="0" borderId="0" xfId="4" applyNumberFormat="1" applyFont="1"/>
    <xf numFmtId="1" fontId="16" fillId="0" borderId="1" xfId="0" applyNumberFormat="1" applyFont="1" applyBorder="1" applyAlignment="1" applyProtection="1">
      <alignment horizontal="center" vertical="center" wrapText="1"/>
      <protection locked="0"/>
    </xf>
    <xf numFmtId="1" fontId="18" fillId="0" borderId="0" xfId="0" applyNumberFormat="1" applyFont="1" applyAlignment="1">
      <alignment vertical="center"/>
    </xf>
    <xf numFmtId="165" fontId="16" fillId="8" borderId="44" xfId="3" applyFont="1" applyFill="1" applyBorder="1" applyAlignment="1" applyProtection="1">
      <alignment horizontal="center" vertical="center"/>
    </xf>
    <xf numFmtId="165" fontId="16" fillId="8" borderId="1" xfId="3" applyFont="1" applyFill="1" applyBorder="1" applyAlignment="1" applyProtection="1">
      <alignment horizontal="center" vertical="center"/>
    </xf>
    <xf numFmtId="168" fontId="18" fillId="0" borderId="0" xfId="0" applyNumberFormat="1" applyFont="1" applyAlignment="1">
      <alignment vertical="center"/>
    </xf>
    <xf numFmtId="165" fontId="32" fillId="0" borderId="1" xfId="3" applyFont="1" applyFill="1" applyBorder="1" applyAlignment="1" applyProtection="1">
      <alignment vertical="center"/>
      <protection locked="0"/>
    </xf>
    <xf numFmtId="165" fontId="15" fillId="0" borderId="21" xfId="3" applyFont="1" applyFill="1" applyBorder="1" applyAlignment="1" applyProtection="1">
      <alignment vertical="center"/>
      <protection locked="0"/>
    </xf>
    <xf numFmtId="165" fontId="15" fillId="0" borderId="5" xfId="3" applyFont="1" applyFill="1" applyBorder="1" applyAlignment="1" applyProtection="1">
      <alignment vertical="center"/>
      <protection locked="0"/>
    </xf>
    <xf numFmtId="44" fontId="18" fillId="0" borderId="45" xfId="0" applyNumberFormat="1" applyFont="1" applyBorder="1" applyAlignment="1">
      <alignment vertical="center"/>
    </xf>
    <xf numFmtId="169" fontId="18" fillId="0" borderId="0" xfId="0" applyNumberFormat="1" applyFont="1" applyAlignment="1">
      <alignment vertical="center"/>
    </xf>
    <xf numFmtId="165" fontId="15" fillId="0" borderId="0" xfId="3" applyFont="1" applyBorder="1" applyAlignment="1" applyProtection="1">
      <alignment horizontal="center" vertical="center"/>
    </xf>
    <xf numFmtId="169" fontId="26" fillId="0" borderId="0" xfId="0" applyNumberFormat="1" applyFont="1" applyAlignment="1">
      <alignment vertical="center"/>
    </xf>
    <xf numFmtId="165" fontId="16" fillId="0" borderId="47" xfId="3" applyFont="1" applyFill="1" applyBorder="1" applyAlignment="1" applyProtection="1">
      <alignment vertical="center"/>
    </xf>
    <xf numFmtId="44" fontId="0" fillId="0" borderId="0" xfId="0" applyNumberFormat="1"/>
    <xf numFmtId="43" fontId="0" fillId="0" borderId="0" xfId="6" applyFont="1"/>
    <xf numFmtId="44" fontId="18" fillId="0" borderId="0" xfId="0" applyNumberFormat="1" applyFont="1" applyAlignment="1">
      <alignment vertical="center"/>
    </xf>
    <xf numFmtId="43" fontId="18" fillId="0" borderId="0" xfId="6" applyFont="1" applyAlignment="1">
      <alignment vertical="center"/>
    </xf>
    <xf numFmtId="10" fontId="18" fillId="0" borderId="2" xfId="4" applyNumberFormat="1" applyFont="1" applyFill="1" applyBorder="1" applyAlignment="1" applyProtection="1">
      <alignment vertical="center"/>
    </xf>
    <xf numFmtId="0" fontId="18" fillId="0" borderId="0" xfId="0" applyFont="1" applyAlignment="1">
      <alignment vertical="center" wrapText="1"/>
    </xf>
    <xf numFmtId="0" fontId="22" fillId="0" borderId="0" xfId="0" applyFont="1" applyAlignment="1">
      <alignment vertical="center" wrapText="1"/>
    </xf>
    <xf numFmtId="0" fontId="22" fillId="0" borderId="0" xfId="0" applyFont="1" applyAlignment="1">
      <alignment horizontal="right" vertical="center" wrapText="1"/>
    </xf>
    <xf numFmtId="0" fontId="17" fillId="0" borderId="0" xfId="0" applyFont="1" applyAlignment="1">
      <alignment vertical="center" wrapText="1"/>
    </xf>
    <xf numFmtId="0" fontId="17" fillId="0" borderId="0" xfId="0" applyFont="1" applyAlignment="1">
      <alignment horizontal="right" vertical="center" wrapText="1"/>
    </xf>
    <xf numFmtId="0" fontId="0" fillId="0" borderId="0" xfId="0" applyAlignment="1">
      <alignment wrapText="1"/>
    </xf>
    <xf numFmtId="0" fontId="32" fillId="0" borderId="0" xfId="0" applyFont="1" applyAlignment="1">
      <alignment vertical="center" wrapText="1"/>
    </xf>
    <xf numFmtId="0" fontId="16" fillId="0" borderId="0" xfId="0" applyFont="1" applyAlignment="1">
      <alignment horizontal="center" vertical="center" wrapText="1"/>
    </xf>
    <xf numFmtId="0" fontId="26" fillId="0" borderId="5" xfId="0" applyFont="1" applyBorder="1" applyAlignment="1">
      <alignment horizontal="center" vertical="center" wrapText="1"/>
    </xf>
    <xf numFmtId="10" fontId="18" fillId="4" borderId="1" xfId="0" applyNumberFormat="1" applyFont="1" applyFill="1" applyBorder="1" applyAlignment="1">
      <alignment horizontal="center" vertical="center"/>
    </xf>
    <xf numFmtId="10" fontId="18" fillId="4" borderId="2" xfId="4" applyNumberFormat="1" applyFont="1" applyFill="1" applyBorder="1" applyAlignment="1" applyProtection="1">
      <alignment vertical="center"/>
    </xf>
    <xf numFmtId="0" fontId="22" fillId="10" borderId="0" xfId="0" applyFont="1" applyFill="1" applyAlignment="1">
      <alignment horizontal="center" vertical="center"/>
    </xf>
    <xf numFmtId="44" fontId="0" fillId="0" borderId="45" xfId="0" applyNumberFormat="1" applyBorder="1"/>
    <xf numFmtId="44" fontId="0" fillId="0" borderId="46" xfId="0" applyNumberFormat="1" applyBorder="1"/>
    <xf numFmtId="170" fontId="16" fillId="0" borderId="1" xfId="6" applyNumberFormat="1" applyFont="1" applyFill="1" applyBorder="1" applyAlignment="1" applyProtection="1">
      <alignment horizontal="center" vertical="center" wrapText="1"/>
      <protection locked="0"/>
    </xf>
    <xf numFmtId="0" fontId="43" fillId="0" borderId="1" xfId="0" applyFont="1" applyBorder="1" applyAlignment="1">
      <alignment horizontal="center" vertical="center" wrapText="1"/>
    </xf>
    <xf numFmtId="0" fontId="26" fillId="0" borderId="1" xfId="0" applyFont="1" applyBorder="1" applyAlignment="1">
      <alignment horizontal="left" vertical="center" wrapText="1"/>
    </xf>
    <xf numFmtId="16" fontId="13" fillId="0" borderId="0" xfId="0" applyNumberFormat="1" applyFont="1" applyAlignment="1">
      <alignment horizontal="right" vertical="center" indent="2"/>
    </xf>
    <xf numFmtId="10" fontId="35" fillId="0" borderId="26" xfId="5" applyNumberFormat="1" applyFont="1" applyFill="1" applyBorder="1" applyAlignment="1">
      <alignment horizontal="center" vertical="center"/>
    </xf>
    <xf numFmtId="43" fontId="26" fillId="0" borderId="0" xfId="0" applyNumberFormat="1" applyFont="1" applyAlignment="1">
      <alignment vertical="center"/>
    </xf>
    <xf numFmtId="43" fontId="32" fillId="0" borderId="0" xfId="6" applyFont="1" applyAlignment="1">
      <alignment vertical="center"/>
    </xf>
    <xf numFmtId="43" fontId="0" fillId="0" borderId="0" xfId="0" applyNumberFormat="1"/>
    <xf numFmtId="0" fontId="13" fillId="0" borderId="0" xfId="0" applyFont="1" applyAlignment="1">
      <alignment horizontal="center" vertical="center"/>
    </xf>
    <xf numFmtId="0" fontId="11" fillId="9" borderId="0" xfId="0" applyFont="1" applyFill="1" applyAlignment="1">
      <alignment horizontal="center" vertical="center"/>
    </xf>
    <xf numFmtId="0" fontId="11" fillId="7" borderId="0" xfId="0" applyFont="1" applyFill="1" applyAlignment="1">
      <alignment horizontal="left" vertical="center"/>
    </xf>
    <xf numFmtId="0" fontId="2" fillId="0" borderId="0" xfId="0" applyFont="1" applyAlignment="1">
      <alignment horizontal="right"/>
    </xf>
    <xf numFmtId="0" fontId="2" fillId="10" borderId="40" xfId="0" applyFont="1" applyFill="1" applyBorder="1" applyAlignment="1" applyProtection="1">
      <alignment horizontal="left" indent="1"/>
      <protection locked="0"/>
    </xf>
    <xf numFmtId="0" fontId="20" fillId="9" borderId="0" xfId="0" applyFont="1" applyFill="1" applyAlignment="1">
      <alignment horizontal="center" vertical="center" wrapText="1"/>
    </xf>
    <xf numFmtId="0" fontId="26" fillId="0" borderId="0" xfId="0" quotePrefix="1" applyFont="1" applyAlignment="1">
      <alignment horizontal="left"/>
    </xf>
    <xf numFmtId="0" fontId="26" fillId="0" borderId="0" xfId="0" applyFont="1" applyAlignment="1">
      <alignment horizontal="left"/>
    </xf>
    <xf numFmtId="10" fontId="35" fillId="0" borderId="12" xfId="5" applyNumberFormat="1" applyFont="1" applyBorder="1" applyAlignment="1">
      <alignment horizontal="center" vertical="center"/>
    </xf>
    <xf numFmtId="10" fontId="35" fillId="0" borderId="17" xfId="5" applyNumberFormat="1" applyFont="1" applyBorder="1" applyAlignment="1">
      <alignment horizontal="center" vertical="center"/>
    </xf>
    <xf numFmtId="10" fontId="35" fillId="0" borderId="18" xfId="5" applyNumberFormat="1" applyFont="1" applyBorder="1" applyAlignment="1">
      <alignment horizontal="center" vertical="center"/>
    </xf>
    <xf numFmtId="0" fontId="35" fillId="0" borderId="28" xfId="0" applyFont="1" applyBorder="1" applyAlignment="1">
      <alignment horizontal="center" vertical="center"/>
    </xf>
    <xf numFmtId="0" fontId="35" fillId="0" borderId="30" xfId="0" applyFont="1" applyBorder="1" applyAlignment="1">
      <alignment horizontal="center" vertical="center"/>
    </xf>
    <xf numFmtId="0" fontId="35" fillId="0" borderId="27" xfId="0" applyFont="1" applyBorder="1" applyAlignment="1">
      <alignment horizontal="center" vertical="center"/>
    </xf>
    <xf numFmtId="0" fontId="35" fillId="0" borderId="12" xfId="0" applyFont="1" applyBorder="1" applyAlignment="1">
      <alignment horizontal="center" vertical="center"/>
    </xf>
    <xf numFmtId="0" fontId="35" fillId="0" borderId="28" xfId="0" applyFont="1" applyBorder="1" applyAlignment="1">
      <alignment horizontal="left" vertical="center"/>
    </xf>
    <xf numFmtId="0" fontId="35" fillId="0" borderId="30" xfId="0" applyFont="1" applyBorder="1" applyAlignment="1">
      <alignment horizontal="left" vertical="center"/>
    </xf>
    <xf numFmtId="0" fontId="35" fillId="0" borderId="27" xfId="0" applyFont="1" applyBorder="1" applyAlignment="1">
      <alignment horizontal="left" vertical="center"/>
    </xf>
    <xf numFmtId="0" fontId="38" fillId="0" borderId="31" xfId="0" applyFont="1" applyBorder="1" applyAlignment="1">
      <alignment horizontal="center" vertical="center"/>
    </xf>
    <xf numFmtId="10" fontId="35" fillId="0" borderId="28" xfId="5" applyNumberFormat="1" applyFont="1" applyBorder="1" applyAlignment="1">
      <alignment horizontal="center" vertical="center"/>
    </xf>
    <xf numFmtId="0" fontId="35" fillId="0" borderId="29" xfId="0" applyFont="1" applyBorder="1" applyAlignment="1">
      <alignment horizontal="left" vertical="center"/>
    </xf>
    <xf numFmtId="0" fontId="35" fillId="0" borderId="26" xfId="0" applyFont="1" applyBorder="1" applyAlignment="1">
      <alignment horizontal="center" vertical="center" wrapText="1"/>
    </xf>
    <xf numFmtId="0" fontId="35" fillId="0" borderId="29" xfId="0" applyFont="1" applyBorder="1" applyAlignment="1">
      <alignment horizontal="center" vertical="center" wrapText="1"/>
    </xf>
    <xf numFmtId="0" fontId="35" fillId="0" borderId="12" xfId="0" applyFont="1" applyBorder="1" applyAlignment="1">
      <alignment horizontal="left" vertical="center"/>
    </xf>
    <xf numFmtId="0" fontId="39" fillId="9" borderId="2" xfId="0" applyFont="1" applyFill="1" applyBorder="1" applyAlignment="1">
      <alignment horizontal="center" wrapText="1"/>
    </xf>
    <xf numFmtId="0" fontId="39" fillId="9" borderId="5" xfId="0" applyFont="1" applyFill="1" applyBorder="1" applyAlignment="1">
      <alignment horizontal="center" wrapText="1"/>
    </xf>
    <xf numFmtId="0" fontId="26" fillId="0" borderId="2" xfId="0" applyFont="1" applyBorder="1" applyAlignment="1">
      <alignment horizontal="center"/>
    </xf>
    <xf numFmtId="0" fontId="26" fillId="0" borderId="5" xfId="0" applyFont="1" applyBorder="1" applyAlignment="1">
      <alignment horizontal="center"/>
    </xf>
    <xf numFmtId="0" fontId="35" fillId="0" borderId="26" xfId="0" applyFont="1" applyBorder="1" applyAlignment="1">
      <alignment horizontal="left" vertical="center"/>
    </xf>
    <xf numFmtId="0" fontId="35" fillId="0" borderId="32" xfId="0" applyFont="1" applyBorder="1" applyAlignment="1">
      <alignment horizontal="left" vertical="center"/>
    </xf>
    <xf numFmtId="0" fontId="35" fillId="0" borderId="2" xfId="0" applyFont="1" applyBorder="1" applyAlignment="1">
      <alignment horizontal="left" vertical="center"/>
    </xf>
    <xf numFmtId="0" fontId="35" fillId="0" borderId="8" xfId="0" applyFont="1" applyBorder="1" applyAlignment="1">
      <alignment horizontal="left" vertical="center"/>
    </xf>
    <xf numFmtId="0" fontId="35" fillId="0" borderId="5" xfId="0" applyFont="1" applyBorder="1" applyAlignment="1">
      <alignment horizontal="left" vertical="center"/>
    </xf>
    <xf numFmtId="0" fontId="35" fillId="0" borderId="12" xfId="0" applyFont="1" applyBorder="1" applyAlignment="1">
      <alignment horizontal="left" vertical="center" wrapText="1"/>
    </xf>
    <xf numFmtId="0" fontId="35" fillId="0" borderId="12" xfId="0" applyFont="1" applyBorder="1" applyAlignment="1">
      <alignment horizontal="center" vertical="center" wrapText="1"/>
    </xf>
    <xf numFmtId="0" fontId="35" fillId="0" borderId="28" xfId="0" applyFont="1" applyBorder="1" applyAlignment="1">
      <alignment horizontal="center" vertical="center" wrapText="1"/>
    </xf>
    <xf numFmtId="0" fontId="35" fillId="0" borderId="28" xfId="0" applyFont="1" applyBorder="1" applyAlignment="1">
      <alignment horizontal="left" vertical="center" wrapText="1"/>
    </xf>
    <xf numFmtId="0" fontId="35" fillId="0" borderId="30" xfId="0" applyFont="1" applyBorder="1" applyAlignment="1">
      <alignment horizontal="left" vertical="center" wrapText="1"/>
    </xf>
    <xf numFmtId="0" fontId="35" fillId="0" borderId="27" xfId="0" applyFont="1" applyBorder="1" applyAlignment="1">
      <alignment horizontal="left" vertical="center" wrapText="1"/>
    </xf>
    <xf numFmtId="0" fontId="35" fillId="0" borderId="26" xfId="0" applyFont="1" applyBorder="1" applyAlignment="1">
      <alignment horizontal="center" vertical="center"/>
    </xf>
    <xf numFmtId="0" fontId="35" fillId="0" borderId="29" xfId="0" applyFont="1" applyBorder="1" applyAlignment="1">
      <alignment horizontal="center" vertical="center"/>
    </xf>
    <xf numFmtId="0" fontId="35" fillId="0" borderId="6" xfId="0" applyFont="1" applyBorder="1" applyAlignment="1">
      <alignment horizontal="center" vertical="center"/>
    </xf>
    <xf numFmtId="0" fontId="35" fillId="0" borderId="7" xfId="0" applyFont="1" applyBorder="1" applyAlignment="1">
      <alignment horizontal="center" vertical="center"/>
    </xf>
    <xf numFmtId="0" fontId="35" fillId="0" borderId="13" xfId="0" applyFont="1" applyBorder="1" applyAlignment="1">
      <alignment horizontal="left" vertical="center"/>
    </xf>
    <xf numFmtId="0" fontId="35" fillId="0" borderId="14" xfId="0" applyFont="1" applyBorder="1" applyAlignment="1">
      <alignment horizontal="left" vertical="center"/>
    </xf>
    <xf numFmtId="0" fontId="35" fillId="0" borderId="33" xfId="0" applyFont="1" applyBorder="1" applyAlignment="1">
      <alignment horizontal="left" vertical="center"/>
    </xf>
    <xf numFmtId="0" fontId="38" fillId="0" borderId="12" xfId="0" applyFont="1" applyBorder="1" applyAlignment="1">
      <alignment horizontal="center" vertical="center"/>
    </xf>
    <xf numFmtId="0" fontId="38" fillId="21" borderId="34" xfId="0" applyFont="1" applyFill="1" applyBorder="1" applyAlignment="1">
      <alignment horizontal="center" vertical="center"/>
    </xf>
    <xf numFmtId="0" fontId="38" fillId="21" borderId="14" xfId="0" applyFont="1" applyFill="1" applyBorder="1" applyAlignment="1">
      <alignment horizontal="center" vertical="center"/>
    </xf>
    <xf numFmtId="0" fontId="38" fillId="21" borderId="16" xfId="0" applyFont="1" applyFill="1" applyBorder="1" applyAlignment="1">
      <alignment horizontal="center" vertical="center"/>
    </xf>
    <xf numFmtId="0" fontId="35" fillId="0" borderId="35" xfId="0" applyFont="1" applyBorder="1" applyAlignment="1">
      <alignment horizontal="left" vertical="center" wrapText="1"/>
    </xf>
    <xf numFmtId="0" fontId="35" fillId="0" borderId="36" xfId="0" applyFont="1" applyBorder="1" applyAlignment="1">
      <alignment horizontal="left" vertical="center" wrapText="1"/>
    </xf>
    <xf numFmtId="0" fontId="35" fillId="0" borderId="37" xfId="0" applyFont="1" applyBorder="1" applyAlignment="1">
      <alignment horizontal="left" vertical="center" wrapText="1"/>
    </xf>
    <xf numFmtId="0" fontId="35" fillId="0" borderId="38" xfId="0" applyFont="1" applyBorder="1" applyAlignment="1">
      <alignment horizontal="left" vertical="center" wrapText="1"/>
    </xf>
    <xf numFmtId="0" fontId="13" fillId="0" borderId="0" xfId="0" applyFont="1" applyAlignment="1">
      <alignment horizontal="right" vertical="center"/>
    </xf>
    <xf numFmtId="0" fontId="38" fillId="8" borderId="2" xfId="0" applyFont="1" applyFill="1" applyBorder="1" applyAlignment="1">
      <alignment horizontal="center" vertical="center"/>
    </xf>
    <xf numFmtId="0" fontId="38" fillId="8" borderId="8" xfId="0" applyFont="1" applyFill="1" applyBorder="1" applyAlignment="1">
      <alignment horizontal="center" vertical="center"/>
    </xf>
    <xf numFmtId="0" fontId="38" fillId="8" borderId="5" xfId="0" applyFont="1" applyFill="1" applyBorder="1" applyAlignment="1">
      <alignment horizontal="center" vertical="center"/>
    </xf>
    <xf numFmtId="0" fontId="38" fillId="18" borderId="2" xfId="0" applyFont="1" applyFill="1" applyBorder="1" applyAlignment="1">
      <alignment horizontal="center" vertical="center"/>
    </xf>
    <xf numFmtId="0" fontId="38" fillId="18" borderId="8" xfId="0" applyFont="1" applyFill="1" applyBorder="1" applyAlignment="1">
      <alignment horizontal="center" vertical="center"/>
    </xf>
    <xf numFmtId="0" fontId="38" fillId="18" borderId="5" xfId="0" applyFont="1" applyFill="1" applyBorder="1" applyAlignment="1">
      <alignment horizontal="center" vertical="center"/>
    </xf>
    <xf numFmtId="0" fontId="15" fillId="23" borderId="2" xfId="0" applyFont="1" applyFill="1" applyBorder="1" applyAlignment="1">
      <alignment horizontal="center" vertical="center"/>
    </xf>
    <xf numFmtId="0" fontId="15" fillId="23" borderId="8" xfId="0" applyFont="1" applyFill="1" applyBorder="1" applyAlignment="1">
      <alignment horizontal="center" vertical="center"/>
    </xf>
    <xf numFmtId="0" fontId="15" fillId="23" borderId="5" xfId="0" applyFont="1" applyFill="1" applyBorder="1" applyAlignment="1">
      <alignment horizontal="center" vertical="center"/>
    </xf>
    <xf numFmtId="0" fontId="28" fillId="0" borderId="0" xfId="0" applyFont="1" applyAlignment="1">
      <alignment horizontal="left" vertical="center"/>
    </xf>
    <xf numFmtId="0" fontId="26" fillId="0" borderId="0" xfId="0" applyFont="1" applyAlignment="1">
      <alignment horizontal="left" vertical="center"/>
    </xf>
    <xf numFmtId="0" fontId="15" fillId="11" borderId="31" xfId="0" applyFont="1" applyFill="1" applyBorder="1" applyAlignment="1">
      <alignment horizontal="center" vertical="center" wrapText="1"/>
    </xf>
    <xf numFmtId="0" fontId="15" fillId="11" borderId="8" xfId="0" applyFont="1" applyFill="1" applyBorder="1" applyAlignment="1">
      <alignment horizontal="center" vertical="center" wrapText="1"/>
    </xf>
    <xf numFmtId="0" fontId="35" fillId="0" borderId="31" xfId="0" applyFont="1" applyBorder="1" applyAlignment="1">
      <alignment horizontal="left" vertical="center" wrapText="1"/>
    </xf>
    <xf numFmtId="0" fontId="35" fillId="0" borderId="8" xfId="0" applyFont="1" applyBorder="1" applyAlignment="1">
      <alignment horizontal="left" vertical="center" wrapText="1"/>
    </xf>
    <xf numFmtId="0" fontId="35" fillId="0" borderId="19" xfId="0" applyFont="1" applyBorder="1" applyAlignment="1">
      <alignment horizontal="left" vertical="center" wrapText="1"/>
    </xf>
    <xf numFmtId="0" fontId="37" fillId="0" borderId="25" xfId="0" applyFont="1" applyBorder="1" applyAlignment="1">
      <alignment horizontal="center" vertical="center"/>
    </xf>
    <xf numFmtId="0" fontId="15" fillId="12" borderId="28" xfId="0" applyFont="1" applyFill="1" applyBorder="1" applyAlignment="1">
      <alignment horizontal="center" vertical="center" wrapText="1"/>
    </xf>
    <xf numFmtId="0" fontId="15" fillId="12" borderId="30" xfId="0" applyFont="1" applyFill="1" applyBorder="1" applyAlignment="1">
      <alignment horizontal="center" vertical="center" wrapText="1"/>
    </xf>
    <xf numFmtId="0" fontId="15" fillId="12" borderId="39" xfId="0" applyFont="1" applyFill="1" applyBorder="1" applyAlignment="1">
      <alignment horizontal="center" vertical="center" wrapText="1"/>
    </xf>
    <xf numFmtId="0" fontId="20" fillId="9" borderId="0" xfId="0" applyFont="1" applyFill="1" applyAlignment="1">
      <alignment horizontal="center" vertical="center"/>
    </xf>
    <xf numFmtId="165" fontId="16" fillId="8" borderId="44" xfId="3" applyFont="1" applyFill="1" applyBorder="1" applyAlignment="1" applyProtection="1">
      <alignment horizontal="center" vertical="center"/>
    </xf>
    <xf numFmtId="165" fontId="16" fillId="8" borderId="1" xfId="3" applyFont="1" applyFill="1" applyBorder="1" applyAlignment="1" applyProtection="1">
      <alignment horizontal="center" vertical="center"/>
    </xf>
    <xf numFmtId="165" fontId="21" fillId="0" borderId="50" xfId="3" applyFont="1" applyBorder="1" applyAlignment="1" applyProtection="1">
      <alignment horizontal="center" vertical="center"/>
    </xf>
    <xf numFmtId="165" fontId="21" fillId="0" borderId="51" xfId="3" applyFont="1" applyBorder="1" applyAlignment="1" applyProtection="1">
      <alignment horizontal="center" vertical="center"/>
    </xf>
    <xf numFmtId="165" fontId="21" fillId="0" borderId="52" xfId="3" applyFont="1" applyBorder="1" applyAlignment="1" applyProtection="1">
      <alignment horizontal="center" vertical="center"/>
    </xf>
    <xf numFmtId="165" fontId="21" fillId="0" borderId="68" xfId="3" applyFont="1" applyBorder="1" applyAlignment="1" applyProtection="1">
      <alignment horizontal="center" vertical="center"/>
    </xf>
    <xf numFmtId="165" fontId="21" fillId="0" borderId="72" xfId="3" applyFont="1" applyBorder="1" applyAlignment="1" applyProtection="1">
      <alignment horizontal="center" vertical="center"/>
    </xf>
    <xf numFmtId="165" fontId="16" fillId="0" borderId="44" xfId="3" applyFont="1" applyBorder="1" applyAlignment="1" applyProtection="1">
      <alignment horizontal="center" vertical="center"/>
    </xf>
    <xf numFmtId="165" fontId="16" fillId="0" borderId="1" xfId="3" applyFont="1" applyBorder="1" applyAlignment="1" applyProtection="1">
      <alignment horizontal="center" vertical="center"/>
    </xf>
    <xf numFmtId="165" fontId="16" fillId="0" borderId="47" xfId="3" applyFont="1" applyBorder="1" applyAlignment="1" applyProtection="1">
      <alignment horizontal="center" vertical="center"/>
    </xf>
    <xf numFmtId="9" fontId="16" fillId="8" borderId="1" xfId="0" applyNumberFormat="1" applyFont="1" applyFill="1" applyBorder="1" applyAlignment="1">
      <alignment horizontal="center" vertical="center" wrapText="1"/>
    </xf>
    <xf numFmtId="9" fontId="16" fillId="8" borderId="47" xfId="0" applyNumberFormat="1" applyFont="1" applyFill="1" applyBorder="1" applyAlignment="1">
      <alignment horizontal="center" vertical="center" wrapText="1"/>
    </xf>
    <xf numFmtId="165" fontId="16" fillId="0" borderId="48" xfId="3" applyFont="1" applyBorder="1" applyAlignment="1" applyProtection="1">
      <alignment horizontal="center" vertical="center"/>
    </xf>
    <xf numFmtId="165" fontId="16" fillId="0" borderId="5" xfId="3" applyFont="1" applyBorder="1" applyAlignment="1" applyProtection="1">
      <alignment horizontal="center" vertical="center"/>
    </xf>
    <xf numFmtId="165" fontId="16" fillId="0" borderId="44" xfId="3" applyFont="1" applyFill="1" applyBorder="1" applyAlignment="1" applyProtection="1">
      <alignment horizontal="center" vertical="center"/>
    </xf>
    <xf numFmtId="165" fontId="16" fillId="0" borderId="1" xfId="3" applyFont="1" applyFill="1" applyBorder="1" applyAlignment="1" applyProtection="1">
      <alignment horizontal="center" vertical="center"/>
    </xf>
    <xf numFmtId="165" fontId="18" fillId="14" borderId="44" xfId="3" applyFont="1" applyFill="1" applyBorder="1" applyAlignment="1" applyProtection="1">
      <alignment horizontal="center" vertical="center"/>
    </xf>
    <xf numFmtId="165" fontId="18" fillId="14" borderId="1" xfId="3" applyFont="1" applyFill="1" applyBorder="1" applyAlignment="1" applyProtection="1">
      <alignment horizontal="center" vertical="center"/>
    </xf>
    <xf numFmtId="165" fontId="18" fillId="14" borderId="47" xfId="3" applyFont="1" applyFill="1" applyBorder="1" applyAlignment="1" applyProtection="1">
      <alignment horizontal="center" vertical="center"/>
    </xf>
    <xf numFmtId="165" fontId="16" fillId="0" borderId="47" xfId="3" applyFont="1" applyFill="1" applyBorder="1" applyAlignment="1" applyProtection="1">
      <alignment horizontal="center" vertical="center"/>
    </xf>
    <xf numFmtId="44" fontId="32" fillId="0" borderId="48" xfId="0" applyNumberFormat="1" applyFont="1" applyBorder="1" applyAlignment="1">
      <alignment horizontal="center" vertical="center"/>
    </xf>
    <xf numFmtId="44" fontId="32" fillId="0" borderId="5" xfId="0" applyNumberFormat="1" applyFont="1" applyBorder="1" applyAlignment="1">
      <alignment horizontal="center" vertical="center"/>
    </xf>
    <xf numFmtId="165" fontId="32" fillId="0" borderId="1" xfId="3" applyFont="1" applyBorder="1" applyAlignment="1" applyProtection="1">
      <alignment horizontal="center" vertical="center"/>
    </xf>
    <xf numFmtId="165" fontId="32" fillId="0" borderId="47" xfId="3" applyFont="1" applyBorder="1" applyAlignment="1" applyProtection="1">
      <alignment horizontal="center" vertical="center"/>
    </xf>
    <xf numFmtId="165" fontId="16" fillId="8" borderId="1" xfId="3" applyFont="1" applyFill="1" applyBorder="1" applyAlignment="1" applyProtection="1">
      <alignment horizontal="center" vertical="center" wrapText="1"/>
    </xf>
    <xf numFmtId="165" fontId="16" fillId="8" borderId="47" xfId="3" applyFont="1" applyFill="1" applyBorder="1" applyAlignment="1" applyProtection="1">
      <alignment horizontal="center" vertical="center" wrapText="1"/>
    </xf>
    <xf numFmtId="9" fontId="16" fillId="8" borderId="44" xfId="0" applyNumberFormat="1" applyFont="1" applyFill="1" applyBorder="1" applyAlignment="1">
      <alignment horizontal="center" vertical="center" wrapText="1"/>
    </xf>
    <xf numFmtId="165" fontId="16" fillId="10" borderId="44" xfId="0" applyNumberFormat="1" applyFont="1" applyFill="1" applyBorder="1" applyAlignment="1" applyProtection="1">
      <alignment horizontal="center" vertical="center" wrapText="1"/>
      <protection locked="0"/>
    </xf>
    <xf numFmtId="165" fontId="16" fillId="10" borderId="1" xfId="0" applyNumberFormat="1" applyFont="1" applyFill="1" applyBorder="1" applyAlignment="1" applyProtection="1">
      <alignment horizontal="center" vertical="center" wrapText="1"/>
      <protection locked="0"/>
    </xf>
    <xf numFmtId="165" fontId="16" fillId="10" borderId="47" xfId="0" applyNumberFormat="1" applyFont="1" applyFill="1" applyBorder="1" applyAlignment="1" applyProtection="1">
      <alignment horizontal="center" vertical="center" wrapText="1"/>
      <protection locked="0"/>
    </xf>
    <xf numFmtId="165" fontId="16" fillId="8" borderId="44" xfId="0" applyNumberFormat="1" applyFont="1" applyFill="1" applyBorder="1" applyAlignment="1">
      <alignment horizontal="center" vertical="center" wrapText="1"/>
    </xf>
    <xf numFmtId="165" fontId="16" fillId="8" borderId="1" xfId="0" applyNumberFormat="1" applyFont="1" applyFill="1" applyBorder="1" applyAlignment="1">
      <alignment horizontal="center" vertical="center" wrapText="1"/>
    </xf>
    <xf numFmtId="165" fontId="16" fillId="8" borderId="47" xfId="3" applyFont="1" applyFill="1" applyBorder="1" applyAlignment="1" applyProtection="1">
      <alignment horizontal="center" vertical="center"/>
    </xf>
    <xf numFmtId="0" fontId="16" fillId="10" borderId="48" xfId="0" applyFont="1" applyFill="1" applyBorder="1" applyAlignment="1" applyProtection="1">
      <alignment horizontal="center" vertical="center" wrapText="1"/>
      <protection locked="0"/>
    </xf>
    <xf numFmtId="0" fontId="16" fillId="10" borderId="8" xfId="0" applyFont="1" applyFill="1" applyBorder="1" applyAlignment="1" applyProtection="1">
      <alignment horizontal="center" vertical="center" wrapText="1"/>
      <protection locked="0"/>
    </xf>
    <xf numFmtId="0" fontId="16" fillId="10" borderId="49" xfId="0" applyFont="1" applyFill="1" applyBorder="1" applyAlignment="1" applyProtection="1">
      <alignment horizontal="center" vertical="center" wrapText="1"/>
      <protection locked="0"/>
    </xf>
    <xf numFmtId="14" fontId="16" fillId="10" borderId="48" xfId="0" applyNumberFormat="1" applyFont="1" applyFill="1" applyBorder="1" applyAlignment="1" applyProtection="1">
      <alignment horizontal="center" vertical="center" wrapText="1"/>
      <protection locked="0"/>
    </xf>
    <xf numFmtId="14" fontId="16" fillId="10" borderId="8" xfId="0" applyNumberFormat="1" applyFont="1" applyFill="1" applyBorder="1" applyAlignment="1" applyProtection="1">
      <alignment horizontal="center" vertical="center" wrapText="1"/>
      <protection locked="0"/>
    </xf>
    <xf numFmtId="14" fontId="16" fillId="10" borderId="49" xfId="0" applyNumberFormat="1" applyFont="1" applyFill="1" applyBorder="1" applyAlignment="1" applyProtection="1">
      <alignment horizontal="center" vertical="center" wrapText="1"/>
      <protection locked="0"/>
    </xf>
    <xf numFmtId="165" fontId="16" fillId="10" borderId="48" xfId="3" applyFont="1" applyFill="1" applyBorder="1" applyAlignment="1" applyProtection="1">
      <alignment horizontal="center" vertical="center"/>
      <protection locked="0"/>
    </xf>
    <xf numFmtId="165" fontId="16" fillId="10" borderId="8" xfId="3" applyFont="1" applyFill="1" applyBorder="1" applyAlignment="1" applyProtection="1">
      <alignment horizontal="center" vertical="center"/>
      <protection locked="0"/>
    </xf>
    <xf numFmtId="165" fontId="16" fillId="10" borderId="49" xfId="3" applyFont="1" applyFill="1" applyBorder="1" applyAlignment="1" applyProtection="1">
      <alignment horizontal="center" vertical="center"/>
      <protection locked="0"/>
    </xf>
    <xf numFmtId="1" fontId="16" fillId="10" borderId="48" xfId="0" applyNumberFormat="1" applyFont="1" applyFill="1" applyBorder="1" applyAlignment="1" applyProtection="1">
      <alignment horizontal="center" vertical="center" wrapText="1"/>
      <protection locked="0"/>
    </xf>
    <xf numFmtId="1" fontId="16" fillId="10" borderId="8" xfId="0" applyNumberFormat="1" applyFont="1" applyFill="1" applyBorder="1" applyAlignment="1" applyProtection="1">
      <alignment horizontal="center" vertical="center" wrapText="1"/>
      <protection locked="0"/>
    </xf>
    <xf numFmtId="1" fontId="16" fillId="10" borderId="49" xfId="0" applyNumberFormat="1" applyFont="1" applyFill="1" applyBorder="1" applyAlignment="1" applyProtection="1">
      <alignment horizontal="center" vertical="center" wrapText="1"/>
      <protection locked="0"/>
    </xf>
    <xf numFmtId="1" fontId="16" fillId="0" borderId="48" xfId="0" applyNumberFormat="1" applyFont="1" applyBorder="1" applyAlignment="1">
      <alignment horizontal="center" vertical="center" wrapText="1"/>
    </xf>
    <xf numFmtId="1" fontId="16" fillId="0" borderId="8" xfId="0" applyNumberFormat="1" applyFont="1" applyBorder="1" applyAlignment="1">
      <alignment horizontal="center" vertical="center" wrapText="1"/>
    </xf>
    <xf numFmtId="1" fontId="16" fillId="0" borderId="49" xfId="0" applyNumberFormat="1" applyFont="1" applyBorder="1" applyAlignment="1">
      <alignment horizontal="center" vertical="center" wrapText="1"/>
    </xf>
    <xf numFmtId="0" fontId="0" fillId="19" borderId="48" xfId="0" applyFill="1" applyBorder="1" applyAlignment="1">
      <alignment horizontal="center"/>
    </xf>
    <xf numFmtId="0" fontId="0" fillId="19" borderId="8" xfId="0" applyFill="1" applyBorder="1" applyAlignment="1">
      <alignment horizontal="center"/>
    </xf>
    <xf numFmtId="0" fontId="0" fillId="19" borderId="49" xfId="0" applyFill="1" applyBorder="1" applyAlignment="1">
      <alignment horizontal="center"/>
    </xf>
    <xf numFmtId="0" fontId="22" fillId="10" borderId="0" xfId="0" applyFont="1" applyFill="1" applyAlignment="1">
      <alignment horizontal="center" vertical="center"/>
    </xf>
    <xf numFmtId="0" fontId="23" fillId="0" borderId="56" xfId="0" applyFont="1" applyBorder="1" applyAlignment="1">
      <alignment horizontal="center" vertical="center" wrapText="1"/>
    </xf>
    <xf numFmtId="0" fontId="23" fillId="0" borderId="57" xfId="0" applyFont="1" applyBorder="1" applyAlignment="1">
      <alignment horizontal="center" vertical="center" wrapText="1"/>
    </xf>
    <xf numFmtId="0" fontId="23" fillId="0" borderId="58" xfId="0" applyFont="1" applyBorder="1" applyAlignment="1">
      <alignment horizontal="center" vertical="center" wrapText="1"/>
    </xf>
    <xf numFmtId="0" fontId="16" fillId="10" borderId="63" xfId="0" applyFont="1" applyFill="1" applyBorder="1" applyAlignment="1" applyProtection="1">
      <alignment horizontal="center" vertical="center" wrapText="1"/>
      <protection locked="0"/>
    </xf>
    <xf numFmtId="0" fontId="16" fillId="10" borderId="64" xfId="0" applyFont="1" applyFill="1" applyBorder="1" applyAlignment="1" applyProtection="1">
      <alignment horizontal="center" vertical="center" wrapText="1"/>
      <protection locked="0"/>
    </xf>
    <xf numFmtId="0" fontId="16" fillId="10" borderId="65" xfId="0" applyFont="1" applyFill="1" applyBorder="1" applyAlignment="1" applyProtection="1">
      <alignment horizontal="center" vertical="center" wrapText="1"/>
      <protection locked="0"/>
    </xf>
    <xf numFmtId="44" fontId="32" fillId="0" borderId="44" xfId="0" applyNumberFormat="1" applyFont="1" applyBorder="1" applyAlignment="1">
      <alignment horizontal="center" vertical="center"/>
    </xf>
    <xf numFmtId="0" fontId="32" fillId="0" borderId="1" xfId="0" applyFont="1" applyBorder="1" applyAlignment="1">
      <alignment horizontal="center" vertical="center"/>
    </xf>
    <xf numFmtId="1" fontId="16" fillId="24" borderId="48" xfId="0" applyNumberFormat="1" applyFont="1" applyFill="1" applyBorder="1" applyAlignment="1">
      <alignment horizontal="center" vertical="center" wrapText="1"/>
    </xf>
    <xf numFmtId="1" fontId="16" fillId="24" borderId="8" xfId="0" applyNumberFormat="1" applyFont="1" applyFill="1" applyBorder="1" applyAlignment="1">
      <alignment horizontal="center" vertical="center" wrapText="1"/>
    </xf>
    <xf numFmtId="1" fontId="16" fillId="24" borderId="49"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165" fontId="16" fillId="8" borderId="48" xfId="3" applyFont="1" applyFill="1" applyBorder="1" applyAlignment="1" applyProtection="1">
      <alignment horizontal="center" vertical="center"/>
    </xf>
    <xf numFmtId="0" fontId="0" fillId="0" borderId="5" xfId="0" applyBorder="1"/>
    <xf numFmtId="0" fontId="18" fillId="14" borderId="1"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5" xfId="0" applyFont="1" applyBorder="1" applyAlignment="1">
      <alignment horizontal="center" vertical="center" wrapText="1"/>
    </xf>
    <xf numFmtId="0" fontId="18" fillId="20" borderId="1" xfId="0" applyFont="1" applyFill="1" applyBorder="1" applyAlignment="1">
      <alignment horizontal="center" vertical="center"/>
    </xf>
    <xf numFmtId="165" fontId="16" fillId="0" borderId="48" xfId="3" applyFont="1" applyFill="1" applyBorder="1" applyAlignment="1" applyProtection="1">
      <alignment horizontal="center" vertical="center"/>
    </xf>
    <xf numFmtId="165" fontId="16" fillId="0" borderId="5" xfId="3" applyFont="1" applyFill="1" applyBorder="1" applyAlignment="1" applyProtection="1">
      <alignment horizontal="center" vertical="center"/>
    </xf>
    <xf numFmtId="0" fontId="18" fillId="17" borderId="1" xfId="0" applyFont="1" applyFill="1" applyBorder="1" applyAlignment="1">
      <alignment horizontal="center" vertical="center"/>
    </xf>
    <xf numFmtId="0" fontId="24" fillId="0" borderId="0" xfId="0" applyFont="1" applyAlignment="1">
      <alignment horizontal="center" vertical="center"/>
    </xf>
    <xf numFmtId="0" fontId="21" fillId="0" borderId="1" xfId="0" applyFont="1" applyBorder="1" applyAlignment="1">
      <alignment horizontal="center" vertical="center" wrapText="1"/>
    </xf>
    <xf numFmtId="0" fontId="18" fillId="0" borderId="6" xfId="0" applyFont="1" applyBorder="1" applyAlignment="1">
      <alignment horizontal="left" vertical="center" wrapText="1"/>
    </xf>
    <xf numFmtId="0" fontId="18" fillId="0" borderId="2" xfId="0" applyFont="1" applyBorder="1" applyAlignment="1">
      <alignment horizontal="left" vertical="center" wrapText="1"/>
    </xf>
    <xf numFmtId="0" fontId="18" fillId="0" borderId="8" xfId="0" applyFont="1" applyBorder="1" applyAlignment="1">
      <alignment horizontal="left" vertical="center" wrapText="1"/>
    </xf>
    <xf numFmtId="0" fontId="18" fillId="0" borderId="5" xfId="0" applyFont="1" applyBorder="1" applyAlignment="1">
      <alignment horizontal="left" vertical="center" wrapText="1"/>
    </xf>
    <xf numFmtId="0" fontId="18" fillId="0" borderId="67" xfId="0" applyFont="1" applyBorder="1" applyAlignment="1">
      <alignment horizontal="left" vertical="center" wrapText="1"/>
    </xf>
    <xf numFmtId="0" fontId="18" fillId="0" borderId="41" xfId="0" applyFont="1" applyBorder="1" applyAlignment="1">
      <alignment horizontal="left" vertical="center" wrapText="1"/>
    </xf>
    <xf numFmtId="0" fontId="18" fillId="0" borderId="66" xfId="0" applyFont="1" applyBorder="1" applyAlignment="1">
      <alignment horizontal="left" vertical="center" wrapText="1"/>
    </xf>
    <xf numFmtId="0" fontId="26" fillId="0" borderId="2" xfId="0" applyFont="1" applyBorder="1" applyAlignment="1">
      <alignment horizontal="left" vertical="center" wrapText="1"/>
    </xf>
    <xf numFmtId="0" fontId="26" fillId="0" borderId="8" xfId="0" applyFont="1" applyBorder="1" applyAlignment="1">
      <alignment horizontal="left" vertical="center" wrapText="1"/>
    </xf>
    <xf numFmtId="0" fontId="26" fillId="0" borderId="5" xfId="0" applyFont="1" applyBorder="1" applyAlignment="1">
      <alignment horizontal="left" vertical="center" wrapText="1"/>
    </xf>
    <xf numFmtId="0" fontId="32" fillId="0" borderId="2" xfId="0" applyFont="1" applyBorder="1" applyAlignment="1">
      <alignment horizontal="left" vertical="center" wrapText="1"/>
    </xf>
    <xf numFmtId="0" fontId="32" fillId="0" borderId="8" xfId="0" applyFont="1" applyBorder="1" applyAlignment="1">
      <alignment horizontal="left" vertical="center" wrapText="1"/>
    </xf>
    <xf numFmtId="0" fontId="32" fillId="0" borderId="5" xfId="0" applyFont="1" applyBorder="1" applyAlignment="1">
      <alignment horizontal="left" vertical="center" wrapText="1"/>
    </xf>
    <xf numFmtId="165" fontId="18" fillId="14" borderId="1" xfId="0" applyNumberFormat="1" applyFont="1" applyFill="1" applyBorder="1" applyAlignment="1">
      <alignment horizontal="center" vertical="center" wrapText="1"/>
    </xf>
    <xf numFmtId="44" fontId="0" fillId="19" borderId="48" xfId="0" applyNumberFormat="1" applyFill="1" applyBorder="1" applyAlignment="1">
      <alignment horizontal="center"/>
    </xf>
    <xf numFmtId="0" fontId="18" fillId="19" borderId="1" xfId="0" applyFont="1" applyFill="1" applyBorder="1" applyAlignment="1">
      <alignment horizontal="center" vertical="center"/>
    </xf>
    <xf numFmtId="0" fontId="18" fillId="14" borderId="2" xfId="0" applyFont="1" applyFill="1" applyBorder="1" applyAlignment="1">
      <alignment horizontal="center" vertical="center" wrapText="1"/>
    </xf>
    <xf numFmtId="0" fontId="18" fillId="14" borderId="8" xfId="0" applyFont="1" applyFill="1" applyBorder="1" applyAlignment="1">
      <alignment horizontal="center" vertical="center" wrapText="1"/>
    </xf>
    <xf numFmtId="0" fontId="18" fillId="14" borderId="5" xfId="0" applyFont="1" applyFill="1" applyBorder="1" applyAlignment="1">
      <alignment horizontal="center" vertical="center" wrapText="1"/>
    </xf>
    <xf numFmtId="0" fontId="16" fillId="0" borderId="2" xfId="0" applyFont="1" applyBorder="1" applyAlignment="1">
      <alignment horizontal="right" vertical="center" indent="1"/>
    </xf>
    <xf numFmtId="0" fontId="16" fillId="0" borderId="8" xfId="0" applyFont="1" applyBorder="1" applyAlignment="1">
      <alignment horizontal="right" vertical="center" indent="1"/>
    </xf>
    <xf numFmtId="0" fontId="16" fillId="0" borderId="49" xfId="0" applyFont="1" applyBorder="1" applyAlignment="1">
      <alignment horizontal="right" vertical="center" indent="1"/>
    </xf>
    <xf numFmtId="165" fontId="16" fillId="0" borderId="48" xfId="3" applyFont="1" applyFill="1" applyBorder="1" applyAlignment="1" applyProtection="1">
      <alignment horizontal="center" vertical="center"/>
      <protection locked="0"/>
    </xf>
    <xf numFmtId="165" fontId="16" fillId="0" borderId="49" xfId="3" applyFont="1" applyFill="1" applyBorder="1" applyAlignment="1" applyProtection="1">
      <alignment horizontal="center" vertical="center"/>
      <protection locked="0"/>
    </xf>
    <xf numFmtId="165" fontId="16" fillId="0" borderId="49" xfId="3" applyFont="1" applyBorder="1" applyAlignment="1" applyProtection="1">
      <alignment horizontal="center" vertical="center"/>
    </xf>
    <xf numFmtId="164" fontId="16" fillId="0" borderId="48" xfId="0" applyNumberFormat="1" applyFont="1" applyBorder="1" applyAlignment="1">
      <alignment horizontal="center" vertical="center"/>
    </xf>
    <xf numFmtId="0" fontId="16" fillId="0" borderId="49" xfId="0" applyFont="1" applyBorder="1" applyAlignment="1">
      <alignment horizontal="center" vertical="center"/>
    </xf>
    <xf numFmtId="1" fontId="16" fillId="0" borderId="48" xfId="4" applyNumberFormat="1" applyFont="1" applyFill="1" applyBorder="1" applyAlignment="1" applyProtection="1">
      <alignment horizontal="center" vertical="center"/>
      <protection locked="0"/>
    </xf>
    <xf numFmtId="1" fontId="16" fillId="0" borderId="49" xfId="4" applyNumberFormat="1" applyFont="1" applyFill="1" applyBorder="1" applyAlignment="1" applyProtection="1">
      <alignment horizontal="center" vertical="center"/>
      <protection locked="0"/>
    </xf>
    <xf numFmtId="1" fontId="16" fillId="0" borderId="48" xfId="0" applyNumberFormat="1" applyFont="1" applyBorder="1" applyAlignment="1" applyProtection="1">
      <alignment horizontal="center" vertical="center"/>
      <protection locked="0"/>
    </xf>
    <xf numFmtId="1" fontId="16" fillId="0" borderId="49" xfId="0" applyNumberFormat="1" applyFont="1" applyBorder="1" applyAlignment="1" applyProtection="1">
      <alignment horizontal="center" vertical="center"/>
      <protection locked="0"/>
    </xf>
    <xf numFmtId="0" fontId="16" fillId="0" borderId="48" xfId="6" applyNumberFormat="1" applyFont="1" applyFill="1" applyBorder="1" applyAlignment="1" applyProtection="1">
      <alignment horizontal="center" vertical="center" wrapText="1"/>
      <protection locked="0"/>
    </xf>
    <xf numFmtId="0" fontId="16" fillId="0" borderId="49" xfId="6" applyNumberFormat="1" applyFont="1" applyFill="1" applyBorder="1" applyAlignment="1" applyProtection="1">
      <alignment horizontal="center" vertical="center" wrapText="1"/>
      <protection locked="0"/>
    </xf>
    <xf numFmtId="0" fontId="22" fillId="0" borderId="0" xfId="0" applyFont="1" applyAlignment="1">
      <alignment horizontal="center" vertical="center"/>
    </xf>
    <xf numFmtId="0" fontId="23" fillId="0" borderId="56" xfId="0" applyFont="1" applyBorder="1" applyAlignment="1">
      <alignment horizontal="center" vertical="center"/>
    </xf>
    <xf numFmtId="0" fontId="23" fillId="0" borderId="58" xfId="0" applyFont="1" applyBorder="1" applyAlignment="1">
      <alignment horizontal="center" vertical="center"/>
    </xf>
    <xf numFmtId="0" fontId="16" fillId="24" borderId="63" xfId="0" applyFont="1" applyFill="1" applyBorder="1" applyAlignment="1">
      <alignment horizontal="center" vertical="center" wrapText="1"/>
    </xf>
    <xf numFmtId="0" fontId="16" fillId="24" borderId="65" xfId="0" applyFont="1" applyFill="1" applyBorder="1" applyAlignment="1">
      <alignment horizontal="center" vertical="center" wrapText="1"/>
    </xf>
    <xf numFmtId="0" fontId="18" fillId="0" borderId="10" xfId="0" applyFont="1" applyBorder="1" applyAlignment="1">
      <alignment horizontal="left" vertical="center"/>
    </xf>
    <xf numFmtId="0" fontId="18" fillId="0" borderId="21" xfId="0" applyFont="1" applyBorder="1" applyAlignment="1">
      <alignment horizontal="left" vertical="center"/>
    </xf>
    <xf numFmtId="0" fontId="18" fillId="0" borderId="1" xfId="0" applyFont="1" applyBorder="1" applyAlignment="1">
      <alignment horizontal="left" vertical="center"/>
    </xf>
    <xf numFmtId="0" fontId="18" fillId="14" borderId="1" xfId="0" applyFont="1" applyFill="1" applyBorder="1" applyAlignment="1">
      <alignment horizontal="center" vertical="center"/>
    </xf>
    <xf numFmtId="0" fontId="21" fillId="0" borderId="1" xfId="0" applyFont="1" applyBorder="1" applyAlignment="1">
      <alignment horizontal="center" vertical="center"/>
    </xf>
    <xf numFmtId="0" fontId="18" fillId="0" borderId="6" xfId="0" applyFont="1" applyBorder="1" applyAlignment="1">
      <alignment horizontal="left" vertical="center"/>
    </xf>
    <xf numFmtId="165" fontId="16" fillId="4" borderId="48" xfId="3" applyFont="1" applyFill="1" applyBorder="1" applyAlignment="1" applyProtection="1">
      <alignment horizontal="center" vertical="center"/>
      <protection locked="0"/>
    </xf>
    <xf numFmtId="165" fontId="16" fillId="4" borderId="49" xfId="3" applyFont="1" applyFill="1" applyBorder="1" applyAlignment="1" applyProtection="1">
      <alignment horizontal="center" vertical="center"/>
      <protection locked="0"/>
    </xf>
    <xf numFmtId="0" fontId="26" fillId="0" borderId="1" xfId="0" applyFont="1" applyBorder="1" applyAlignment="1">
      <alignment horizontal="left" vertical="center"/>
    </xf>
    <xf numFmtId="0" fontId="18" fillId="0" borderId="2" xfId="0" applyFont="1" applyBorder="1" applyAlignment="1">
      <alignment horizontal="left" vertical="center"/>
    </xf>
    <xf numFmtId="0" fontId="18" fillId="0" borderId="5" xfId="0" applyFont="1" applyBorder="1" applyAlignment="1">
      <alignment horizontal="left" vertical="center"/>
    </xf>
    <xf numFmtId="0" fontId="18" fillId="0" borderId="8" xfId="0" applyFont="1" applyBorder="1" applyAlignment="1">
      <alignment horizontal="left" vertical="center"/>
    </xf>
    <xf numFmtId="1" fontId="16" fillId="0" borderId="48" xfId="6" applyNumberFormat="1" applyFont="1" applyFill="1" applyBorder="1" applyAlignment="1" applyProtection="1">
      <alignment horizontal="center" vertical="center" wrapText="1"/>
      <protection locked="0"/>
    </xf>
    <xf numFmtId="0" fontId="16" fillId="0" borderId="63" xfId="0" applyFont="1" applyBorder="1" applyAlignment="1">
      <alignment horizontal="center" vertical="center" wrapText="1"/>
    </xf>
    <xf numFmtId="0" fontId="16" fillId="0" borderId="65" xfId="0" applyFont="1" applyBorder="1" applyAlignment="1">
      <alignment horizontal="center" vertical="center" wrapText="1"/>
    </xf>
    <xf numFmtId="0" fontId="16" fillId="0" borderId="1" xfId="0" applyFont="1" applyBorder="1" applyAlignment="1">
      <alignment horizontal="right" vertical="center"/>
    </xf>
    <xf numFmtId="1" fontId="15" fillId="0" borderId="48" xfId="0" applyNumberFormat="1" applyFont="1" applyBorder="1" applyAlignment="1">
      <alignment horizontal="center" vertical="center" wrapText="1"/>
    </xf>
    <xf numFmtId="0" fontId="15" fillId="0" borderId="8" xfId="0" applyFont="1" applyBorder="1" applyAlignment="1">
      <alignment horizontal="center" vertical="center" wrapText="1"/>
    </xf>
    <xf numFmtId="0" fontId="15" fillId="0" borderId="49" xfId="0" applyFont="1" applyBorder="1" applyAlignment="1">
      <alignment horizontal="center" vertical="center" wrapText="1"/>
    </xf>
    <xf numFmtId="0" fontId="28" fillId="0" borderId="53" xfId="0" applyFont="1" applyBorder="1" applyAlignment="1">
      <alignment horizontal="center" vertical="center"/>
    </xf>
    <xf numFmtId="0" fontId="28" fillId="0" borderId="54" xfId="0" applyFont="1" applyBorder="1" applyAlignment="1">
      <alignment horizontal="center" vertical="center"/>
    </xf>
    <xf numFmtId="0" fontId="28" fillId="0" borderId="55" xfId="0" applyFont="1" applyBorder="1" applyAlignment="1">
      <alignment horizontal="center" vertical="center"/>
    </xf>
    <xf numFmtId="0" fontId="15" fillId="0" borderId="44" xfId="0" applyFont="1" applyBorder="1" applyAlignment="1">
      <alignment horizontal="center" vertical="center"/>
    </xf>
    <xf numFmtId="0" fontId="15" fillId="0" borderId="1" xfId="0" applyFont="1" applyBorder="1" applyAlignment="1">
      <alignment horizontal="center" vertical="center"/>
    </xf>
    <xf numFmtId="0" fontId="15" fillId="0" borderId="47" xfId="0" applyFont="1" applyBorder="1" applyAlignment="1">
      <alignment horizontal="center" vertical="center"/>
    </xf>
    <xf numFmtId="1" fontId="15" fillId="0" borderId="44" xfId="0" applyNumberFormat="1" applyFont="1" applyBorder="1" applyAlignment="1">
      <alignment horizontal="center" vertical="center"/>
    </xf>
    <xf numFmtId="0" fontId="15" fillId="4" borderId="2" xfId="0" applyFont="1" applyFill="1" applyBorder="1" applyAlignment="1">
      <alignment horizontal="center" vertical="center"/>
    </xf>
    <xf numFmtId="0" fontId="15" fillId="4" borderId="5" xfId="0" applyFont="1" applyFill="1" applyBorder="1" applyAlignment="1">
      <alignment horizontal="center" vertical="center"/>
    </xf>
    <xf numFmtId="0" fontId="29" fillId="0" borderId="11" xfId="0" applyFont="1" applyBorder="1" applyAlignment="1">
      <alignment horizontal="center" vertical="center"/>
    </xf>
    <xf numFmtId="0" fontId="29" fillId="0" borderId="0" xfId="0" applyFont="1" applyAlignment="1">
      <alignment horizontal="center" vertical="center"/>
    </xf>
    <xf numFmtId="0" fontId="26" fillId="0" borderId="2" xfId="0" applyFont="1" applyBorder="1" applyAlignment="1">
      <alignment horizontal="right" vertical="center"/>
    </xf>
    <xf numFmtId="0" fontId="26" fillId="0" borderId="8" xfId="0" applyFont="1" applyBorder="1" applyAlignment="1">
      <alignment horizontal="right" vertical="center"/>
    </xf>
    <xf numFmtId="0" fontId="26" fillId="0" borderId="49" xfId="0" applyFont="1" applyBorder="1" applyAlignment="1">
      <alignment horizontal="right" vertical="center"/>
    </xf>
    <xf numFmtId="0" fontId="27" fillId="0" borderId="2" xfId="0" applyFont="1" applyBorder="1" applyAlignment="1">
      <alignment horizontal="right" vertical="center"/>
    </xf>
    <xf numFmtId="0" fontId="27" fillId="0" borderId="8" xfId="0" applyFont="1" applyBorder="1" applyAlignment="1">
      <alignment horizontal="right" vertical="center"/>
    </xf>
    <xf numFmtId="0" fontId="27" fillId="0" borderId="49" xfId="0" applyFont="1" applyBorder="1" applyAlignment="1">
      <alignment horizontal="right" vertical="center"/>
    </xf>
    <xf numFmtId="0" fontId="26" fillId="0" borderId="0" xfId="0" applyFont="1" applyAlignment="1">
      <alignment horizontal="right" vertical="center"/>
    </xf>
    <xf numFmtId="0" fontId="26" fillId="0" borderId="46"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8" xfId="0" applyNumberFormat="1" applyFont="1" applyBorder="1" applyAlignment="1">
      <alignment horizontal="center" vertical="center"/>
    </xf>
    <xf numFmtId="1" fontId="15" fillId="0" borderId="49" xfId="0" applyNumberFormat="1" applyFont="1" applyBorder="1" applyAlignment="1">
      <alignment horizontal="center" vertical="center"/>
    </xf>
    <xf numFmtId="0" fontId="28" fillId="0" borderId="63" xfId="0" applyFont="1" applyBorder="1" applyAlignment="1">
      <alignment horizontal="center" vertical="center"/>
    </xf>
    <xf numFmtId="0" fontId="28" fillId="0" borderId="64" xfId="0" applyFont="1" applyBorder="1" applyAlignment="1">
      <alignment horizontal="center" vertical="center"/>
    </xf>
    <xf numFmtId="0" fontId="28" fillId="0" borderId="65" xfId="0" applyFont="1" applyBorder="1" applyAlignment="1">
      <alignment horizontal="center" vertical="center"/>
    </xf>
    <xf numFmtId="0" fontId="15" fillId="0" borderId="48" xfId="0" applyFont="1" applyBorder="1" applyAlignment="1">
      <alignment horizontal="center" vertical="center"/>
    </xf>
    <xf numFmtId="0" fontId="15" fillId="0" borderId="8" xfId="0" applyFont="1" applyBorder="1" applyAlignment="1">
      <alignment horizontal="center" vertical="center"/>
    </xf>
    <xf numFmtId="0" fontId="15" fillId="0" borderId="49" xfId="0" applyFont="1" applyBorder="1" applyAlignment="1">
      <alignment horizontal="center" vertical="center"/>
    </xf>
    <xf numFmtId="0" fontId="13" fillId="0" borderId="0" xfId="0" applyFont="1" applyAlignment="1">
      <alignment horizontal="right" vertical="center" indent="1"/>
    </xf>
    <xf numFmtId="0" fontId="26" fillId="0" borderId="4" xfId="0" applyFont="1" applyBorder="1" applyAlignment="1">
      <alignment horizontal="center" vertical="center"/>
    </xf>
    <xf numFmtId="0" fontId="26" fillId="0" borderId="43" xfId="0" applyFont="1" applyBorder="1" applyAlignment="1">
      <alignment horizontal="center" vertical="center"/>
    </xf>
    <xf numFmtId="0" fontId="26" fillId="0" borderId="42" xfId="0" applyFont="1" applyBorder="1" applyAlignment="1">
      <alignment horizontal="center" vertical="center"/>
    </xf>
    <xf numFmtId="0" fontId="11" fillId="19" borderId="1" xfId="0" applyFont="1" applyFill="1" applyBorder="1" applyAlignment="1">
      <alignment horizontal="center" vertical="center"/>
    </xf>
    <xf numFmtId="0" fontId="11" fillId="0" borderId="1" xfId="0" applyFont="1" applyBorder="1" applyAlignment="1">
      <alignment horizontal="center" vertical="center"/>
    </xf>
    <xf numFmtId="0" fontId="15" fillId="0" borderId="2" xfId="0" applyFont="1" applyBorder="1" applyAlignment="1">
      <alignment horizontal="left" vertical="center"/>
    </xf>
    <xf numFmtId="0" fontId="15" fillId="0" borderId="5" xfId="0" applyFont="1" applyBorder="1" applyAlignment="1">
      <alignment horizontal="left" vertical="center"/>
    </xf>
    <xf numFmtId="0" fontId="26" fillId="14" borderId="2" xfId="0" applyFont="1" applyFill="1" applyBorder="1" applyAlignment="1">
      <alignment horizontal="center" vertical="center" wrapText="1"/>
    </xf>
    <xf numFmtId="0" fontId="26" fillId="14" borderId="5" xfId="0" applyFont="1" applyFill="1" applyBorder="1" applyAlignment="1">
      <alignment horizontal="center" vertical="center" wrapText="1"/>
    </xf>
    <xf numFmtId="0" fontId="13" fillId="0" borderId="0" xfId="0" applyFont="1" applyAlignment="1">
      <alignment horizontal="right" vertical="center" indent="7"/>
    </xf>
    <xf numFmtId="0" fontId="15" fillId="0" borderId="1" xfId="3" applyNumberFormat="1" applyFont="1" applyFill="1" applyBorder="1" applyAlignment="1" applyProtection="1">
      <alignment horizontal="center" vertical="center" textRotation="90" wrapText="1"/>
      <protection locked="0"/>
    </xf>
    <xf numFmtId="0" fontId="31" fillId="5" borderId="2" xfId="0" applyFont="1" applyFill="1" applyBorder="1" applyAlignment="1">
      <alignment horizontal="center" vertical="center"/>
    </xf>
    <xf numFmtId="0" fontId="31" fillId="5" borderId="8" xfId="0" applyFont="1" applyFill="1" applyBorder="1" applyAlignment="1">
      <alignment horizontal="center" vertical="center"/>
    </xf>
    <xf numFmtId="0" fontId="31" fillId="5" borderId="5" xfId="0" applyFont="1" applyFill="1" applyBorder="1" applyAlignment="1">
      <alignment horizontal="center" vertical="center"/>
    </xf>
    <xf numFmtId="0" fontId="5" fillId="0" borderId="1" xfId="0" applyFont="1" applyBorder="1" applyAlignment="1">
      <alignment horizontal="center" vertical="center" textRotation="90" wrapText="1"/>
    </xf>
    <xf numFmtId="0" fontId="11" fillId="0" borderId="0" xfId="0" applyFont="1" applyAlignment="1">
      <alignment horizontal="left" vertical="top" wrapText="1"/>
    </xf>
    <xf numFmtId="0" fontId="2" fillId="0" borderId="1" xfId="0" applyFont="1" applyBorder="1" applyAlignment="1" applyProtection="1">
      <alignment horizontal="left" vertical="center"/>
      <protection locked="0"/>
    </xf>
    <xf numFmtId="0" fontId="10" fillId="0" borderId="2" xfId="0" applyFont="1" applyBorder="1" applyAlignment="1">
      <alignment horizontal="left" vertical="center" wrapText="1"/>
    </xf>
    <xf numFmtId="0" fontId="0" fillId="0" borderId="8" xfId="0" applyBorder="1" applyAlignment="1">
      <alignment horizontal="left" vertical="center"/>
    </xf>
    <xf numFmtId="0" fontId="0" fillId="0" borderId="5" xfId="0" applyBorder="1" applyAlignment="1">
      <alignment horizontal="left" vertical="center"/>
    </xf>
    <xf numFmtId="0" fontId="26" fillId="4" borderId="3" xfId="0" applyFont="1" applyFill="1" applyBorder="1" applyAlignment="1">
      <alignment horizontal="center" vertical="center"/>
    </xf>
  </cellXfs>
  <cellStyles count="7">
    <cellStyle name="Euro" xfId="1" xr:uid="{00000000-0005-0000-0000-000000000000}"/>
    <cellStyle name="Hiperlink" xfId="2" builtinId="8"/>
    <cellStyle name="Moeda" xfId="3" builtinId="4"/>
    <cellStyle name="Normal" xfId="0" builtinId="0"/>
    <cellStyle name="Porcentagem" xfId="4" builtinId="5"/>
    <cellStyle name="Porcentagem 2" xfId="5" xr:uid="{00000000-0005-0000-0000-000005000000}"/>
    <cellStyle name="Vírgula" xfId="6" builtinId="3"/>
  </cellStyles>
  <dxfs count="1435">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theme="1"/>
      </font>
      <fill>
        <patternFill>
          <bgColor rgb="FFFFFF00"/>
        </patternFill>
      </fill>
    </dxf>
    <dxf>
      <fill>
        <patternFill>
          <bgColor rgb="FF00B050"/>
        </patternFill>
      </fill>
    </dxf>
    <dxf>
      <font>
        <color rgb="FF9C0006"/>
      </font>
      <fill>
        <patternFill>
          <bgColor rgb="FFFFC7CE"/>
        </patternFill>
      </fill>
    </dxf>
    <dxf>
      <font>
        <color theme="0"/>
      </font>
      <fill>
        <patternFill patternType="none">
          <bgColor auto="1"/>
        </patternFill>
      </fill>
    </dxf>
    <dxf>
      <font>
        <color theme="1"/>
      </font>
      <fill>
        <patternFill>
          <bgColor rgb="FFFFFF00"/>
        </patternFill>
      </fill>
    </dxf>
    <dxf>
      <fill>
        <patternFill>
          <bgColor rgb="FF00B050"/>
        </patternFill>
      </fill>
    </dxf>
    <dxf>
      <font>
        <color rgb="FF9C0006"/>
      </font>
      <fill>
        <patternFill>
          <bgColor rgb="FFFFC7CE"/>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rgb="FFFF0000"/>
      </font>
      <fill>
        <patternFill>
          <bgColor rgb="FFFF0000"/>
        </patternFill>
      </fill>
    </dxf>
    <dxf>
      <fill>
        <patternFill>
          <bgColor theme="6" tint="0.39994506668294322"/>
        </patternFill>
      </fill>
    </dxf>
    <dxf>
      <font>
        <color rgb="FF9C0006"/>
      </font>
      <fill>
        <patternFill>
          <bgColor rgb="FFFFC7CE"/>
        </patternFill>
      </fill>
    </dxf>
    <dxf>
      <font>
        <color theme="0"/>
      </font>
    </dxf>
    <dxf>
      <fill>
        <patternFill>
          <bgColor theme="6" tint="0.39994506668294322"/>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ont>
        <color theme="0"/>
      </font>
      <fill>
        <patternFill patternType="none">
          <bgColor auto="1"/>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ont>
        <color theme="0"/>
      </font>
      <fill>
        <patternFill patternType="none">
          <bgColor auto="1"/>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rgb="FF9C0006"/>
      </font>
      <fill>
        <patternFill>
          <bgColor rgb="FFFFC7CE"/>
        </patternFill>
      </fill>
    </dxf>
    <dxf>
      <fill>
        <patternFill>
          <bgColor theme="6" tint="0.39994506668294322"/>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ill>
        <patternFill>
          <bgColor theme="6" tint="0.39994506668294322"/>
        </patternFill>
      </fill>
    </dxf>
    <dxf>
      <font>
        <color rgb="FF9C0006"/>
      </font>
      <fill>
        <patternFill>
          <bgColor rgb="FFFFC7CE"/>
        </patternFill>
      </fill>
    </dxf>
    <dxf>
      <fill>
        <patternFill>
          <bgColor theme="6" tint="0.39994506668294322"/>
        </patternFill>
      </fill>
    </dxf>
    <dxf>
      <font>
        <color theme="0"/>
      </font>
      <fill>
        <patternFill patternType="none">
          <bgColor auto="1"/>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ill>
        <patternFill>
          <bgColor theme="6" tint="0.39994506668294322"/>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371475</xdr:colOff>
      <xdr:row>0</xdr:row>
      <xdr:rowOff>152400</xdr:rowOff>
    </xdr:from>
    <xdr:to>
      <xdr:col>3</xdr:col>
      <xdr:colOff>1390650</xdr:colOff>
      <xdr:row>0</xdr:row>
      <xdr:rowOff>790575</xdr:rowOff>
    </xdr:to>
    <xdr:pic>
      <xdr:nvPicPr>
        <xdr:cNvPr id="29720" name="Picture 4" descr="logo_bahiagas_WORD">
          <a:extLst>
            <a:ext uri="{FF2B5EF4-FFF2-40B4-BE49-F238E27FC236}">
              <a16:creationId xmlns:a16="http://schemas.microsoft.com/office/drawing/2014/main" id="{00000000-0008-0000-0100-0000187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43100" y="152400"/>
          <a:ext cx="1019175" cy="6381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304800</xdr:colOff>
      <xdr:row>7</xdr:row>
      <xdr:rowOff>98425</xdr:rowOff>
    </xdr:from>
    <xdr:to>
      <xdr:col>16</xdr:col>
      <xdr:colOff>371475</xdr:colOff>
      <xdr:row>30</xdr:row>
      <xdr:rowOff>95256</xdr:rowOff>
    </xdr:to>
    <xdr:sp macro="" textlink="">
      <xdr:nvSpPr>
        <xdr:cNvPr id="10241" name="Text Box 1">
          <a:extLst>
            <a:ext uri="{FF2B5EF4-FFF2-40B4-BE49-F238E27FC236}">
              <a16:creationId xmlns:a16="http://schemas.microsoft.com/office/drawing/2014/main" id="{00000000-0008-0000-0200-000001280000}"/>
            </a:ext>
          </a:extLst>
        </xdr:cNvPr>
        <xdr:cNvSpPr txBox="1">
          <a:spLocks noChangeArrowheads="1"/>
        </xdr:cNvSpPr>
      </xdr:nvSpPr>
      <xdr:spPr bwMode="auto">
        <a:xfrm>
          <a:off x="1876425" y="1250950"/>
          <a:ext cx="9210675" cy="3721106"/>
        </a:xfrm>
        <a:prstGeom prst="rect">
          <a:avLst/>
        </a:prstGeom>
        <a:solidFill>
          <a:srgbClr val="FFFFCC"/>
        </a:solidFill>
        <a:ln w="44450" cmpd="dbl">
          <a:solidFill>
            <a:srgbClr val="0000FF"/>
          </a:solidFill>
          <a:miter lim="800000"/>
          <a:headEnd/>
          <a:tailEnd/>
        </a:ln>
      </xdr:spPr>
      <xdr:txBody>
        <a:bodyPr vertOverflow="clip" wrap="square" lIns="27432" tIns="27432" rIns="0" bIns="0" anchor="t" upright="1"/>
        <a:lstStyle/>
        <a:p>
          <a:pPr rtl="0"/>
          <a:r>
            <a:rPr lang="pt-BR" sz="1100" b="0" i="0" baseline="0">
              <a:latin typeface="+mn-lt"/>
              <a:ea typeface="+mn-ea"/>
              <a:cs typeface="+mn-cs"/>
            </a:rPr>
            <a:t>Esta planilha de custos  e formação de preço se destina a demostrar o detalhamento do preço de serviços de  Vigilância da Bahiagás. Foi elaborada pensando na segurança, na eficiência e na  agilidade da tarefa .  </a:t>
          </a:r>
          <a:endParaRPr lang="pt-BR"/>
        </a:p>
        <a:p>
          <a:pPr rtl="0"/>
          <a:r>
            <a:rPr lang="pt-BR" sz="1100" b="0" i="0" baseline="0">
              <a:latin typeface="+mn-lt"/>
              <a:ea typeface="+mn-ea"/>
              <a:cs typeface="+mn-cs"/>
            </a:rPr>
            <a:t>Algumas orientações necessárias: </a:t>
          </a:r>
          <a:endParaRPr lang="pt-BR"/>
        </a:p>
        <a:p>
          <a:pPr rtl="0" eaLnBrk="1" fontAlgn="auto" latinLnBrk="0" hangingPunct="1"/>
          <a:r>
            <a:rPr lang="pt-BR" sz="1100" b="0" i="0" baseline="0">
              <a:latin typeface="+mn-lt"/>
              <a:ea typeface="+mn-ea"/>
              <a:cs typeface="+mn-cs"/>
            </a:rPr>
            <a:t>1. Todos os quadros que estão com fundo verde , DEVEM ser preenchidos pelo orçamentista. A planilha automaticamente calculará  os valores dos itens,a partir dos dados lançados, conforme orientações trazidas no formato de comentários, . </a:t>
          </a:r>
          <a:endParaRPr lang="pt-BR" sz="1100">
            <a:latin typeface="+mn-lt"/>
            <a:ea typeface="+mn-ea"/>
            <a:cs typeface="+mn-cs"/>
          </a:endParaRPr>
        </a:p>
        <a:p>
          <a:pPr rtl="0"/>
          <a:r>
            <a:rPr lang="pt-BR" sz="1100" b="0" i="0" baseline="0">
              <a:latin typeface="+mn-lt"/>
              <a:ea typeface="+mn-ea"/>
              <a:cs typeface="+mn-cs"/>
            </a:rPr>
            <a:t>2.Na Planilha  "BASE DE APOIO" - deve ser inserido  as aliquotas dos impostos e taxas e/ou estatísticas necessárias para os encargos sociais e previdenciários, além de preencher o quadro relativo ao contrato - "DADOS GERAIS" da contratação, fundamentais para o preenchimento.</a:t>
          </a:r>
          <a:endParaRPr lang="pt-BR"/>
        </a:p>
        <a:p>
          <a:pPr rtl="0"/>
          <a:r>
            <a:rPr lang="pt-BR" sz="1100" b="0" i="0" baseline="0">
              <a:latin typeface="+mn-lt"/>
              <a:ea typeface="+mn-ea"/>
              <a:cs typeface="+mn-cs"/>
            </a:rPr>
            <a:t>3. Todas as abas desta planilha estão travadas, permitindo apenas a inserção dos dados nas células com fundo verde.  Para destravá-las deve ser inserido a senha "1". Recomenda-se que, caso esta planilha venha a servir para o preeenchimento da proposta pelo licitante, esta seja seguramennte protegida.</a:t>
          </a:r>
          <a:endParaRPr lang="pt-BR"/>
        </a:p>
        <a:p>
          <a:pPr rtl="0"/>
          <a:r>
            <a:rPr lang="pt-BR" sz="1100" b="0" i="0" baseline="0">
              <a:latin typeface="+mn-lt"/>
              <a:ea typeface="+mn-ea"/>
              <a:cs typeface="+mn-cs"/>
            </a:rPr>
            <a:t>4. Conforme as abas forem sendo preenchidas corretamente com os dados obrigatórios, automaticamente na pasta ÍNDICE aparecerá vínculo OK, que garante ao orçamentista que este não  esqueçeu de nenhum detalhe obrigatório.</a:t>
          </a:r>
          <a:endParaRPr lang="pt-BR"/>
        </a:p>
        <a:p>
          <a:pPr rtl="0"/>
          <a:r>
            <a:rPr lang="pt-BR" sz="1100" b="0" i="0" baseline="0">
              <a:latin typeface="+mn-lt"/>
              <a:ea typeface="+mn-ea"/>
              <a:cs typeface="+mn-cs"/>
            </a:rPr>
            <a:t>5. Todos os itens detalhados nas pastas 02 até 10 serão resumidos na aba RESUMO CT, onde deverá ser inserido os custos de despesas operacionais administrativas e a margem de remuenração.</a:t>
          </a:r>
          <a:endParaRPr lang="pt-BR"/>
        </a:p>
        <a:p>
          <a:pPr rtl="0"/>
          <a:r>
            <a:rPr lang="pt-BR" sz="1100" b="0" i="0" baseline="0">
              <a:latin typeface="+mn-lt"/>
              <a:ea typeface="+mn-ea"/>
              <a:cs typeface="+mn-cs"/>
            </a:rPr>
            <a:t>6.O itens de custos lançados serão alocados na PPU-PLANILHA DE PREÇOS UNITÁRIOS que será utilizada através das planilhas PPU Analítica e PPU-Alocação, na qual haverá a alocação dos custos em % de incidência para os serviços a serem contratados. É nessas planilhas que iremos apurar o custo final de cada  serviço a contratar conforme o Memorial Descritivo.</a:t>
          </a:r>
          <a:endParaRPr lang="pt-BR"/>
        </a:p>
        <a:p>
          <a:pPr algn="l" rtl="0">
            <a:defRPr sz="1000"/>
          </a:pPr>
          <a:endParaRPr lang="pt-BR"/>
        </a:p>
      </xdr:txBody>
    </xdr:sp>
    <xdr:clientData/>
  </xdr:twoCellAnchor>
  <xdr:twoCellAnchor editAs="oneCell">
    <xdr:from>
      <xdr:col>3</xdr:col>
      <xdr:colOff>371475</xdr:colOff>
      <xdr:row>5</xdr:row>
      <xdr:rowOff>152400</xdr:rowOff>
    </xdr:from>
    <xdr:to>
      <xdr:col>3</xdr:col>
      <xdr:colOff>1390650</xdr:colOff>
      <xdr:row>5</xdr:row>
      <xdr:rowOff>790575</xdr:rowOff>
    </xdr:to>
    <xdr:pic>
      <xdr:nvPicPr>
        <xdr:cNvPr id="10417" name="Picture 4" descr="logo_bahiagas_WORD">
          <a:extLst>
            <a:ext uri="{FF2B5EF4-FFF2-40B4-BE49-F238E27FC236}">
              <a16:creationId xmlns:a16="http://schemas.microsoft.com/office/drawing/2014/main" id="{00000000-0008-0000-0200-0000B12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43100" y="152400"/>
          <a:ext cx="1019175" cy="6381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238125</xdr:colOff>
      <xdr:row>13</xdr:row>
      <xdr:rowOff>171450</xdr:rowOff>
    </xdr:from>
    <xdr:to>
      <xdr:col>1</xdr:col>
      <xdr:colOff>676275</xdr:colOff>
      <xdr:row>13</xdr:row>
      <xdr:rowOff>809625</xdr:rowOff>
    </xdr:to>
    <xdr:pic>
      <xdr:nvPicPr>
        <xdr:cNvPr id="3" name="Picture 4" descr="logo_bahiagas_WORD">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38125" y="361950"/>
          <a:ext cx="1019175" cy="6381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371475</xdr:colOff>
      <xdr:row>5</xdr:row>
      <xdr:rowOff>152400</xdr:rowOff>
    </xdr:from>
    <xdr:to>
      <xdr:col>3</xdr:col>
      <xdr:colOff>1390650</xdr:colOff>
      <xdr:row>5</xdr:row>
      <xdr:rowOff>790575</xdr:rowOff>
    </xdr:to>
    <xdr:pic>
      <xdr:nvPicPr>
        <xdr:cNvPr id="30746" name="Picture 4" descr="logo_bahiagas_WORD">
          <a:extLst>
            <a:ext uri="{FF2B5EF4-FFF2-40B4-BE49-F238E27FC236}">
              <a16:creationId xmlns:a16="http://schemas.microsoft.com/office/drawing/2014/main" id="{00000000-0008-0000-0400-00001A7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43100" y="152400"/>
          <a:ext cx="1019175" cy="6381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152400</xdr:colOff>
      <xdr:row>1</xdr:row>
      <xdr:rowOff>28575</xdr:rowOff>
    </xdr:from>
    <xdr:to>
      <xdr:col>1</xdr:col>
      <xdr:colOff>760152</xdr:colOff>
      <xdr:row>5</xdr:row>
      <xdr:rowOff>133350</xdr:rowOff>
    </xdr:to>
    <xdr:pic>
      <xdr:nvPicPr>
        <xdr:cNvPr id="2" name="Picture 4" descr="logo_bahiagas_WORD">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2400" y="190500"/>
          <a:ext cx="1179252" cy="752475"/>
        </a:xfrm>
        <a:prstGeom prst="rect">
          <a:avLst/>
        </a:prstGeom>
        <a:noFill/>
        <a:ln w="9525">
          <a:noFill/>
          <a:miter lim="800000"/>
          <a:headEnd/>
          <a:tailEnd/>
        </a:ln>
      </xdr:spPr>
    </xdr:pic>
    <xdr:clientData/>
  </xdr:twoCellAnchor>
  <xdr:twoCellAnchor>
    <xdr:from>
      <xdr:col>3</xdr:col>
      <xdr:colOff>695325</xdr:colOff>
      <xdr:row>81</xdr:row>
      <xdr:rowOff>209550</xdr:rowOff>
    </xdr:from>
    <xdr:to>
      <xdr:col>3</xdr:col>
      <xdr:colOff>933450</xdr:colOff>
      <xdr:row>81</xdr:row>
      <xdr:rowOff>211138</xdr:rowOff>
    </xdr:to>
    <xdr:cxnSp macro="">
      <xdr:nvCxnSpPr>
        <xdr:cNvPr id="8" name="Conector de seta reta 7">
          <a:extLst>
            <a:ext uri="{FF2B5EF4-FFF2-40B4-BE49-F238E27FC236}">
              <a16:creationId xmlns:a16="http://schemas.microsoft.com/office/drawing/2014/main" id="{00000000-0008-0000-0500-000008000000}"/>
            </a:ext>
          </a:extLst>
        </xdr:cNvPr>
        <xdr:cNvCxnSpPr/>
      </xdr:nvCxnSpPr>
      <xdr:spPr>
        <a:xfrm>
          <a:off x="3324225" y="8905875"/>
          <a:ext cx="238125" cy="1588"/>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704850</xdr:colOff>
      <xdr:row>82</xdr:row>
      <xdr:rowOff>142875</xdr:rowOff>
    </xdr:from>
    <xdr:to>
      <xdr:col>3</xdr:col>
      <xdr:colOff>942975</xdr:colOff>
      <xdr:row>82</xdr:row>
      <xdr:rowOff>144463</xdr:rowOff>
    </xdr:to>
    <xdr:cxnSp macro="">
      <xdr:nvCxnSpPr>
        <xdr:cNvPr id="5" name="Conector de seta reta 7">
          <a:extLst>
            <a:ext uri="{FF2B5EF4-FFF2-40B4-BE49-F238E27FC236}">
              <a16:creationId xmlns:a16="http://schemas.microsoft.com/office/drawing/2014/main" id="{79E53449-C943-4AFB-86C3-7BE948AE3E0B}"/>
            </a:ext>
          </a:extLst>
        </xdr:cNvPr>
        <xdr:cNvCxnSpPr/>
      </xdr:nvCxnSpPr>
      <xdr:spPr>
        <a:xfrm>
          <a:off x="3333750" y="9229725"/>
          <a:ext cx="238125" cy="1588"/>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333375</xdr:colOff>
      <xdr:row>9</xdr:row>
      <xdr:rowOff>200025</xdr:rowOff>
    </xdr:from>
    <xdr:to>
      <xdr:col>1</xdr:col>
      <xdr:colOff>777240</xdr:colOff>
      <xdr:row>9</xdr:row>
      <xdr:rowOff>937260</xdr:rowOff>
    </xdr:to>
    <xdr:pic>
      <xdr:nvPicPr>
        <xdr:cNvPr id="2" name="Picture 4" descr="logo_bahiagas_WORD">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3375" y="390525"/>
          <a:ext cx="1038225" cy="73723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228601</xdr:colOff>
      <xdr:row>13</xdr:row>
      <xdr:rowOff>161926</xdr:rowOff>
    </xdr:from>
    <xdr:to>
      <xdr:col>9</xdr:col>
      <xdr:colOff>833756</xdr:colOff>
      <xdr:row>14</xdr:row>
      <xdr:rowOff>201996</xdr:rowOff>
    </xdr:to>
    <xdr:pic>
      <xdr:nvPicPr>
        <xdr:cNvPr id="2" name="Picture 4" descr="logo_bahiagas_WORD">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1" y="352426"/>
          <a:ext cx="603250" cy="369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643255</xdr:colOff>
      <xdr:row>13</xdr:row>
      <xdr:rowOff>800100</xdr:rowOff>
    </xdr:to>
    <xdr:pic>
      <xdr:nvPicPr>
        <xdr:cNvPr id="4" name="Picture 4" descr="logo_bahiagas_WORD">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715000" y="3162300"/>
          <a:ext cx="1019175" cy="6381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723900</xdr:colOff>
      <xdr:row>16</xdr:row>
      <xdr:rowOff>87630</xdr:rowOff>
    </xdr:to>
    <xdr:pic>
      <xdr:nvPicPr>
        <xdr:cNvPr id="2" name="Picture 4" descr="logo_bahiagas_WORD">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630555</xdr:colOff>
      <xdr:row>13</xdr:row>
      <xdr:rowOff>800100</xdr:rowOff>
    </xdr:to>
    <xdr:pic>
      <xdr:nvPicPr>
        <xdr:cNvPr id="2" name="Picture 4" descr="logo_bahiagas_WORD">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638175</xdr:colOff>
      <xdr:row>13</xdr:row>
      <xdr:rowOff>800100</xdr:rowOff>
    </xdr:to>
    <xdr:pic>
      <xdr:nvPicPr>
        <xdr:cNvPr id="2" name="Picture 4" descr="logo_bahiagas_WORD">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638175</xdr:colOff>
      <xdr:row>13</xdr:row>
      <xdr:rowOff>800100</xdr:rowOff>
    </xdr:to>
    <xdr:pic>
      <xdr:nvPicPr>
        <xdr:cNvPr id="2" name="Picture 4" descr="logo_bahiagas_WORD">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638175</xdr:colOff>
      <xdr:row>13</xdr:row>
      <xdr:rowOff>800100</xdr:rowOff>
    </xdr:to>
    <xdr:pic>
      <xdr:nvPicPr>
        <xdr:cNvPr id="2" name="Picture 4" descr="logo_bahiagas_WORD">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638175</xdr:colOff>
      <xdr:row>13</xdr:row>
      <xdr:rowOff>800100</xdr:rowOff>
    </xdr:to>
    <xdr:pic>
      <xdr:nvPicPr>
        <xdr:cNvPr id="2" name="Picture 4" descr="logo_bahiagas_WORD">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twoCellAnchor editAs="oneCell">
    <xdr:from>
      <xdr:col>9</xdr:col>
      <xdr:colOff>219075</xdr:colOff>
      <xdr:row>15</xdr:row>
      <xdr:rowOff>66675</xdr:rowOff>
    </xdr:from>
    <xdr:to>
      <xdr:col>10</xdr:col>
      <xdr:colOff>628650</xdr:colOff>
      <xdr:row>15</xdr:row>
      <xdr:rowOff>704850</xdr:rowOff>
    </xdr:to>
    <xdr:pic>
      <xdr:nvPicPr>
        <xdr:cNvPr id="3" name="Picture 4" descr="logo_bahiagas_WORD">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19075" y="1409700"/>
          <a:ext cx="1019175" cy="6381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tabColor theme="1"/>
  </sheetPr>
  <dimension ref="B3:H27"/>
  <sheetViews>
    <sheetView workbookViewId="0">
      <selection activeCell="F13" sqref="F13:F27"/>
    </sheetView>
  </sheetViews>
  <sheetFormatPr defaultRowHeight="13.2" x14ac:dyDescent="0.25"/>
  <cols>
    <col min="2" max="18" width="20.5546875" customWidth="1"/>
  </cols>
  <sheetData>
    <row r="3" spans="2:8" x14ac:dyDescent="0.25">
      <c r="B3" s="15" t="s">
        <v>123</v>
      </c>
    </row>
    <row r="4" spans="2:8" x14ac:dyDescent="0.25">
      <c r="B4" s="15" t="s">
        <v>124</v>
      </c>
    </row>
    <row r="11" spans="2:8" x14ac:dyDescent="0.25">
      <c r="B11" s="15" t="str">
        <f>Indíce!D6</f>
        <v>01 - Leia-me</v>
      </c>
      <c r="C11" s="15" t="str">
        <f>Indíce!D7</f>
        <v>02 - Dados gerais</v>
      </c>
      <c r="D11" t="str">
        <f>Indíce!D8</f>
        <v>03 - Remuneração</v>
      </c>
      <c r="E11" s="15" t="s">
        <v>166</v>
      </c>
      <c r="F11" s="166" t="s">
        <v>255</v>
      </c>
      <c r="H11" t="s">
        <v>265</v>
      </c>
    </row>
    <row r="13" spans="2:8" x14ac:dyDescent="0.25">
      <c r="B13" t="s">
        <v>42</v>
      </c>
      <c r="D13" s="25">
        <v>0.1</v>
      </c>
      <c r="E13" s="15" t="s">
        <v>167</v>
      </c>
      <c r="F13" s="2"/>
      <c r="H13" t="s">
        <v>75</v>
      </c>
    </row>
    <row r="14" spans="2:8" x14ac:dyDescent="0.25">
      <c r="B14" t="s">
        <v>43</v>
      </c>
      <c r="D14" s="25">
        <v>0.2</v>
      </c>
      <c r="E14" s="15" t="s">
        <v>168</v>
      </c>
      <c r="F14" s="2"/>
      <c r="H14" t="s">
        <v>74</v>
      </c>
    </row>
    <row r="15" spans="2:8" x14ac:dyDescent="0.25">
      <c r="B15" s="15" t="s">
        <v>118</v>
      </c>
      <c r="D15" s="25">
        <v>0.4</v>
      </c>
      <c r="E15" s="15" t="s">
        <v>169</v>
      </c>
      <c r="F15" s="2"/>
      <c r="H15" t="s">
        <v>79</v>
      </c>
    </row>
    <row r="16" spans="2:8" x14ac:dyDescent="0.25">
      <c r="F16" s="2"/>
      <c r="H16" t="s">
        <v>76</v>
      </c>
    </row>
    <row r="17" spans="6:8" x14ac:dyDescent="0.25">
      <c r="F17" s="2"/>
      <c r="H17" t="s">
        <v>77</v>
      </c>
    </row>
    <row r="18" spans="6:8" x14ac:dyDescent="0.25">
      <c r="F18" s="2"/>
      <c r="H18" t="s">
        <v>78</v>
      </c>
    </row>
    <row r="19" spans="6:8" x14ac:dyDescent="0.25">
      <c r="F19" s="2"/>
      <c r="H19" t="s">
        <v>80</v>
      </c>
    </row>
    <row r="20" spans="6:8" x14ac:dyDescent="0.25">
      <c r="F20" s="2"/>
    </row>
    <row r="21" spans="6:8" x14ac:dyDescent="0.25">
      <c r="F21" s="2"/>
    </row>
    <row r="22" spans="6:8" x14ac:dyDescent="0.25">
      <c r="F22" s="2"/>
    </row>
    <row r="23" spans="6:8" x14ac:dyDescent="0.25">
      <c r="F23" s="2"/>
    </row>
    <row r="24" spans="6:8" x14ac:dyDescent="0.25">
      <c r="F24" s="2"/>
    </row>
    <row r="25" spans="6:8" x14ac:dyDescent="0.25">
      <c r="F25" s="2"/>
    </row>
    <row r="26" spans="6:8" x14ac:dyDescent="0.25">
      <c r="F26" s="2"/>
    </row>
    <row r="27" spans="6:8" x14ac:dyDescent="0.25">
      <c r="F27" s="2"/>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tabColor theme="1"/>
  </sheetPr>
  <dimension ref="A1:IU20"/>
  <sheetViews>
    <sheetView showGridLines="0" topLeftCell="C14" workbookViewId="0">
      <selection activeCell="D29" sqref="D29"/>
    </sheetView>
  </sheetViews>
  <sheetFormatPr defaultColWidth="0" defaultRowHeight="20.100000000000001" customHeight="1" x14ac:dyDescent="0.25"/>
  <cols>
    <col min="1" max="1" width="20.5546875" style="3" hidden="1" customWidth="1"/>
    <col min="2" max="2" width="10.44140625" style="3" hidden="1" customWidth="1"/>
    <col min="3" max="3" width="23.5546875" style="3" customWidth="1"/>
    <col min="4" max="4" width="27.44140625" style="5" customWidth="1"/>
    <col min="5" max="5" width="93.5546875" style="4" customWidth="1"/>
    <col min="6" max="6" width="27.44140625" style="3" customWidth="1"/>
    <col min="7" max="7" width="23.5546875" style="3" customWidth="1"/>
    <col min="8" max="255" width="0" style="3" hidden="1" customWidth="1"/>
    <col min="256" max="16384" width="1.5546875" style="3" hidden="1"/>
  </cols>
  <sheetData>
    <row r="1" spans="2:6" ht="78" customHeight="1" x14ac:dyDescent="0.25">
      <c r="D1" s="410" t="s">
        <v>110</v>
      </c>
      <c r="E1" s="410"/>
      <c r="F1" s="410"/>
    </row>
    <row r="2" spans="2:6" ht="20.100000000000001" hidden="1" customHeight="1" x14ac:dyDescent="0.25">
      <c r="E2" s="12"/>
    </row>
    <row r="3" spans="2:6" ht="20.100000000000001" hidden="1" customHeight="1" x14ac:dyDescent="0.25">
      <c r="E3" s="12"/>
    </row>
    <row r="4" spans="2:6" ht="20.100000000000001" hidden="1" customHeight="1" x14ac:dyDescent="0.25">
      <c r="E4" s="12"/>
    </row>
    <row r="5" spans="2:6" ht="40.5" customHeight="1" x14ac:dyDescent="0.25">
      <c r="B5" s="3" t="s">
        <v>107</v>
      </c>
      <c r="D5" s="19" t="s">
        <v>369</v>
      </c>
      <c r="E5" s="20" t="s">
        <v>96</v>
      </c>
      <c r="F5" s="19" t="s">
        <v>106</v>
      </c>
    </row>
    <row r="6" spans="2:6" ht="22.35" customHeight="1" x14ac:dyDescent="0.25">
      <c r="B6" s="3" t="str">
        <f>IF('01.Leia-me'!O33='01.Leia-me'!P1,"OK","")</f>
        <v>OK</v>
      </c>
      <c r="D6" s="6" t="s">
        <v>99</v>
      </c>
      <c r="E6" s="7" t="s">
        <v>97</v>
      </c>
      <c r="F6" s="10" t="str">
        <f>IF(B6="OK","OK","")</f>
        <v>OK</v>
      </c>
    </row>
    <row r="7" spans="2:6" ht="22.35" customHeight="1" x14ac:dyDescent="0.25">
      <c r="B7" s="3" t="str">
        <f>'02.Dados gerais'!A6</f>
        <v/>
      </c>
      <c r="D7" s="8" t="s">
        <v>100</v>
      </c>
      <c r="E7" s="9" t="s">
        <v>98</v>
      </c>
      <c r="F7" s="11" t="str">
        <f t="shared" ref="F7:F17" si="0">IF(B7="OK","OK","")</f>
        <v/>
      </c>
    </row>
    <row r="8" spans="2:6" ht="22.35" customHeight="1" x14ac:dyDescent="0.25">
      <c r="B8" s="3" t="str">
        <f>IF((SUM('03.Remuneração'!16:16))&gt;0,IF((SUM('03.Remuneração'!16:16))&lt;51,"Ok",""))</f>
        <v>Ok</v>
      </c>
      <c r="D8" s="57" t="s">
        <v>101</v>
      </c>
      <c r="E8" s="7"/>
      <c r="F8" s="10" t="str">
        <f t="shared" si="0"/>
        <v>OK</v>
      </c>
    </row>
    <row r="9" spans="2:6" ht="22.35" customHeight="1" x14ac:dyDescent="0.25">
      <c r="B9" s="3" t="str">
        <f>IF((SUM('04.Benefícios'!13:13))&gt;0,IF((SUM('04.Benefícios'!13:13))&lt;51,"Ok",""))</f>
        <v>Ok</v>
      </c>
      <c r="D9" s="121" t="s">
        <v>102</v>
      </c>
      <c r="E9" s="9"/>
      <c r="F9" s="11" t="str">
        <f t="shared" si="0"/>
        <v>OK</v>
      </c>
    </row>
    <row r="10" spans="2:6" ht="22.35" customHeight="1" x14ac:dyDescent="0.25">
      <c r="D10" s="57" t="s">
        <v>103</v>
      </c>
      <c r="E10" s="7"/>
      <c r="F10" s="10" t="str">
        <f t="shared" si="0"/>
        <v/>
      </c>
    </row>
    <row r="11" spans="2:6" ht="22.35" customHeight="1" x14ac:dyDescent="0.25">
      <c r="D11" s="121" t="s">
        <v>104</v>
      </c>
      <c r="E11" s="9"/>
      <c r="F11" s="11" t="str">
        <f t="shared" si="0"/>
        <v/>
      </c>
    </row>
    <row r="12" spans="2:6" ht="22.35" customHeight="1" x14ac:dyDescent="0.25">
      <c r="D12" s="57" t="s">
        <v>340</v>
      </c>
      <c r="E12" s="7"/>
      <c r="F12" s="10" t="str">
        <f t="shared" si="0"/>
        <v/>
      </c>
    </row>
    <row r="13" spans="2:6" ht="22.35" customHeight="1" x14ac:dyDescent="0.25">
      <c r="B13" s="3" t="str">
        <f>'08.Veículos'!AR20</f>
        <v>Ok</v>
      </c>
      <c r="D13" s="121" t="s">
        <v>105</v>
      </c>
      <c r="E13" s="9"/>
      <c r="F13" s="11" t="str">
        <f t="shared" si="0"/>
        <v>OK</v>
      </c>
    </row>
    <row r="14" spans="2:6" ht="22.35" customHeight="1" x14ac:dyDescent="0.25">
      <c r="D14" s="57" t="s">
        <v>341</v>
      </c>
      <c r="E14" s="7"/>
      <c r="F14" s="10" t="str">
        <f t="shared" si="0"/>
        <v/>
      </c>
    </row>
    <row r="15" spans="2:6" ht="22.35" customHeight="1" x14ac:dyDescent="0.25">
      <c r="D15" s="121" t="s">
        <v>356</v>
      </c>
      <c r="E15" s="9"/>
      <c r="F15" s="11" t="str">
        <f t="shared" si="0"/>
        <v/>
      </c>
    </row>
    <row r="16" spans="2:6" ht="22.35" customHeight="1" x14ac:dyDescent="0.25">
      <c r="D16" s="57" t="s">
        <v>342</v>
      </c>
      <c r="E16" s="7"/>
      <c r="F16" s="10" t="str">
        <f t="shared" si="0"/>
        <v/>
      </c>
    </row>
    <row r="17" spans="2:6" ht="22.35" customHeight="1" x14ac:dyDescent="0.25">
      <c r="D17" s="121" t="s">
        <v>355</v>
      </c>
      <c r="E17" s="9"/>
      <c r="F17" s="11" t="str">
        <f t="shared" si="0"/>
        <v/>
      </c>
    </row>
    <row r="19" spans="2:6" ht="40.5" customHeight="1" x14ac:dyDescent="0.25">
      <c r="B19" s="3" t="s">
        <v>107</v>
      </c>
      <c r="D19" s="19" t="s">
        <v>369</v>
      </c>
      <c r="E19" s="411" t="s">
        <v>269</v>
      </c>
      <c r="F19" s="411"/>
    </row>
    <row r="20" spans="2:6" ht="22.35" customHeight="1" x14ac:dyDescent="0.25">
      <c r="D20" s="57" t="s">
        <v>317</v>
      </c>
      <c r="E20" s="412" t="s">
        <v>270</v>
      </c>
      <c r="F20" s="412"/>
    </row>
  </sheetData>
  <sheetProtection password="CE28" sheet="1" objects="1" scenarios="1"/>
  <mergeCells count="3">
    <mergeCell ref="D1:F1"/>
    <mergeCell ref="E19:F19"/>
    <mergeCell ref="E20:F20"/>
  </mergeCells>
  <phoneticPr fontId="7" type="noConversion"/>
  <conditionalFormatting sqref="F6:F17">
    <cfRule type="expression" dxfId="1434" priority="2" stopIfTrue="1">
      <formula>$B6="OK"</formula>
    </cfRule>
  </conditionalFormatting>
  <hyperlinks>
    <hyperlink ref="D6" location="'01.Leia-me'!A1" display="01 - Leia-me" xr:uid="{00000000-0004-0000-0100-000000000000}"/>
    <hyperlink ref="D7" location="'02.Dados gerais'!A1" display="02 - Dados gerais" xr:uid="{00000000-0004-0000-0100-000001000000}"/>
    <hyperlink ref="D8" location="'03.Remuneração'!A1" display="03 - Remuneração" xr:uid="{00000000-0004-0000-0100-000002000000}"/>
    <hyperlink ref="D9" location="'04.Benefícios'!A1" display="04 - Benefícios" xr:uid="{00000000-0004-0000-0100-000003000000}"/>
    <hyperlink ref="D10" location="'05.Custo Q-12 SSMA'!A1" display="05 - Custo Q-12 SSMA" xr:uid="{00000000-0004-0000-0100-000004000000}"/>
    <hyperlink ref="D11" location="'06.EPI Uniforme '!A1" display="06 - EPI  Uniforme" xr:uid="{00000000-0004-0000-0100-000005000000}"/>
    <hyperlink ref="D12" location="'07.Equipamentos - Materiais'!A1" display="07 - Equipamentos / Materiais " xr:uid="{00000000-0004-0000-0100-000006000000}"/>
    <hyperlink ref="D13" location="'08.Veículos'!A1" display="08 - Veículos" xr:uid="{00000000-0004-0000-0100-000007000000}"/>
    <hyperlink ref="D14" location="'09.Resumo CT'!A1" display="09 - Resumo CT" xr:uid="{00000000-0004-0000-0100-000008000000}"/>
    <hyperlink ref="D15" location="'10.PPU Analítica'!A1" display="10 - PPU analítica" xr:uid="{00000000-0004-0000-0100-000009000000}"/>
    <hyperlink ref="D16" location="'11.PPU Alocação'!A1" display="11 - PPU Alocação" xr:uid="{00000000-0004-0000-0100-00000A000000}"/>
    <hyperlink ref="D17" location="'12.PPU Contratação'!A1" display="12 - PPU contratação" xr:uid="{00000000-0004-0000-0100-00000B000000}"/>
    <hyperlink ref="D20" location="'Base Apoio'!A1" display="Base de Apoio" xr:uid="{00000000-0004-0000-0100-00000C000000}"/>
  </hyperlink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lha1">
    <tabColor theme="1"/>
  </sheetPr>
  <dimension ref="B1:Q33"/>
  <sheetViews>
    <sheetView showGridLines="0" topLeftCell="B6" workbookViewId="0">
      <selection activeCell="O33" sqref="O33:Q33"/>
    </sheetView>
  </sheetViews>
  <sheetFormatPr defaultRowHeight="13.2" x14ac:dyDescent="0.25"/>
  <cols>
    <col min="1" max="1" width="0" hidden="1" customWidth="1"/>
    <col min="2" max="2" width="14.44140625" customWidth="1"/>
    <col min="4" max="4" width="27.44140625" customWidth="1"/>
  </cols>
  <sheetData>
    <row r="1" spans="2:17" hidden="1" x14ac:dyDescent="0.25">
      <c r="P1" s="15" t="s">
        <v>109</v>
      </c>
    </row>
    <row r="2" spans="2:17" hidden="1" x14ac:dyDescent="0.25"/>
    <row r="3" spans="2:17" hidden="1" x14ac:dyDescent="0.25"/>
    <row r="4" spans="2:17" hidden="1" x14ac:dyDescent="0.25"/>
    <row r="5" spans="2:17" hidden="1" x14ac:dyDescent="0.25"/>
    <row r="6" spans="2:17" s="3" customFormat="1" ht="78" customHeight="1" x14ac:dyDescent="0.25">
      <c r="B6" s="14" t="s">
        <v>370</v>
      </c>
      <c r="D6" s="410" t="str">
        <f>Indíce!D6</f>
        <v>01 - Leia-me</v>
      </c>
      <c r="E6" s="410"/>
      <c r="F6" s="410"/>
      <c r="G6" s="410"/>
      <c r="H6" s="410"/>
      <c r="I6" s="410"/>
      <c r="J6" s="410"/>
      <c r="K6" s="410"/>
      <c r="L6" s="410"/>
      <c r="M6" s="410"/>
      <c r="N6" s="410"/>
      <c r="O6" s="410"/>
      <c r="P6" s="410"/>
      <c r="Q6" s="410"/>
    </row>
    <row r="7" spans="2:17" ht="40.5" customHeight="1" x14ac:dyDescent="0.25">
      <c r="D7" s="415" t="s">
        <v>371</v>
      </c>
      <c r="E7" s="415"/>
      <c r="F7" s="415"/>
      <c r="G7" s="415"/>
      <c r="H7" s="415"/>
      <c r="I7" s="415"/>
      <c r="J7" s="415"/>
      <c r="K7" s="415"/>
      <c r="L7" s="415"/>
      <c r="M7" s="415"/>
      <c r="N7" s="415"/>
      <c r="O7" s="415"/>
      <c r="P7" s="415"/>
      <c r="Q7" s="415"/>
    </row>
    <row r="33" spans="4:17" s="1" customFormat="1" ht="13.8" thickBot="1" x14ac:dyDescent="0.3">
      <c r="D33" s="413" t="s">
        <v>108</v>
      </c>
      <c r="E33" s="413"/>
      <c r="F33" s="413"/>
      <c r="G33" s="413"/>
      <c r="H33" s="413"/>
      <c r="I33" s="413"/>
      <c r="J33" s="413"/>
      <c r="K33" s="413"/>
      <c r="L33" s="413"/>
      <c r="M33" s="413"/>
      <c r="N33" s="413"/>
      <c r="O33" s="414" t="s">
        <v>109</v>
      </c>
      <c r="P33" s="414"/>
      <c r="Q33" s="414"/>
    </row>
  </sheetData>
  <mergeCells count="4">
    <mergeCell ref="D6:Q6"/>
    <mergeCell ref="D33:N33"/>
    <mergeCell ref="O33:Q33"/>
    <mergeCell ref="D7:Q7"/>
  </mergeCells>
  <phoneticPr fontId="0" type="noConversion"/>
  <dataValidations count="1">
    <dataValidation type="list" allowBlank="1" showInputMessage="1" showErrorMessage="1" sqref="O33:Q33" xr:uid="{00000000-0002-0000-0200-000000000000}">
      <formula1>$P$1</formula1>
    </dataValidation>
  </dataValidations>
  <hyperlinks>
    <hyperlink ref="B6" location="Indíce!A1" display="Voltar ao indíce" xr:uid="{00000000-0004-0000-0200-000000000000}"/>
  </hyperlinks>
  <pageMargins left="0.75" right="0.75" top="1" bottom="1" header="0.49212598499999999" footer="0.49212598499999999"/>
  <pageSetup paperSize="9" orientation="landscape"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tabColor theme="1"/>
  </sheetPr>
  <dimension ref="A1:U115"/>
  <sheetViews>
    <sheetView showGridLines="0" topLeftCell="A13" workbookViewId="0">
      <selection activeCell="N44" sqref="N44"/>
    </sheetView>
  </sheetViews>
  <sheetFormatPr defaultColWidth="9.109375" defaultRowHeight="13.8" outlineLevelRow="1" x14ac:dyDescent="0.3"/>
  <cols>
    <col min="1" max="1" width="8.5546875" style="190" customWidth="1"/>
    <col min="2" max="2" width="19" style="190" customWidth="1"/>
    <col min="3" max="3" width="24.5546875" style="190" customWidth="1"/>
    <col min="4" max="4" width="11.5546875" style="190" customWidth="1"/>
    <col min="5" max="5" width="12.109375" style="190" customWidth="1"/>
    <col min="6" max="6" width="17.44140625" style="190" customWidth="1"/>
    <col min="7" max="7" width="14.109375" style="190" customWidth="1"/>
    <col min="8" max="8" width="16.44140625" style="190" customWidth="1"/>
    <col min="9" max="16384" width="9.109375" style="190"/>
  </cols>
  <sheetData>
    <row r="1" spans="1:21" hidden="1" x14ac:dyDescent="0.3"/>
    <row r="2" spans="1:21" hidden="1" x14ac:dyDescent="0.3"/>
    <row r="3" spans="1:21" hidden="1" x14ac:dyDescent="0.3"/>
    <row r="4" spans="1:21" hidden="1" x14ac:dyDescent="0.3"/>
    <row r="5" spans="1:21" hidden="1" x14ac:dyDescent="0.3"/>
    <row r="6" spans="1:21" hidden="1" x14ac:dyDescent="0.3"/>
    <row r="7" spans="1:21" hidden="1" x14ac:dyDescent="0.3"/>
    <row r="8" spans="1:21" hidden="1" x14ac:dyDescent="0.3"/>
    <row r="9" spans="1:21" hidden="1" x14ac:dyDescent="0.3"/>
    <row r="10" spans="1:21" hidden="1" x14ac:dyDescent="0.3"/>
    <row r="11" spans="1:21" hidden="1" x14ac:dyDescent="0.3"/>
    <row r="12" spans="1:21" hidden="1" x14ac:dyDescent="0.3"/>
    <row r="13" spans="1:21" s="83" customFormat="1" ht="15" customHeight="1" x14ac:dyDescent="0.25">
      <c r="A13" s="14" t="s">
        <v>370</v>
      </c>
      <c r="L13" s="85"/>
      <c r="M13" s="85"/>
      <c r="N13" s="84"/>
      <c r="O13" s="84"/>
      <c r="P13" s="84"/>
      <c r="Q13" s="84"/>
      <c r="R13" s="474"/>
      <c r="S13" s="474"/>
      <c r="T13" s="474"/>
      <c r="U13" s="474"/>
    </row>
    <row r="14" spans="1:21" s="83" customFormat="1" ht="78" customHeight="1" x14ac:dyDescent="0.25">
      <c r="A14" s="464" t="str">
        <f>Indíce!D20</f>
        <v>Base de Apoio</v>
      </c>
      <c r="B14" s="464"/>
      <c r="C14" s="464"/>
      <c r="D14" s="464"/>
      <c r="E14" s="464"/>
      <c r="J14" s="464"/>
      <c r="K14" s="464"/>
      <c r="L14" s="464"/>
      <c r="M14" s="128"/>
      <c r="N14" s="84"/>
      <c r="O14" s="84"/>
      <c r="P14" s="84"/>
      <c r="Q14" s="84"/>
      <c r="R14" s="475"/>
      <c r="S14" s="475"/>
      <c r="T14" s="475"/>
      <c r="U14" s="475"/>
    </row>
    <row r="15" spans="1:21" hidden="1" x14ac:dyDescent="0.3"/>
    <row r="16" spans="1:21" hidden="1" x14ac:dyDescent="0.3"/>
    <row r="17" spans="1:9" hidden="1" x14ac:dyDescent="0.3"/>
    <row r="18" spans="1:9" hidden="1" x14ac:dyDescent="0.3"/>
    <row r="19" spans="1:9" ht="39" customHeight="1" x14ac:dyDescent="0.3">
      <c r="B19" s="249" t="s">
        <v>307</v>
      </c>
      <c r="C19" s="434" t="s">
        <v>306</v>
      </c>
      <c r="D19" s="435"/>
      <c r="E19" s="251" t="s">
        <v>305</v>
      </c>
    </row>
    <row r="20" spans="1:9" x14ac:dyDescent="0.3">
      <c r="A20" s="250" t="s">
        <v>127</v>
      </c>
      <c r="B20" s="252" t="s">
        <v>303</v>
      </c>
      <c r="C20" s="436">
        <v>4</v>
      </c>
      <c r="D20" s="437"/>
      <c r="E20" s="257">
        <v>2</v>
      </c>
    </row>
    <row r="21" spans="1:9" x14ac:dyDescent="0.3">
      <c r="A21" s="250" t="s">
        <v>128</v>
      </c>
      <c r="B21" s="252" t="s">
        <v>304</v>
      </c>
      <c r="C21" s="436">
        <v>2</v>
      </c>
      <c r="D21" s="437"/>
      <c r="E21" s="257">
        <v>2</v>
      </c>
    </row>
    <row r="22" spans="1:9" x14ac:dyDescent="0.3">
      <c r="A22" s="250" t="s">
        <v>129</v>
      </c>
      <c r="B22" s="252" t="s">
        <v>308</v>
      </c>
      <c r="C22" s="436">
        <v>1</v>
      </c>
      <c r="D22" s="437"/>
      <c r="E22" s="257">
        <v>1</v>
      </c>
    </row>
    <row r="25" spans="1:9" x14ac:dyDescent="0.3">
      <c r="A25" s="191" t="s">
        <v>125</v>
      </c>
    </row>
    <row r="26" spans="1:9" ht="25.5" customHeight="1" x14ac:dyDescent="0.3">
      <c r="A26" s="471" t="s">
        <v>126</v>
      </c>
      <c r="B26" s="472"/>
      <c r="C26" s="472"/>
      <c r="D26" s="472"/>
      <c r="E26" s="472"/>
      <c r="F26" s="472"/>
      <c r="G26" s="472"/>
      <c r="H26" s="473"/>
    </row>
    <row r="27" spans="1:9" ht="36.75" customHeight="1" x14ac:dyDescent="0.3">
      <c r="A27" s="192"/>
      <c r="B27" s="476" t="s">
        <v>50</v>
      </c>
      <c r="C27" s="477"/>
      <c r="D27" s="477"/>
      <c r="E27" s="477"/>
      <c r="F27" s="193" t="str">
        <f>BD_Paim!$B$14</f>
        <v>Lucro Presumido</v>
      </c>
      <c r="G27" s="194" t="str">
        <f>BD_Paim!$B$13</f>
        <v>Lucro Real</v>
      </c>
      <c r="H27" s="194" t="str">
        <f>BD_Paim!$B$15</f>
        <v>Simples Nacional</v>
      </c>
    </row>
    <row r="28" spans="1:9" x14ac:dyDescent="0.3">
      <c r="A28" s="196" t="s">
        <v>127</v>
      </c>
      <c r="B28" s="439" t="s">
        <v>51</v>
      </c>
      <c r="C28" s="439"/>
      <c r="D28" s="439"/>
      <c r="E28" s="439"/>
      <c r="F28" s="197">
        <f>1/12</f>
        <v>8.3333333333333329E-2</v>
      </c>
      <c r="G28" s="197">
        <f t="shared" ref="G28:H28" si="0">1/12</f>
        <v>8.3333333333333329E-2</v>
      </c>
      <c r="H28" s="197">
        <f t="shared" si="0"/>
        <v>8.3333333333333329E-2</v>
      </c>
    </row>
    <row r="29" spans="1:9" x14ac:dyDescent="0.3">
      <c r="A29" s="198" t="s">
        <v>128</v>
      </c>
      <c r="B29" s="441" t="s">
        <v>52</v>
      </c>
      <c r="C29" s="441"/>
      <c r="D29" s="441"/>
      <c r="E29" s="441"/>
      <c r="F29" s="199">
        <v>0.1258</v>
      </c>
      <c r="G29" s="199">
        <v>0.1258</v>
      </c>
      <c r="H29" s="199">
        <v>0.1258</v>
      </c>
      <c r="I29"/>
    </row>
    <row r="30" spans="1:9" x14ac:dyDescent="0.3">
      <c r="A30" s="196" t="s">
        <v>129</v>
      </c>
      <c r="B30" s="478" t="s">
        <v>130</v>
      </c>
      <c r="C30" s="479"/>
      <c r="D30" s="479"/>
      <c r="E30" s="480"/>
      <c r="F30" s="200">
        <f>(F28+F29)*F42</f>
        <v>7.3824066666666688E-2</v>
      </c>
      <c r="G30" s="200">
        <f>(G28+G29)*G42</f>
        <v>7.3824066666666688E-2</v>
      </c>
      <c r="H30" s="200">
        <f>(H28+H29)*H42</f>
        <v>6.1694333333333344E-2</v>
      </c>
    </row>
    <row r="31" spans="1:9" x14ac:dyDescent="0.3">
      <c r="A31" s="201"/>
      <c r="B31" s="481" t="s">
        <v>0</v>
      </c>
      <c r="C31" s="481"/>
      <c r="D31" s="481"/>
      <c r="E31" s="481"/>
      <c r="F31" s="202">
        <f>F28+F30+F29</f>
        <v>0.28295740000000003</v>
      </c>
      <c r="G31" s="202">
        <f>G28+G30+G29</f>
        <v>0.28295740000000003</v>
      </c>
      <c r="H31" s="202">
        <f>H28+H30+H29</f>
        <v>0.27082766666666669</v>
      </c>
    </row>
    <row r="33" spans="1:9" ht="30" customHeight="1" x14ac:dyDescent="0.3">
      <c r="A33" s="203"/>
      <c r="B33" s="482" t="s">
        <v>131</v>
      </c>
      <c r="C33" s="483"/>
      <c r="D33" s="483"/>
      <c r="E33" s="484"/>
      <c r="F33" s="193" t="str">
        <f>BD_Paim!$B$14</f>
        <v>Lucro Presumido</v>
      </c>
      <c r="G33" s="194" t="str">
        <f>BD_Paim!$B$13</f>
        <v>Lucro Real</v>
      </c>
      <c r="H33" s="194" t="str">
        <f>BD_Paim!$B$15</f>
        <v>Simples Nacional</v>
      </c>
    </row>
    <row r="34" spans="1:9" x14ac:dyDescent="0.3">
      <c r="A34" s="204" t="s">
        <v>127</v>
      </c>
      <c r="B34" s="433" t="s">
        <v>132</v>
      </c>
      <c r="C34" s="433"/>
      <c r="D34" s="433"/>
      <c r="E34" s="433"/>
      <c r="F34" s="205">
        <v>0.2</v>
      </c>
      <c r="G34" s="205">
        <v>0.2</v>
      </c>
      <c r="H34" s="205">
        <v>0.2</v>
      </c>
    </row>
    <row r="35" spans="1:9" x14ac:dyDescent="0.3">
      <c r="A35" s="204" t="s">
        <v>128</v>
      </c>
      <c r="B35" s="433" t="s">
        <v>133</v>
      </c>
      <c r="C35" s="433"/>
      <c r="D35" s="433"/>
      <c r="E35" s="433"/>
      <c r="F35" s="205">
        <v>1.4999999999999999E-2</v>
      </c>
      <c r="G35" s="205">
        <v>1.4999999999999999E-2</v>
      </c>
      <c r="H35" s="205"/>
    </row>
    <row r="36" spans="1:9" x14ac:dyDescent="0.3">
      <c r="A36" s="204" t="s">
        <v>129</v>
      </c>
      <c r="B36" s="433" t="s">
        <v>134</v>
      </c>
      <c r="C36" s="433"/>
      <c r="D36" s="433"/>
      <c r="E36" s="433"/>
      <c r="F36" s="205">
        <v>0.01</v>
      </c>
      <c r="G36" s="205">
        <v>0.01</v>
      </c>
      <c r="H36" s="205"/>
    </row>
    <row r="37" spans="1:9" x14ac:dyDescent="0.3">
      <c r="A37" s="204" t="s">
        <v>135</v>
      </c>
      <c r="B37" s="433" t="s">
        <v>136</v>
      </c>
      <c r="C37" s="433"/>
      <c r="D37" s="433"/>
      <c r="E37" s="433"/>
      <c r="F37" s="205">
        <v>2E-3</v>
      </c>
      <c r="G37" s="205">
        <v>2E-3</v>
      </c>
      <c r="H37" s="205"/>
    </row>
    <row r="38" spans="1:9" x14ac:dyDescent="0.3">
      <c r="A38" s="204" t="s">
        <v>137</v>
      </c>
      <c r="B38" s="443" t="s">
        <v>138</v>
      </c>
      <c r="C38" s="443"/>
      <c r="D38" s="443"/>
      <c r="E38" s="443"/>
      <c r="F38" s="205">
        <v>2.5000000000000001E-2</v>
      </c>
      <c r="G38" s="205">
        <v>2.5000000000000001E-2</v>
      </c>
      <c r="H38" s="205"/>
    </row>
    <row r="39" spans="1:9" x14ac:dyDescent="0.3">
      <c r="A39" s="204" t="s">
        <v>139</v>
      </c>
      <c r="B39" s="433" t="s">
        <v>140</v>
      </c>
      <c r="C39" s="433"/>
      <c r="D39" s="433"/>
      <c r="E39" s="433"/>
      <c r="F39" s="205">
        <v>0.08</v>
      </c>
      <c r="G39" s="205">
        <v>0.08</v>
      </c>
      <c r="H39" s="205">
        <v>0.08</v>
      </c>
    </row>
    <row r="40" spans="1:9" ht="56.25" customHeight="1" x14ac:dyDescent="0.3">
      <c r="A40" s="204" t="s">
        <v>141</v>
      </c>
      <c r="B40" s="206" t="s">
        <v>142</v>
      </c>
      <c r="C40" s="207">
        <v>0.03</v>
      </c>
      <c r="D40" s="208" t="s">
        <v>143</v>
      </c>
      <c r="E40" s="357">
        <v>0.5</v>
      </c>
      <c r="F40" s="205">
        <f>$C$40*$E$40</f>
        <v>1.4999999999999999E-2</v>
      </c>
      <c r="G40" s="205">
        <f>$C$40*$E$40</f>
        <v>1.4999999999999999E-2</v>
      </c>
      <c r="H40" s="205">
        <f>$C$40*$E$40</f>
        <v>1.4999999999999999E-2</v>
      </c>
      <c r="I40" s="356"/>
    </row>
    <row r="41" spans="1:9" x14ac:dyDescent="0.3">
      <c r="A41" s="204" t="s">
        <v>144</v>
      </c>
      <c r="B41" s="425" t="s">
        <v>145</v>
      </c>
      <c r="C41" s="426"/>
      <c r="D41" s="426"/>
      <c r="E41" s="427"/>
      <c r="F41" s="205">
        <v>6.0000000000000001E-3</v>
      </c>
      <c r="G41" s="205">
        <v>6.0000000000000001E-3</v>
      </c>
      <c r="H41" s="205"/>
    </row>
    <row r="42" spans="1:9" x14ac:dyDescent="0.3">
      <c r="A42" s="204"/>
      <c r="B42" s="456" t="s">
        <v>0</v>
      </c>
      <c r="C42" s="456"/>
      <c r="D42" s="456"/>
      <c r="E42" s="456"/>
      <c r="F42" s="209">
        <f>SUM(F34:F41)</f>
        <v>0.35300000000000009</v>
      </c>
      <c r="G42" s="209">
        <f>SUM(G34:G41)</f>
        <v>0.35300000000000009</v>
      </c>
      <c r="H42" s="209">
        <f>SUM(H34:H41)</f>
        <v>0.29500000000000004</v>
      </c>
      <c r="I42" s="369"/>
    </row>
    <row r="44" spans="1:9" ht="30" customHeight="1" x14ac:dyDescent="0.3">
      <c r="A44" s="468" t="s">
        <v>146</v>
      </c>
      <c r="B44" s="469"/>
      <c r="C44" s="469"/>
      <c r="D44" s="469"/>
      <c r="E44" s="469"/>
      <c r="F44" s="469"/>
      <c r="G44" s="469"/>
      <c r="H44" s="470"/>
    </row>
    <row r="45" spans="1:9" x14ac:dyDescent="0.3">
      <c r="A45" s="210">
        <v>3</v>
      </c>
      <c r="B45" s="457" t="s">
        <v>147</v>
      </c>
      <c r="C45" s="458"/>
      <c r="D45" s="458"/>
      <c r="E45" s="459"/>
      <c r="F45" s="193" t="str">
        <f>BD_Paim!$B$14</f>
        <v>Lucro Presumido</v>
      </c>
      <c r="G45" s="194" t="str">
        <f>BD_Paim!$B$13</f>
        <v>Lucro Real</v>
      </c>
      <c r="H45" s="195" t="str">
        <f>BD_Paim!$B$15</f>
        <v>Simples Nacional</v>
      </c>
    </row>
    <row r="46" spans="1:9" ht="17.25" customHeight="1" x14ac:dyDescent="0.3">
      <c r="A46" s="424" t="s">
        <v>127</v>
      </c>
      <c r="B46" s="460" t="s">
        <v>53</v>
      </c>
      <c r="C46" s="461"/>
      <c r="D46" s="211" t="s">
        <v>148</v>
      </c>
      <c r="E46" s="212">
        <v>30</v>
      </c>
      <c r="F46" s="418">
        <f>(($E$46/30)/12)*$E$47</f>
        <v>4.1666666666666666E-3</v>
      </c>
      <c r="G46" s="418">
        <f>(($E$46/30)/12)*$E$47</f>
        <v>4.1666666666666666E-3</v>
      </c>
      <c r="H46" s="418">
        <f>(($E$46/30)/12)*$E$47</f>
        <v>4.1666666666666666E-3</v>
      </c>
    </row>
    <row r="47" spans="1:9" ht="41.4" x14ac:dyDescent="0.3">
      <c r="A47" s="424"/>
      <c r="B47" s="462"/>
      <c r="C47" s="463"/>
      <c r="D47" s="213" t="s">
        <v>149</v>
      </c>
      <c r="E47" s="214">
        <v>0.05</v>
      </c>
      <c r="F47" s="418"/>
      <c r="G47" s="418"/>
      <c r="H47" s="418"/>
    </row>
    <row r="48" spans="1:9" ht="20.25" customHeight="1" x14ac:dyDescent="0.3">
      <c r="A48" s="215" t="s">
        <v>128</v>
      </c>
      <c r="B48" s="438" t="s">
        <v>150</v>
      </c>
      <c r="C48" s="438"/>
      <c r="D48" s="439"/>
      <c r="E48" s="438"/>
      <c r="F48" s="216">
        <f>($F39*F46)</f>
        <v>3.3333333333333332E-4</v>
      </c>
      <c r="G48" s="216">
        <f>($F39*G46)</f>
        <v>3.3333333333333332E-4</v>
      </c>
      <c r="H48" s="216">
        <f>($F39*H46)</f>
        <v>3.3333333333333332E-4</v>
      </c>
    </row>
    <row r="49" spans="1:9" ht="21.75" customHeight="1" x14ac:dyDescent="0.3">
      <c r="A49" s="217" t="s">
        <v>129</v>
      </c>
      <c r="B49" s="440" t="s">
        <v>54</v>
      </c>
      <c r="C49" s="441"/>
      <c r="D49" s="441"/>
      <c r="E49" s="442"/>
      <c r="F49" s="218">
        <f>F48*50%</f>
        <v>1.6666666666666666E-4</v>
      </c>
      <c r="G49" s="218">
        <f>G48*50%</f>
        <v>1.6666666666666666E-4</v>
      </c>
      <c r="H49" s="219">
        <f>H48*40%</f>
        <v>1.3333333333333334E-4</v>
      </c>
    </row>
    <row r="50" spans="1:9" ht="21" customHeight="1" x14ac:dyDescent="0.3">
      <c r="A50" s="451" t="s">
        <v>135</v>
      </c>
      <c r="B50" s="453" t="s">
        <v>55</v>
      </c>
      <c r="C50" s="454"/>
      <c r="D50" s="455"/>
      <c r="E50" s="215" t="s">
        <v>148</v>
      </c>
      <c r="F50" s="429">
        <f>((($E51/30)/12)*$D51)+((7/30)/12)</f>
        <v>1.9833333333333335E-2</v>
      </c>
      <c r="G50" s="429">
        <f>((($E51/30)/12)*$D51)+((7/30)/12)</f>
        <v>1.9833333333333335E-2</v>
      </c>
      <c r="H50" s="419">
        <f>((($E51/30)/12)*$D51)+((7/30)/12)</f>
        <v>1.9833333333333335E-2</v>
      </c>
    </row>
    <row r="51" spans="1:9" ht="24.75" customHeight="1" x14ac:dyDescent="0.3">
      <c r="A51" s="452"/>
      <c r="B51" s="423" t="s">
        <v>149</v>
      </c>
      <c r="C51" s="424"/>
      <c r="D51" s="207">
        <v>0.02</v>
      </c>
      <c r="E51" s="212">
        <v>7</v>
      </c>
      <c r="F51" s="429"/>
      <c r="G51" s="429"/>
      <c r="H51" s="420"/>
    </row>
    <row r="52" spans="1:9" ht="21" customHeight="1" x14ac:dyDescent="0.3">
      <c r="A52" s="220" t="s">
        <v>137</v>
      </c>
      <c r="B52" s="425" t="s">
        <v>151</v>
      </c>
      <c r="C52" s="426"/>
      <c r="D52" s="426"/>
      <c r="E52" s="427"/>
      <c r="F52" s="216">
        <f>F50*F42</f>
        <v>7.0011666666666686E-3</v>
      </c>
      <c r="G52" s="221">
        <f>G50*G42</f>
        <v>7.0011666666666686E-3</v>
      </c>
      <c r="H52" s="222">
        <f>H50*H42</f>
        <v>5.8508333333333346E-3</v>
      </c>
    </row>
    <row r="53" spans="1:9" ht="19.5" customHeight="1" x14ac:dyDescent="0.3">
      <c r="A53" s="215" t="s">
        <v>139</v>
      </c>
      <c r="B53" s="425" t="s">
        <v>56</v>
      </c>
      <c r="C53" s="426"/>
      <c r="D53" s="426"/>
      <c r="E53" s="427"/>
      <c r="F53" s="223">
        <v>0.05</v>
      </c>
      <c r="G53" s="205">
        <v>0.05</v>
      </c>
      <c r="H53" s="205">
        <f>40%*8%*95%</f>
        <v>3.04E-2</v>
      </c>
    </row>
    <row r="54" spans="1:9" ht="23.25" customHeight="1" x14ac:dyDescent="0.3">
      <c r="A54" s="224"/>
      <c r="B54" s="428" t="s">
        <v>0</v>
      </c>
      <c r="C54" s="428"/>
      <c r="D54" s="428"/>
      <c r="E54" s="428"/>
      <c r="F54" s="225">
        <f>SUM(F46:F53)</f>
        <v>8.150116666666668E-2</v>
      </c>
      <c r="G54" s="225">
        <f>SUM(G46:G53)</f>
        <v>8.150116666666668E-2</v>
      </c>
      <c r="H54" s="225">
        <f>SUM(H46:H53)</f>
        <v>6.0717500000000008E-2</v>
      </c>
    </row>
    <row r="56" spans="1:9" ht="24" customHeight="1" x14ac:dyDescent="0.3">
      <c r="A56" s="465" t="s">
        <v>152</v>
      </c>
      <c r="B56" s="466"/>
      <c r="C56" s="466"/>
      <c r="D56" s="466"/>
      <c r="E56" s="466"/>
      <c r="F56" s="466"/>
      <c r="G56" s="466"/>
      <c r="H56" s="467"/>
    </row>
    <row r="57" spans="1:9" x14ac:dyDescent="0.3">
      <c r="A57" s="226" t="s">
        <v>153</v>
      </c>
      <c r="B57" s="227" t="s">
        <v>154</v>
      </c>
      <c r="C57" s="227"/>
      <c r="D57" s="227"/>
      <c r="E57" s="227"/>
      <c r="F57" s="193" t="str">
        <f>BD_Paim!$B$14</f>
        <v>Lucro Presumido</v>
      </c>
      <c r="G57" s="194" t="str">
        <f>BD_Paim!$B$13</f>
        <v>Lucro Real</v>
      </c>
      <c r="H57" s="195" t="str">
        <f>BD_Paim!$B$15</f>
        <v>Simples Nacional</v>
      </c>
    </row>
    <row r="58" spans="1:9" ht="21.75" customHeight="1" x14ac:dyDescent="0.3">
      <c r="A58" s="220" t="s">
        <v>127</v>
      </c>
      <c r="B58" s="430" t="s">
        <v>57</v>
      </c>
      <c r="C58" s="430"/>
      <c r="D58" s="430"/>
      <c r="E58" s="430"/>
      <c r="F58" s="228">
        <f>(1/12+1/12/3+1/12)/12</f>
        <v>1.6203703703703703E-2</v>
      </c>
      <c r="G58" s="228">
        <f>(1/12+1/12/3+1/12)/12</f>
        <v>1.6203703703703703E-2</v>
      </c>
      <c r="H58" s="228">
        <f>(1/12+1/12/3+1/12)/12</f>
        <v>1.6203703703703703E-2</v>
      </c>
      <c r="I58"/>
    </row>
    <row r="59" spans="1:9" ht="22.5" customHeight="1" x14ac:dyDescent="0.3">
      <c r="A59" s="431" t="s">
        <v>128</v>
      </c>
      <c r="B59" s="433" t="s">
        <v>155</v>
      </c>
      <c r="C59" s="433"/>
      <c r="D59" s="433"/>
      <c r="E59" s="433">
        <v>1.4999999999999999E-2</v>
      </c>
      <c r="F59" s="418">
        <f>$E60/30/12</f>
        <v>1.3888888888888888E-2</v>
      </c>
      <c r="G59" s="216">
        <f>$E60/30/12</f>
        <v>1.3888888888888888E-2</v>
      </c>
      <c r="H59" s="216">
        <f>$E60/30/12</f>
        <v>1.3888888888888888E-2</v>
      </c>
    </row>
    <row r="60" spans="1:9" ht="21" customHeight="1" x14ac:dyDescent="0.3">
      <c r="A60" s="432"/>
      <c r="B60" s="424" t="s">
        <v>156</v>
      </c>
      <c r="C60" s="424"/>
      <c r="D60" s="424"/>
      <c r="E60" s="212">
        <v>5</v>
      </c>
      <c r="F60" s="418">
        <f>(E61/30)/12</f>
        <v>1.3888888888888888E-2</v>
      </c>
      <c r="G60" s="216">
        <f>(F61/30)/12</f>
        <v>5.787037037037037E-7</v>
      </c>
      <c r="H60" s="216">
        <f>(G61/30)/12</f>
        <v>5.787037037037037E-7</v>
      </c>
    </row>
    <row r="61" spans="1:9" ht="34.5" customHeight="1" x14ac:dyDescent="0.3">
      <c r="A61" s="449" t="s">
        <v>129</v>
      </c>
      <c r="B61" s="421" t="s">
        <v>58</v>
      </c>
      <c r="C61" s="422"/>
      <c r="D61" s="423"/>
      <c r="E61" s="212">
        <v>5</v>
      </c>
      <c r="F61" s="418">
        <f>(($E61/30)/12)*$E62</f>
        <v>2.0833333333333332E-4</v>
      </c>
      <c r="G61" s="418">
        <f>(($E61/30)/12)*$E62</f>
        <v>2.0833333333333332E-4</v>
      </c>
      <c r="H61" s="418">
        <f>(($E61/30)/12)*$E62</f>
        <v>2.0833333333333332E-4</v>
      </c>
    </row>
    <row r="62" spans="1:9" ht="22.5" customHeight="1" x14ac:dyDescent="0.3">
      <c r="A62" s="450"/>
      <c r="B62" s="424" t="s">
        <v>149</v>
      </c>
      <c r="C62" s="424"/>
      <c r="D62" s="424"/>
      <c r="E62" s="207">
        <v>1.4999999999999999E-2</v>
      </c>
      <c r="F62" s="418">
        <f>((E62/30)/12)*E63</f>
        <v>0</v>
      </c>
      <c r="G62" s="418">
        <f>((F62/30)/12)*F63</f>
        <v>0</v>
      </c>
      <c r="H62" s="418">
        <f>((G62/30)/12)*G63</f>
        <v>0</v>
      </c>
    </row>
    <row r="63" spans="1:9" ht="17.25" customHeight="1" x14ac:dyDescent="0.3">
      <c r="A63" s="431" t="s">
        <v>135</v>
      </c>
      <c r="B63" s="425" t="s">
        <v>59</v>
      </c>
      <c r="C63" s="426"/>
      <c r="D63" s="426"/>
      <c r="E63" s="427"/>
      <c r="F63" s="418">
        <f>$E64/30/12</f>
        <v>8.2222222222222228E-3</v>
      </c>
      <c r="G63" s="418">
        <f>$E64/30/12</f>
        <v>8.2222222222222228E-3</v>
      </c>
      <c r="H63" s="418">
        <f>$E64/30/12</f>
        <v>8.2222222222222228E-3</v>
      </c>
    </row>
    <row r="64" spans="1:9" ht="21" customHeight="1" x14ac:dyDescent="0.3">
      <c r="A64" s="432"/>
      <c r="B64" s="424" t="s">
        <v>156</v>
      </c>
      <c r="C64" s="424"/>
      <c r="D64" s="424"/>
      <c r="E64" s="212">
        <v>2.96</v>
      </c>
      <c r="F64" s="418"/>
      <c r="G64" s="418"/>
      <c r="H64" s="418"/>
    </row>
    <row r="65" spans="1:10" ht="24" customHeight="1" x14ac:dyDescent="0.3">
      <c r="A65" s="431" t="s">
        <v>137</v>
      </c>
      <c r="B65" s="229" t="s">
        <v>60</v>
      </c>
      <c r="C65" s="230"/>
      <c r="F65" s="418">
        <f>(($E66/30)/12)*$C66</f>
        <v>3.2499999999999999E-4</v>
      </c>
      <c r="G65" s="418">
        <f>(($E66/30)/12)*$C66</f>
        <v>3.2499999999999999E-4</v>
      </c>
      <c r="H65" s="418">
        <f>(($E66/30)/12)*$C66</f>
        <v>3.2499999999999999E-4</v>
      </c>
    </row>
    <row r="66" spans="1:10" ht="34.5" customHeight="1" x14ac:dyDescent="0.3">
      <c r="A66" s="432"/>
      <c r="B66" s="229" t="s">
        <v>149</v>
      </c>
      <c r="C66" s="207">
        <v>7.7999999999999996E-3</v>
      </c>
      <c r="D66" s="231" t="s">
        <v>157</v>
      </c>
      <c r="E66" s="212">
        <v>15</v>
      </c>
      <c r="F66" s="418"/>
      <c r="G66" s="418"/>
      <c r="H66" s="418"/>
    </row>
    <row r="67" spans="1:10" ht="22.5" customHeight="1" x14ac:dyDescent="0.3">
      <c r="A67" s="215" t="s">
        <v>139</v>
      </c>
      <c r="B67" s="446" t="s">
        <v>61</v>
      </c>
      <c r="C67" s="447"/>
      <c r="D67" s="447"/>
      <c r="E67" s="448"/>
      <c r="F67" s="406">
        <v>6.9999999999999999E-4</v>
      </c>
      <c r="G67" s="232">
        <v>6.9999999999999999E-4</v>
      </c>
      <c r="H67" s="232">
        <v>6.9999999999999999E-4</v>
      </c>
      <c r="I67" s="233"/>
      <c r="J67" s="233"/>
    </row>
    <row r="68" spans="1:10" ht="30" customHeight="1" x14ac:dyDescent="0.3">
      <c r="A68" s="215" t="s">
        <v>141</v>
      </c>
      <c r="B68" s="444" t="s">
        <v>158</v>
      </c>
      <c r="C68" s="444"/>
      <c r="D68" s="444"/>
      <c r="E68" s="445"/>
      <c r="F68" s="234">
        <f>(F58+F59+F61+F63+F65+F67)*F42</f>
        <v>1.3960496296296299E-2</v>
      </c>
      <c r="G68" s="234">
        <f>(G58+G59+G61+G63+G65+G67)*G42</f>
        <v>1.3960496296296299E-2</v>
      </c>
      <c r="H68" s="234">
        <f>(H58+H59+H61+H63+H65+H67)*H42</f>
        <v>1.1666703703703703E-2</v>
      </c>
    </row>
    <row r="71" spans="1:10" x14ac:dyDescent="0.3">
      <c r="B71" s="235" t="s">
        <v>159</v>
      </c>
      <c r="C71" s="236"/>
      <c r="D71" s="236"/>
      <c r="E71" s="237"/>
      <c r="F71" s="193" t="str">
        <f>BD_Paim!$B$14</f>
        <v>Lucro Presumido</v>
      </c>
      <c r="G71" s="194" t="str">
        <f>BD_Paim!$B$13</f>
        <v>Lucro Real</v>
      </c>
      <c r="H71" s="195" t="str">
        <f>BD_Paim!$B$15</f>
        <v>Simples Nacional</v>
      </c>
    </row>
    <row r="72" spans="1:10" x14ac:dyDescent="0.3">
      <c r="B72" s="238" t="s">
        <v>160</v>
      </c>
      <c r="C72" s="239"/>
      <c r="D72" s="239"/>
      <c r="E72" s="240"/>
      <c r="F72" s="234">
        <v>0.03</v>
      </c>
      <c r="G72" s="248">
        <v>0.03</v>
      </c>
      <c r="H72" s="248">
        <v>0.03</v>
      </c>
    </row>
    <row r="73" spans="1:10" ht="14.25" customHeight="1" x14ac:dyDescent="0.3">
      <c r="B73" s="238" t="s">
        <v>161</v>
      </c>
      <c r="C73" s="239"/>
      <c r="D73" s="239"/>
      <c r="E73" s="240"/>
      <c r="F73" s="234">
        <v>6.4999999999999997E-3</v>
      </c>
      <c r="G73" s="248">
        <v>6.4999999999999997E-3</v>
      </c>
      <c r="H73" s="248">
        <v>6.4999999999999997E-3</v>
      </c>
    </row>
    <row r="74" spans="1:10" x14ac:dyDescent="0.3">
      <c r="B74" s="238" t="s">
        <v>162</v>
      </c>
      <c r="C74" s="239"/>
      <c r="D74" s="239"/>
      <c r="E74" s="240"/>
      <c r="F74" s="241">
        <v>0.05</v>
      </c>
      <c r="G74" s="241">
        <v>0.05</v>
      </c>
      <c r="H74" s="241">
        <v>0.05</v>
      </c>
    </row>
    <row r="75" spans="1:10" x14ac:dyDescent="0.3">
      <c r="B75" s="238" t="s">
        <v>163</v>
      </c>
      <c r="C75" s="239"/>
      <c r="D75" s="239"/>
      <c r="E75" s="239"/>
      <c r="F75" s="242">
        <f>SUM(F72:F74)</f>
        <v>8.6499999999999994E-2</v>
      </c>
      <c r="G75" s="242">
        <f>SUM(G72:G74)</f>
        <v>8.6499999999999994E-2</v>
      </c>
      <c r="H75" s="242">
        <f>SUM(H72:H74)</f>
        <v>8.6499999999999994E-2</v>
      </c>
      <c r="J75" s="233">
        <f>SUM(F58:F68)+F54+F42+F31</f>
        <v>0.78485610000000017</v>
      </c>
    </row>
    <row r="77" spans="1:10" hidden="1" x14ac:dyDescent="0.3"/>
    <row r="78" spans="1:10" ht="28.5" hidden="1" customHeight="1" x14ac:dyDescent="0.3"/>
    <row r="79" spans="1:10" hidden="1" x14ac:dyDescent="0.3"/>
    <row r="80" spans="1:10" hidden="1" x14ac:dyDescent="0.3"/>
    <row r="81" spans="2:3" hidden="1" x14ac:dyDescent="0.3"/>
    <row r="82" spans="2:3" hidden="1" x14ac:dyDescent="0.3"/>
    <row r="83" spans="2:3" hidden="1" x14ac:dyDescent="0.3"/>
    <row r="84" spans="2:3" hidden="1" x14ac:dyDescent="0.3"/>
    <row r="85" spans="2:3" hidden="1" x14ac:dyDescent="0.3"/>
    <row r="86" spans="2:3" hidden="1" x14ac:dyDescent="0.3"/>
    <row r="87" spans="2:3" hidden="1" x14ac:dyDescent="0.3"/>
    <row r="90" spans="2:3" x14ac:dyDescent="0.3">
      <c r="B90" s="337" t="s">
        <v>363</v>
      </c>
    </row>
    <row r="91" spans="2:3" hidden="1" outlineLevel="1" x14ac:dyDescent="0.3">
      <c r="B91" s="416" t="s">
        <v>364</v>
      </c>
      <c r="C91" s="417"/>
    </row>
    <row r="92" spans="2:3" hidden="1" outlineLevel="1" x14ac:dyDescent="0.3">
      <c r="B92" s="338" t="s">
        <v>365</v>
      </c>
      <c r="C92" s="339"/>
    </row>
    <row r="93" spans="2:3" hidden="1" outlineLevel="1" x14ac:dyDescent="0.3"/>
    <row r="94" spans="2:3" hidden="1" outlineLevel="1" x14ac:dyDescent="0.3">
      <c r="B94" s="340" t="s">
        <v>192</v>
      </c>
      <c r="C94" s="340" t="s">
        <v>366</v>
      </c>
    </row>
    <row r="95" spans="2:3" hidden="1" outlineLevel="1" x14ac:dyDescent="0.3">
      <c r="B95" s="257">
        <v>1</v>
      </c>
      <c r="C95" s="341" t="s">
        <v>82</v>
      </c>
    </row>
    <row r="96" spans="2:3" hidden="1" outlineLevel="1" x14ac:dyDescent="0.3">
      <c r="B96" s="257">
        <v>2</v>
      </c>
      <c r="C96" s="341" t="s">
        <v>83</v>
      </c>
    </row>
    <row r="97" spans="2:3" hidden="1" outlineLevel="1" x14ac:dyDescent="0.3">
      <c r="B97" s="257">
        <v>3</v>
      </c>
      <c r="C97" s="341" t="s">
        <v>84</v>
      </c>
    </row>
    <row r="98" spans="2:3" hidden="1" outlineLevel="1" x14ac:dyDescent="0.3">
      <c r="B98" s="257">
        <v>4</v>
      </c>
      <c r="C98" s="341" t="s">
        <v>87</v>
      </c>
    </row>
    <row r="99" spans="2:3" hidden="1" outlineLevel="1" x14ac:dyDescent="0.3">
      <c r="B99" s="257">
        <v>5</v>
      </c>
      <c r="C99" s="341" t="s">
        <v>88</v>
      </c>
    </row>
    <row r="100" spans="2:3" hidden="1" outlineLevel="1" x14ac:dyDescent="0.3">
      <c r="B100" s="257">
        <v>6</v>
      </c>
      <c r="C100" s="341" t="s">
        <v>91</v>
      </c>
    </row>
    <row r="101" spans="2:3" hidden="1" outlineLevel="1" x14ac:dyDescent="0.3">
      <c r="B101" s="257">
        <v>7</v>
      </c>
      <c r="C101" s="341" t="s">
        <v>92</v>
      </c>
    </row>
    <row r="102" spans="2:3" hidden="1" outlineLevel="1" x14ac:dyDescent="0.3">
      <c r="B102" s="257">
        <v>8</v>
      </c>
      <c r="C102" s="341" t="s">
        <v>93</v>
      </c>
    </row>
    <row r="103" spans="2:3" hidden="1" outlineLevel="1" x14ac:dyDescent="0.3">
      <c r="B103" s="257">
        <v>9</v>
      </c>
      <c r="C103" s="341" t="s">
        <v>79</v>
      </c>
    </row>
    <row r="104" spans="2:3" hidden="1" outlineLevel="1" x14ac:dyDescent="0.3">
      <c r="B104" s="257">
        <v>10</v>
      </c>
      <c r="C104" s="341" t="s">
        <v>81</v>
      </c>
    </row>
    <row r="105" spans="2:3" hidden="1" outlineLevel="1" x14ac:dyDescent="0.3">
      <c r="B105" s="257">
        <v>11</v>
      </c>
      <c r="C105" s="341" t="s">
        <v>85</v>
      </c>
    </row>
    <row r="106" spans="2:3" hidden="1" outlineLevel="1" x14ac:dyDescent="0.3">
      <c r="B106" s="257">
        <v>12</v>
      </c>
      <c r="C106" s="341" t="s">
        <v>78</v>
      </c>
    </row>
    <row r="107" spans="2:3" hidden="1" outlineLevel="1" x14ac:dyDescent="0.3">
      <c r="B107" s="257">
        <v>13</v>
      </c>
      <c r="C107" s="341" t="s">
        <v>86</v>
      </c>
    </row>
    <row r="108" spans="2:3" hidden="1" outlineLevel="1" x14ac:dyDescent="0.3">
      <c r="B108" s="257">
        <v>14</v>
      </c>
      <c r="C108" s="341" t="s">
        <v>89</v>
      </c>
    </row>
    <row r="109" spans="2:3" hidden="1" outlineLevel="1" x14ac:dyDescent="0.3">
      <c r="B109" s="257">
        <v>15</v>
      </c>
      <c r="C109" s="341" t="s">
        <v>90</v>
      </c>
    </row>
    <row r="110" spans="2:3" hidden="1" outlineLevel="1" x14ac:dyDescent="0.3">
      <c r="B110" s="257">
        <v>16</v>
      </c>
      <c r="C110" s="250" t="s">
        <v>367</v>
      </c>
    </row>
    <row r="111" spans="2:3" hidden="1" outlineLevel="1" x14ac:dyDescent="0.3">
      <c r="B111" s="257">
        <v>17</v>
      </c>
      <c r="C111" s="250" t="s">
        <v>367</v>
      </c>
    </row>
    <row r="112" spans="2:3" hidden="1" outlineLevel="1" x14ac:dyDescent="0.3">
      <c r="B112" s="257">
        <v>18</v>
      </c>
      <c r="C112" s="250" t="s">
        <v>367</v>
      </c>
    </row>
    <row r="113" spans="2:3" hidden="1" outlineLevel="1" x14ac:dyDescent="0.3">
      <c r="B113" s="257">
        <v>19</v>
      </c>
      <c r="C113" s="250" t="s">
        <v>367</v>
      </c>
    </row>
    <row r="114" spans="2:3" hidden="1" outlineLevel="1" x14ac:dyDescent="0.3">
      <c r="B114" s="257">
        <v>20</v>
      </c>
      <c r="C114" s="250" t="s">
        <v>367</v>
      </c>
    </row>
    <row r="115" spans="2:3" collapsed="1" x14ac:dyDescent="0.3">
      <c r="B115" s="190" t="s">
        <v>368</v>
      </c>
    </row>
  </sheetData>
  <mergeCells count="66">
    <mergeCell ref="A14:E14"/>
    <mergeCell ref="A56:H56"/>
    <mergeCell ref="A44:H44"/>
    <mergeCell ref="A26:H26"/>
    <mergeCell ref="R13:U13"/>
    <mergeCell ref="J14:L14"/>
    <mergeCell ref="R14:U14"/>
    <mergeCell ref="B27:E27"/>
    <mergeCell ref="B28:E28"/>
    <mergeCell ref="B29:E29"/>
    <mergeCell ref="B30:E30"/>
    <mergeCell ref="B31:E31"/>
    <mergeCell ref="F46:F47"/>
    <mergeCell ref="G46:G47"/>
    <mergeCell ref="H46:H47"/>
    <mergeCell ref="B33:E33"/>
    <mergeCell ref="A50:A51"/>
    <mergeCell ref="B50:D50"/>
    <mergeCell ref="F50:F51"/>
    <mergeCell ref="B39:E39"/>
    <mergeCell ref="B41:E41"/>
    <mergeCell ref="B42:E42"/>
    <mergeCell ref="B45:E45"/>
    <mergeCell ref="A46:A47"/>
    <mergeCell ref="B46:C47"/>
    <mergeCell ref="B68:E68"/>
    <mergeCell ref="A63:A64"/>
    <mergeCell ref="B63:E63"/>
    <mergeCell ref="F63:F64"/>
    <mergeCell ref="B60:D60"/>
    <mergeCell ref="B67:E67"/>
    <mergeCell ref="A61:A62"/>
    <mergeCell ref="A65:A66"/>
    <mergeCell ref="F65:F66"/>
    <mergeCell ref="G65:G66"/>
    <mergeCell ref="A59:A60"/>
    <mergeCell ref="B59:E59"/>
    <mergeCell ref="F59:F60"/>
    <mergeCell ref="C19:D19"/>
    <mergeCell ref="C20:D20"/>
    <mergeCell ref="C21:D21"/>
    <mergeCell ref="C22:D22"/>
    <mergeCell ref="B51:C51"/>
    <mergeCell ref="B48:E48"/>
    <mergeCell ref="B49:E49"/>
    <mergeCell ref="B34:E34"/>
    <mergeCell ref="B35:E35"/>
    <mergeCell ref="B36:E36"/>
    <mergeCell ref="B37:E37"/>
    <mergeCell ref="B38:E38"/>
    <mergeCell ref="B91:C91"/>
    <mergeCell ref="H65:H66"/>
    <mergeCell ref="H63:H64"/>
    <mergeCell ref="H61:H62"/>
    <mergeCell ref="H50:H51"/>
    <mergeCell ref="B61:D61"/>
    <mergeCell ref="F61:F62"/>
    <mergeCell ref="G61:G62"/>
    <mergeCell ref="B62:D62"/>
    <mergeCell ref="B52:E52"/>
    <mergeCell ref="B53:E53"/>
    <mergeCell ref="B54:E54"/>
    <mergeCell ref="G50:G51"/>
    <mergeCell ref="B58:E58"/>
    <mergeCell ref="G63:G64"/>
    <mergeCell ref="B64:D64"/>
  </mergeCells>
  <conditionalFormatting sqref="C95:C114">
    <cfRule type="cellIs" dxfId="1433" priority="1" operator="equal">
      <formula>"DISPONÍVEL"</formula>
    </cfRule>
  </conditionalFormatting>
  <hyperlinks>
    <hyperlink ref="A13" location="Indíce!A1" display="Voltar ao indíce" xr:uid="{00000000-0004-0000-0300-000000000000}"/>
  </hyperlink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lha5">
    <tabColor theme="1"/>
  </sheetPr>
  <dimension ref="A1:Q18"/>
  <sheetViews>
    <sheetView showGridLines="0" topLeftCell="B9" workbookViewId="0">
      <selection activeCell="E22" sqref="E22"/>
    </sheetView>
  </sheetViews>
  <sheetFormatPr defaultColWidth="9.109375" defaultRowHeight="13.2" x14ac:dyDescent="0.25"/>
  <cols>
    <col min="1" max="1" width="10.5546875" style="16" hidden="1" customWidth="1"/>
    <col min="2" max="2" width="14.44140625" style="16" customWidth="1"/>
    <col min="3" max="3" width="9.109375" style="16"/>
    <col min="4" max="4" width="56.109375" style="16" customWidth="1"/>
    <col min="5" max="5" width="93.5546875" style="16" customWidth="1"/>
    <col min="6" max="16384" width="9.109375" style="16"/>
  </cols>
  <sheetData>
    <row r="1" spans="1:17" hidden="1" x14ac:dyDescent="0.25">
      <c r="P1" s="17" t="s">
        <v>109</v>
      </c>
    </row>
    <row r="2" spans="1:17" hidden="1" x14ac:dyDescent="0.25"/>
    <row r="3" spans="1:17" hidden="1" x14ac:dyDescent="0.25"/>
    <row r="4" spans="1:17" hidden="1" x14ac:dyDescent="0.25"/>
    <row r="5" spans="1:17" hidden="1" x14ac:dyDescent="0.25"/>
    <row r="6" spans="1:17" s="3" customFormat="1" ht="78" customHeight="1" x14ac:dyDescent="0.25">
      <c r="A6" s="3" t="str">
        <f>IF(E15="Simples Nacional",IF((COUNTA(E8:E16))=9,"OK",""),IF((COUNTA(E8:E16))=8,"OK",""))</f>
        <v/>
      </c>
      <c r="B6" s="14" t="s">
        <v>370</v>
      </c>
      <c r="D6" s="410" t="str">
        <f>Indíce!D7</f>
        <v>02 - Dados gerais</v>
      </c>
      <c r="E6" s="410"/>
      <c r="F6" s="13"/>
      <c r="G6" s="13"/>
      <c r="H6" s="13"/>
      <c r="I6" s="13"/>
      <c r="J6" s="13"/>
      <c r="K6" s="13"/>
      <c r="L6" s="13"/>
      <c r="M6" s="13"/>
      <c r="N6" s="13"/>
      <c r="O6" s="13"/>
      <c r="P6" s="13"/>
      <c r="Q6" s="13"/>
    </row>
    <row r="7" spans="1:17" s="3" customFormat="1" ht="40.5" customHeight="1" x14ac:dyDescent="0.25">
      <c r="D7" s="415" t="s">
        <v>122</v>
      </c>
      <c r="E7" s="485"/>
    </row>
    <row r="8" spans="1:17" s="3" customFormat="1" ht="30" customHeight="1" x14ac:dyDescent="0.25">
      <c r="D8" s="21" t="s">
        <v>119</v>
      </c>
      <c r="E8" s="362" t="s">
        <v>444</v>
      </c>
    </row>
    <row r="9" spans="1:17" s="3" customFormat="1" ht="30" customHeight="1" x14ac:dyDescent="0.25">
      <c r="D9" s="22" t="s">
        <v>120</v>
      </c>
      <c r="E9" s="342" t="s">
        <v>445</v>
      </c>
    </row>
    <row r="10" spans="1:17" s="3" customFormat="1" ht="30" customHeight="1" x14ac:dyDescent="0.25">
      <c r="D10" s="21" t="s">
        <v>114</v>
      </c>
      <c r="E10" s="342" t="s">
        <v>372</v>
      </c>
    </row>
    <row r="11" spans="1:17" s="3" customFormat="1" ht="30" customHeight="1" x14ac:dyDescent="0.25">
      <c r="D11" s="22" t="s">
        <v>113</v>
      </c>
      <c r="E11" s="358">
        <v>46231</v>
      </c>
    </row>
    <row r="12" spans="1:17" s="3" customFormat="1" ht="30" customHeight="1" x14ac:dyDescent="0.25">
      <c r="D12" s="21" t="s">
        <v>112</v>
      </c>
      <c r="E12" s="358">
        <f>E11</f>
        <v>46231</v>
      </c>
    </row>
    <row r="13" spans="1:17" s="3" customFormat="1" ht="30" customHeight="1" x14ac:dyDescent="0.25">
      <c r="D13" s="22" t="s">
        <v>111</v>
      </c>
      <c r="E13" s="358"/>
    </row>
    <row r="14" spans="1:17" s="3" customFormat="1" ht="30" customHeight="1" x14ac:dyDescent="0.25">
      <c r="D14" s="21" t="s">
        <v>117</v>
      </c>
      <c r="E14" s="342">
        <v>12</v>
      </c>
    </row>
    <row r="15" spans="1:17" s="3" customFormat="1" ht="30" customHeight="1" x14ac:dyDescent="0.25">
      <c r="D15" s="22" t="s">
        <v>115</v>
      </c>
      <c r="E15" s="342" t="s">
        <v>43</v>
      </c>
    </row>
    <row r="16" spans="1:17" s="3" customFormat="1" ht="30" customHeight="1" x14ac:dyDescent="0.25">
      <c r="A16" s="3" t="str">
        <f>IF(E15="Simples Nacional",1,"")</f>
        <v/>
      </c>
      <c r="D16" s="23" t="s">
        <v>116</v>
      </c>
      <c r="E16" s="343"/>
    </row>
    <row r="17" spans="4:5" s="3" customFormat="1" ht="10.35" customHeight="1" x14ac:dyDescent="0.25">
      <c r="D17" s="18"/>
      <c r="E17" s="4"/>
    </row>
    <row r="18" spans="4:5" s="3" customFormat="1" ht="30" customHeight="1" x14ac:dyDescent="0.25">
      <c r="D18" s="22" t="s">
        <v>121</v>
      </c>
      <c r="E18" s="24">
        <v>1621</v>
      </c>
    </row>
  </sheetData>
  <mergeCells count="2">
    <mergeCell ref="D6:E6"/>
    <mergeCell ref="D7:E7"/>
  </mergeCells>
  <conditionalFormatting sqref="E16">
    <cfRule type="expression" dxfId="1432" priority="1" stopIfTrue="1">
      <formula>$A$16=1</formula>
    </cfRule>
  </conditionalFormatting>
  <dataValidations count="1">
    <dataValidation type="list" allowBlank="1" showInputMessage="1" showErrorMessage="1" sqref="E15" xr:uid="{00000000-0002-0000-0400-000000000000}">
      <formula1>regime_tributario</formula1>
    </dataValidation>
  </dataValidations>
  <hyperlinks>
    <hyperlink ref="B6" location="Indíce!A1" display="Voltar ao indíce" xr:uid="{00000000-0004-0000-0400-000000000000}"/>
  </hyperlinks>
  <pageMargins left="0.75" right="0.75" top="1" bottom="1" header="0.49212598499999999" footer="0.49212598499999999"/>
  <pageSetup paperSize="9" orientation="landscape"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4">
    <tabColor theme="1"/>
  </sheetPr>
  <dimension ref="A8:XFD240"/>
  <sheetViews>
    <sheetView showGridLines="0" topLeftCell="A70" zoomScaleNormal="100" workbookViewId="0">
      <pane xSplit="4" topLeftCell="I1" activePane="topRight" state="frozen"/>
      <selection activeCell="A9" sqref="A9"/>
      <selection pane="topRight" activeCell="S90" sqref="S90"/>
    </sheetView>
  </sheetViews>
  <sheetFormatPr defaultColWidth="9.109375" defaultRowHeight="13.8" x14ac:dyDescent="0.25"/>
  <cols>
    <col min="1" max="1" width="8.5546875" style="27" customWidth="1"/>
    <col min="2" max="4" width="15.44140625" style="388" customWidth="1"/>
    <col min="5" max="5" width="17.44140625" style="27" hidden="1" customWidth="1"/>
    <col min="6" max="6" width="14.109375" style="27" hidden="1" customWidth="1"/>
    <col min="7" max="7" width="16.44140625" style="27" hidden="1" customWidth="1"/>
    <col min="8" max="8" width="15.5546875" style="27" hidden="1" customWidth="1"/>
    <col min="9" max="9" width="14.88671875" style="28" bestFit="1" customWidth="1"/>
    <col min="10" max="11" width="12.5546875" style="27" customWidth="1"/>
    <col min="12" max="13" width="12.5546875" style="28" customWidth="1"/>
    <col min="14" max="14" width="12.109375" style="28" hidden="1" customWidth="1"/>
    <col min="15" max="16" width="12.5546875" style="27" customWidth="1"/>
    <col min="17" max="18" width="12.5546875" style="28" customWidth="1"/>
    <col min="19" max="20" width="12.5546875" style="27" customWidth="1"/>
    <col min="21" max="22" width="12.5546875" style="28" customWidth="1"/>
    <col min="23" max="23" width="12.5546875" style="28" hidden="1" customWidth="1"/>
    <col min="24" max="25" width="12.5546875" style="27" customWidth="1"/>
    <col min="26" max="27" width="12.5546875" style="28" customWidth="1"/>
    <col min="28" max="28" width="12.5546875" style="28" hidden="1" customWidth="1"/>
    <col min="29" max="30" width="12.5546875" style="27" customWidth="1"/>
    <col min="31" max="32" width="12.5546875" style="28" customWidth="1"/>
    <col min="33" max="33" width="12.5546875" style="28" hidden="1" customWidth="1"/>
    <col min="34" max="35" width="12.5546875" style="27" customWidth="1"/>
    <col min="36" max="37" width="12.5546875" style="28" customWidth="1"/>
    <col min="38" max="38" width="12.5546875" style="28" hidden="1" customWidth="1"/>
    <col min="39" max="40" width="12.5546875" style="27" customWidth="1"/>
    <col min="41" max="42" width="12.5546875" style="28" customWidth="1"/>
    <col min="43" max="43" width="12.5546875" style="28" hidden="1" customWidth="1"/>
    <col min="44" max="45" width="12.5546875" style="27" customWidth="1"/>
    <col min="46" max="47" width="12.5546875" style="28" customWidth="1"/>
    <col min="48" max="48" width="12.5546875" style="28" hidden="1" customWidth="1"/>
    <col min="49" max="50" width="12.5546875" style="27" customWidth="1"/>
    <col min="51" max="52" width="12.5546875" style="28" customWidth="1"/>
    <col min="53" max="53" width="12.5546875" style="28" hidden="1" customWidth="1"/>
    <col min="54" max="55" width="12.5546875" style="27" customWidth="1"/>
    <col min="56" max="57" width="12.5546875" style="28" customWidth="1"/>
    <col min="58" max="58" width="12.5546875" style="28" hidden="1" customWidth="1"/>
    <col min="59" max="60" width="12.5546875" style="27" customWidth="1"/>
    <col min="61" max="61" width="12.5546875" style="28" customWidth="1"/>
    <col min="62" max="62" width="13.109375" style="28" bestFit="1" customWidth="1"/>
    <col min="63" max="63" width="12.5546875" style="28" hidden="1" customWidth="1"/>
    <col min="64" max="64" width="12.5546875" style="27" customWidth="1"/>
    <col min="65" max="65" width="14.5546875" style="27" customWidth="1"/>
    <col min="66" max="66" width="14.5546875" style="28" customWidth="1"/>
    <col min="67" max="67" width="14.44140625" style="28" customWidth="1"/>
    <col min="68" max="69" width="12.5546875" style="27" customWidth="1"/>
    <col min="70" max="70" width="12.5546875" style="28" customWidth="1"/>
    <col min="71" max="71" width="13.109375" style="28" bestFit="1" customWidth="1"/>
    <col min="72" max="72" width="12.5546875" style="28" hidden="1" customWidth="1"/>
    <col min="73" max="74" width="12.5546875" style="27" customWidth="1"/>
    <col min="75" max="75" width="12.5546875" style="28" customWidth="1"/>
    <col min="76" max="76" width="13.109375" style="28" bestFit="1" customWidth="1"/>
    <col min="77" max="77" width="12.5546875" style="28" hidden="1" customWidth="1"/>
    <col min="78" max="78" width="12.5546875" style="27" hidden="1" customWidth="1"/>
    <col min="79" max="79" width="14.5546875" style="27" hidden="1" customWidth="1"/>
    <col min="80" max="80" width="14.5546875" style="28" hidden="1" customWidth="1"/>
    <col min="81" max="81" width="14.44140625" style="28" hidden="1" customWidth="1"/>
    <col min="82" max="82" width="22" style="27" customWidth="1"/>
    <col min="83" max="16384" width="9.109375" style="27"/>
  </cols>
  <sheetData>
    <row r="8" spans="1:81" x14ac:dyDescent="0.25">
      <c r="H8" s="70" t="s">
        <v>180</v>
      </c>
      <c r="I8" s="180"/>
    </row>
    <row r="9" spans="1:81" x14ac:dyDescent="0.25">
      <c r="A9" t="s">
        <v>370</v>
      </c>
      <c r="H9" s="70"/>
      <c r="I9" s="180"/>
    </row>
    <row r="10" spans="1:81" ht="25.8" x14ac:dyDescent="0.25">
      <c r="A10" s="561" t="str">
        <f>Indíce!D8</f>
        <v>03 - Remuneração</v>
      </c>
      <c r="B10" s="561"/>
      <c r="C10" s="561"/>
      <c r="D10" s="561"/>
      <c r="J10" s="77"/>
    </row>
    <row r="12" spans="1:81" s="71" customFormat="1" ht="18" x14ac:dyDescent="0.25">
      <c r="B12" s="389"/>
      <c r="C12" s="389"/>
      <c r="D12" s="390" t="s">
        <v>182</v>
      </c>
      <c r="I12" s="181"/>
      <c r="J12" s="537">
        <v>1</v>
      </c>
      <c r="K12" s="537"/>
      <c r="L12" s="537"/>
      <c r="M12" s="537"/>
      <c r="N12" s="73"/>
      <c r="O12" s="537">
        <v>2</v>
      </c>
      <c r="P12" s="537"/>
      <c r="Q12" s="537"/>
      <c r="R12" s="537"/>
      <c r="S12" s="537">
        <v>3</v>
      </c>
      <c r="T12" s="537"/>
      <c r="U12" s="537"/>
      <c r="V12" s="537"/>
      <c r="W12" s="73"/>
      <c r="X12" s="537">
        <v>4</v>
      </c>
      <c r="Y12" s="537"/>
      <c r="Z12" s="537"/>
      <c r="AA12" s="537"/>
      <c r="AB12" s="73"/>
      <c r="AC12" s="537">
        <v>5</v>
      </c>
      <c r="AD12" s="537"/>
      <c r="AE12" s="537"/>
      <c r="AF12" s="537"/>
      <c r="AG12" s="73"/>
      <c r="AH12" s="537">
        <v>6</v>
      </c>
      <c r="AI12" s="537"/>
      <c r="AJ12" s="537"/>
      <c r="AK12" s="537"/>
      <c r="AL12" s="73"/>
      <c r="AM12" s="537">
        <v>7</v>
      </c>
      <c r="AN12" s="537"/>
      <c r="AO12" s="537"/>
      <c r="AP12" s="537"/>
      <c r="AQ12" s="73"/>
      <c r="AR12" s="537">
        <v>8</v>
      </c>
      <c r="AS12" s="537"/>
      <c r="AT12" s="537"/>
      <c r="AU12" s="537"/>
      <c r="AV12" s="73"/>
      <c r="AW12" s="537">
        <v>9</v>
      </c>
      <c r="AX12" s="537"/>
      <c r="AY12" s="537"/>
      <c r="AZ12" s="537"/>
      <c r="BA12" s="73"/>
      <c r="BB12" s="537">
        <v>10</v>
      </c>
      <c r="BC12" s="537"/>
      <c r="BD12" s="537"/>
      <c r="BE12" s="537"/>
      <c r="BF12" s="73"/>
      <c r="BG12" s="537">
        <v>11</v>
      </c>
      <c r="BH12" s="537"/>
      <c r="BI12" s="537"/>
      <c r="BJ12" s="537"/>
      <c r="BK12" s="73"/>
      <c r="BL12" s="537">
        <v>12</v>
      </c>
      <c r="BM12" s="537"/>
      <c r="BN12" s="537"/>
      <c r="BO12" s="537"/>
      <c r="BP12" s="537">
        <v>13</v>
      </c>
      <c r="BQ12" s="537"/>
      <c r="BR12" s="537"/>
      <c r="BS12" s="537"/>
      <c r="BT12" s="399"/>
      <c r="BU12" s="537">
        <v>14</v>
      </c>
      <c r="BV12" s="537"/>
      <c r="BW12" s="537"/>
      <c r="BX12" s="537"/>
      <c r="BY12" s="73"/>
      <c r="BZ12" s="537">
        <v>15</v>
      </c>
      <c r="CA12" s="537"/>
      <c r="CB12" s="537"/>
      <c r="CC12" s="537"/>
    </row>
    <row r="13" spans="1:81" s="71" customFormat="1" ht="18" x14ac:dyDescent="0.25">
      <c r="B13" s="389"/>
      <c r="C13" s="389"/>
      <c r="D13" s="390"/>
      <c r="I13" s="181"/>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row>
    <row r="14" spans="1:81" s="71" customFormat="1" ht="18" x14ac:dyDescent="0.25">
      <c r="B14" s="389"/>
      <c r="C14" s="389"/>
      <c r="D14" s="390"/>
      <c r="I14" s="181"/>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row>
    <row r="15" spans="1:81" s="74" customFormat="1" ht="10.8" thickBot="1" x14ac:dyDescent="0.3">
      <c r="B15" s="391"/>
      <c r="C15" s="391"/>
      <c r="D15" s="392"/>
      <c r="I15" s="182"/>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row>
    <row r="16" spans="1:81" s="74" customFormat="1" ht="10.199999999999999" hidden="1" x14ac:dyDescent="0.25">
      <c r="B16" s="391"/>
      <c r="C16" s="391"/>
      <c r="D16" s="392"/>
      <c r="I16" s="182"/>
      <c r="J16" s="76">
        <f>IF(K45="Campos obrigatórios 100% preenchidos.",1,IF(K45="",0,99))</f>
        <v>1</v>
      </c>
      <c r="K16" s="76" t="s">
        <v>257</v>
      </c>
      <c r="L16" s="76" t="s">
        <v>257</v>
      </c>
      <c r="M16" s="76" t="s">
        <v>257</v>
      </c>
      <c r="N16" s="76"/>
      <c r="O16" s="76">
        <f>IF(P45="Campos obrigatórios 100% preenchidos.",1,IF(P45="",0,99))</f>
        <v>1</v>
      </c>
      <c r="P16" s="76" t="s">
        <v>257</v>
      </c>
      <c r="Q16" s="76" t="s">
        <v>257</v>
      </c>
      <c r="R16" s="76" t="s">
        <v>257</v>
      </c>
      <c r="S16" s="76">
        <f>IF(T45="Campos obrigatórios 100% preenchidos.",1,IF(T45="",0,99))</f>
        <v>1</v>
      </c>
      <c r="T16" s="76" t="s">
        <v>257</v>
      </c>
      <c r="U16" s="76" t="s">
        <v>257</v>
      </c>
      <c r="V16" s="76" t="s">
        <v>257</v>
      </c>
      <c r="W16" s="76"/>
      <c r="X16" s="76">
        <f>IF(Y45="Campos obrigatórios 100% preenchidos.",1,IF(Y45="",0,99))</f>
        <v>1</v>
      </c>
      <c r="Y16" s="76" t="s">
        <v>257</v>
      </c>
      <c r="Z16" s="76" t="s">
        <v>257</v>
      </c>
      <c r="AA16" s="76" t="s">
        <v>257</v>
      </c>
      <c r="AB16" s="76"/>
      <c r="AC16" s="76">
        <f>IF(AD45="Campos obrigatórios 100% preenchidos.",1,IF(AD45="",0,99))</f>
        <v>1</v>
      </c>
      <c r="AD16" s="76" t="s">
        <v>257</v>
      </c>
      <c r="AE16" s="76" t="s">
        <v>257</v>
      </c>
      <c r="AF16" s="76" t="s">
        <v>257</v>
      </c>
      <c r="AG16" s="76"/>
      <c r="AH16" s="76">
        <f>IF(AI45="Campos obrigatórios 100% preenchidos.",1,IF(AI45="",0,99))</f>
        <v>1</v>
      </c>
      <c r="AI16" s="76" t="s">
        <v>257</v>
      </c>
      <c r="AJ16" s="76" t="s">
        <v>257</v>
      </c>
      <c r="AK16" s="76" t="s">
        <v>257</v>
      </c>
      <c r="AL16" s="76"/>
      <c r="AM16" s="76">
        <f>IF(AN45="Campos obrigatórios 100% preenchidos.",1,IF(AN45="",0,99))</f>
        <v>1</v>
      </c>
      <c r="AN16" s="76" t="s">
        <v>257</v>
      </c>
      <c r="AO16" s="76" t="s">
        <v>257</v>
      </c>
      <c r="AP16" s="76" t="s">
        <v>257</v>
      </c>
      <c r="AQ16" s="76"/>
      <c r="AR16" s="76">
        <f>IF(AS45="Campos obrigatórios 100% preenchidos.",1,IF(AS45="",0,99))</f>
        <v>1</v>
      </c>
      <c r="AS16" s="76" t="s">
        <v>257</v>
      </c>
      <c r="AT16" s="76" t="s">
        <v>257</v>
      </c>
      <c r="AU16" s="76" t="s">
        <v>257</v>
      </c>
      <c r="AV16" s="76"/>
      <c r="AW16" s="76">
        <f>IF(AX45="Campos obrigatórios 100% preenchidos.",1,IF(AX45="",0,99))</f>
        <v>1</v>
      </c>
      <c r="AX16" s="76" t="s">
        <v>257</v>
      </c>
      <c r="AY16" s="76" t="s">
        <v>257</v>
      </c>
      <c r="AZ16" s="76" t="s">
        <v>257</v>
      </c>
      <c r="BA16" s="76"/>
      <c r="BB16" s="76">
        <f>IF(BC45="Campos obrigatórios 100% preenchidos.",1,IF(BC45="",0,99))</f>
        <v>1</v>
      </c>
      <c r="BC16" s="76" t="s">
        <v>257</v>
      </c>
      <c r="BD16" s="76" t="s">
        <v>257</v>
      </c>
      <c r="BE16" s="76" t="s">
        <v>257</v>
      </c>
      <c r="BF16" s="76"/>
      <c r="BG16" s="76">
        <f>IF(BH45="Campos obrigatórios 100% preenchidos.",1,IF(BH45="",0,99))</f>
        <v>1</v>
      </c>
      <c r="BH16" s="76" t="s">
        <v>257</v>
      </c>
      <c r="BI16" s="76" t="s">
        <v>257</v>
      </c>
      <c r="BJ16" s="76" t="s">
        <v>257</v>
      </c>
      <c r="BK16" s="76"/>
      <c r="BL16" s="76">
        <f>IF(BM45="Campos obrigatórios 100% preenchidos.",1,IF(BM45="",0,99))</f>
        <v>1</v>
      </c>
      <c r="BM16" s="76" t="s">
        <v>257</v>
      </c>
      <c r="BN16" s="76" t="s">
        <v>257</v>
      </c>
      <c r="BO16" s="76" t="s">
        <v>257</v>
      </c>
      <c r="BP16" s="76">
        <f>IF(BQ45="Campos obrigatórios 100% preenchidos.",1,IF(BQ45="",0,99))</f>
        <v>1</v>
      </c>
      <c r="BQ16" s="76" t="s">
        <v>257</v>
      </c>
      <c r="BR16" s="76" t="s">
        <v>257</v>
      </c>
      <c r="BS16" s="76" t="s">
        <v>257</v>
      </c>
      <c r="BT16" s="76"/>
      <c r="BU16" s="76">
        <f>IF(BV45="Campos obrigatórios 100% preenchidos.",1,IF(BV45="",0,99))</f>
        <v>1</v>
      </c>
      <c r="BV16" s="76" t="s">
        <v>257</v>
      </c>
      <c r="BW16" s="76" t="s">
        <v>257</v>
      </c>
      <c r="BX16" s="76" t="s">
        <v>257</v>
      </c>
      <c r="BY16" s="76"/>
      <c r="BZ16" s="76">
        <f>IF(CA45="Campos obrigatórios 100% preenchidos.",1,IF(CA45="",0,99))</f>
        <v>0</v>
      </c>
      <c r="CA16" s="76" t="s">
        <v>257</v>
      </c>
      <c r="CB16" s="76" t="s">
        <v>257</v>
      </c>
      <c r="CC16" s="76" t="s">
        <v>257</v>
      </c>
    </row>
    <row r="17" spans="2:81" s="74" customFormat="1" ht="10.199999999999999" hidden="1" x14ac:dyDescent="0.25">
      <c r="B17" s="391"/>
      <c r="C17" s="391"/>
      <c r="D17" s="392"/>
      <c r="I17" s="182"/>
      <c r="J17" s="76" t="s">
        <v>183</v>
      </c>
      <c r="K17" s="76"/>
      <c r="L17" s="76"/>
      <c r="M17" s="76"/>
      <c r="N17" s="76"/>
      <c r="O17" s="76" t="s">
        <v>183</v>
      </c>
      <c r="P17" s="76"/>
      <c r="Q17" s="76"/>
      <c r="R17" s="76"/>
      <c r="S17" s="76" t="s">
        <v>183</v>
      </c>
      <c r="T17" s="76"/>
      <c r="U17" s="76"/>
      <c r="V17" s="76"/>
      <c r="W17" s="76"/>
      <c r="X17" s="76" t="s">
        <v>183</v>
      </c>
      <c r="Y17" s="76"/>
      <c r="Z17" s="76"/>
      <c r="AA17" s="76"/>
      <c r="AB17" s="76"/>
      <c r="AC17" s="76" t="s">
        <v>183</v>
      </c>
      <c r="AD17" s="76"/>
      <c r="AE17" s="76"/>
      <c r="AF17" s="76"/>
      <c r="AG17" s="76"/>
      <c r="AH17" s="76" t="s">
        <v>183</v>
      </c>
      <c r="AI17" s="76"/>
      <c r="AJ17" s="76"/>
      <c r="AK17" s="76"/>
      <c r="AL17" s="76"/>
      <c r="AM17" s="76" t="s">
        <v>183</v>
      </c>
      <c r="AN17" s="76"/>
      <c r="AO17" s="76"/>
      <c r="AP17" s="76"/>
      <c r="AQ17" s="76"/>
      <c r="AR17" s="76" t="s">
        <v>183</v>
      </c>
      <c r="AS17" s="76"/>
      <c r="AT17" s="76"/>
      <c r="AU17" s="76"/>
      <c r="AV17" s="76"/>
      <c r="AW17" s="76" t="s">
        <v>183</v>
      </c>
      <c r="AX17" s="76"/>
      <c r="AY17" s="76"/>
      <c r="AZ17" s="76"/>
      <c r="BA17" s="76"/>
      <c r="BB17" s="76" t="s">
        <v>183</v>
      </c>
      <c r="BC17" s="76"/>
      <c r="BD17" s="76"/>
      <c r="BE17" s="76"/>
      <c r="BF17" s="76"/>
      <c r="BG17" s="76" t="s">
        <v>183</v>
      </c>
      <c r="BH17" s="76"/>
      <c r="BI17" s="76"/>
      <c r="BJ17" s="76"/>
      <c r="BK17" s="76"/>
      <c r="BL17" s="76" t="s">
        <v>183</v>
      </c>
      <c r="BM17" s="76"/>
      <c r="BN17" s="76"/>
      <c r="BO17" s="76"/>
      <c r="BP17" s="76" t="s">
        <v>183</v>
      </c>
      <c r="BQ17" s="76"/>
      <c r="BR17" s="76"/>
      <c r="BS17" s="76"/>
      <c r="BT17" s="76"/>
      <c r="BU17" s="76" t="s">
        <v>183</v>
      </c>
      <c r="BV17" s="76"/>
      <c r="BW17" s="76"/>
      <c r="BX17" s="76"/>
      <c r="BY17" s="76"/>
      <c r="BZ17" s="76" t="s">
        <v>183</v>
      </c>
      <c r="CA17" s="76"/>
      <c r="CB17" s="76"/>
      <c r="CC17" s="76"/>
    </row>
    <row r="18" spans="2:81" s="74" customFormat="1" ht="10.199999999999999" hidden="1" x14ac:dyDescent="0.25">
      <c r="B18" s="391"/>
      <c r="C18" s="391"/>
      <c r="D18" s="392" t="s">
        <v>180</v>
      </c>
      <c r="I18" s="182"/>
      <c r="J18" s="76">
        <v>9</v>
      </c>
      <c r="K18" s="76">
        <f>IF(J62="Sim",2,IF(J62="Não",2,2))</f>
        <v>2</v>
      </c>
      <c r="L18" s="76">
        <f>IF(J63="Sim",2,IF(J63="Não",IF((COUNTA(J63:K63))=1,1,2)))</f>
        <v>1</v>
      </c>
      <c r="M18" s="76">
        <f>IF(J72="Sim",4,1)</f>
        <v>1</v>
      </c>
      <c r="N18" s="76"/>
      <c r="O18" s="76">
        <v>9</v>
      </c>
      <c r="P18" s="76">
        <f>IF(O62="Sim",2,IF(O62="Não",2,2))</f>
        <v>2</v>
      </c>
      <c r="Q18" s="76">
        <f>IF(O63="Sim",2,IF(O63="Não",IF((COUNTA(O63:P63))=1,1,2)))</f>
        <v>1</v>
      </c>
      <c r="R18" s="76">
        <f>IF(O72="Sim",4,1)</f>
        <v>4</v>
      </c>
      <c r="S18" s="76">
        <v>9</v>
      </c>
      <c r="T18" s="76">
        <f>IF(S62="Sim",2,IF(S62="Não",2,2))</f>
        <v>2</v>
      </c>
      <c r="U18" s="76">
        <f>IF(S63="Sim",2,IF(S63="Não",IF((COUNTA(S63:T63))=1,1,2)))</f>
        <v>1</v>
      </c>
      <c r="V18" s="76">
        <f>IF(S72="Sim",4,1)</f>
        <v>4</v>
      </c>
      <c r="W18" s="76"/>
      <c r="X18" s="76">
        <v>9</v>
      </c>
      <c r="Y18" s="76">
        <f>IF(X62="Sim",2,IF(X62="Não",2,2))</f>
        <v>2</v>
      </c>
      <c r="Z18" s="76">
        <f>IF(X63="Sim",2,IF(X63="Não",IF((COUNTA(X63:Y63))=1,1,2)))</f>
        <v>1</v>
      </c>
      <c r="AA18" s="76">
        <f>IF(X72="Sim",4,1)</f>
        <v>4</v>
      </c>
      <c r="AB18" s="76"/>
      <c r="AC18" s="76">
        <v>9</v>
      </c>
      <c r="AD18" s="76">
        <f>IF(AC62="Sim",2,IF(AC62="Não",2,2))</f>
        <v>2</v>
      </c>
      <c r="AE18" s="76">
        <f>IF(AC63="Sim",2,IF(AC63="Não",IF((COUNTA(AC63:AD63))=1,1,2)))</f>
        <v>1</v>
      </c>
      <c r="AF18" s="76">
        <f>IF(AC72="Sim",4,1)</f>
        <v>4</v>
      </c>
      <c r="AG18" s="76"/>
      <c r="AH18" s="76">
        <v>9</v>
      </c>
      <c r="AI18" s="76">
        <f>IF(AH62="Sim",2,IF(AH62="Não",2,2))</f>
        <v>2</v>
      </c>
      <c r="AJ18" s="76">
        <f>IF(AH63="Sim",2,IF(AH63="Não",IF((COUNTA(AH63:AI63))=1,1,2)))</f>
        <v>1</v>
      </c>
      <c r="AK18" s="76">
        <f>IF(AH72="Sim",4,1)</f>
        <v>4</v>
      </c>
      <c r="AL18" s="76"/>
      <c r="AM18" s="76">
        <v>9</v>
      </c>
      <c r="AN18" s="76">
        <f>IF(AM62="Sim",2,IF(AM62="Não",2,2))</f>
        <v>2</v>
      </c>
      <c r="AO18" s="76">
        <f>IF(AM63="Sim",2,IF(AM63="Não",IF((COUNTA(AM63:AN63))=1,1,2)))</f>
        <v>1</v>
      </c>
      <c r="AP18" s="76">
        <f>IF(AM72="Sim",4,1)</f>
        <v>4</v>
      </c>
      <c r="AQ18" s="76"/>
      <c r="AR18" s="76">
        <v>9</v>
      </c>
      <c r="AS18" s="76">
        <f>IF(AR62="Sim",2,IF(AR62="Não",2,2))</f>
        <v>2</v>
      </c>
      <c r="AT18" s="76">
        <f>IF(AR63="Sim",2,IF(AR63="Não",IF((COUNTA(AR63:AS63))=1,1,2)))</f>
        <v>1</v>
      </c>
      <c r="AU18" s="76">
        <f>IF(AR72="Sim",4,1)</f>
        <v>4</v>
      </c>
      <c r="AV18" s="76"/>
      <c r="AW18" s="76">
        <v>9</v>
      </c>
      <c r="AX18" s="76">
        <f>IF(AW62="Sim",2,IF(AW62="Não",2,2))</f>
        <v>2</v>
      </c>
      <c r="AY18" s="76">
        <f>IF(AW63="Sim",2,IF(AW63="Não",IF((COUNTA(AW63:AX63))=1,1,2)))</f>
        <v>1</v>
      </c>
      <c r="AZ18" s="76">
        <f>IF(AW72="Sim",4,1)</f>
        <v>1</v>
      </c>
      <c r="BA18" s="76"/>
      <c r="BB18" s="76">
        <v>9</v>
      </c>
      <c r="BC18" s="76">
        <f>IF(BB62="Sim",2,IF(BB62="Não",2,2))</f>
        <v>2</v>
      </c>
      <c r="BD18" s="76">
        <f>IF(BB63="Sim",2,IF(BB63="Não",IF((COUNTA(BB63:BC63))=1,1,2)))</f>
        <v>1</v>
      </c>
      <c r="BE18" s="76">
        <f>IF(BB72="Sim",4,1)</f>
        <v>4</v>
      </c>
      <c r="BF18" s="76"/>
      <c r="BG18" s="76">
        <v>9</v>
      </c>
      <c r="BH18" s="76">
        <f>IF(BG62="Sim",2,IF(BG62="Não",2,2))</f>
        <v>2</v>
      </c>
      <c r="BI18" s="76">
        <f>IF(BG63="Sim",2,IF(BG63="Não",IF((COUNTA(BG63:BH63))=1,1,2)))</f>
        <v>1</v>
      </c>
      <c r="BJ18" s="76">
        <f>IF(BG72="Sim",4,1)</f>
        <v>4</v>
      </c>
      <c r="BK18" s="76"/>
      <c r="BL18" s="76">
        <v>9</v>
      </c>
      <c r="BM18" s="76">
        <f>IF(BL62="Sim",2,IF(BL62="Não",2,2))</f>
        <v>2</v>
      </c>
      <c r="BN18" s="76">
        <f>IF(BL63="Sim",2,IF(BL63="Não",IF((COUNTA(BL63:BM63))=1,1,2)))</f>
        <v>1</v>
      </c>
      <c r="BO18" s="76">
        <f>IF(BL72="Sim",4,1)</f>
        <v>4</v>
      </c>
      <c r="BP18" s="76">
        <v>9</v>
      </c>
      <c r="BQ18" s="76">
        <f>IF(BP62="Sim",2,IF(BP62="Não",2,2))</f>
        <v>2</v>
      </c>
      <c r="BR18" s="76">
        <f>IF(BP63="Sim",2,IF(BP63="Não",IF((COUNTA(BP63:BQ63))=1,1,2)))</f>
        <v>1</v>
      </c>
      <c r="BS18" s="76">
        <f>IF(BP72="Sim",4,1)</f>
        <v>4</v>
      </c>
      <c r="BT18" s="76"/>
      <c r="BU18" s="76">
        <v>9</v>
      </c>
      <c r="BV18" s="76">
        <f>IF(BU62="Sim",2,IF(BU62="Não",2,2))</f>
        <v>2</v>
      </c>
      <c r="BW18" s="76">
        <f>IF(BU63="Sim",2,IF(BU63="Não",IF((COUNTA(BU63:BV63))=1,1,2)))</f>
        <v>1</v>
      </c>
      <c r="BX18" s="76">
        <f>IF(BU72="Sim",4,1)</f>
        <v>4</v>
      </c>
      <c r="BY18" s="76"/>
      <c r="BZ18" s="76">
        <v>9</v>
      </c>
      <c r="CA18" s="76">
        <f>IF(BZ62="Sim",2,IF(BZ62="Não",2,2))</f>
        <v>2</v>
      </c>
      <c r="CB18" s="76">
        <f>IF(BZ63="Sim",2,IF(BZ63="Não",IF((COUNTA(BZ63:CA63))=1,1,2)))</f>
        <v>1</v>
      </c>
      <c r="CC18" s="76">
        <f>IF(BZ72="Sim",4,1)</f>
        <v>1</v>
      </c>
    </row>
    <row r="19" spans="2:81" s="74" customFormat="1" ht="10.199999999999999" hidden="1" x14ac:dyDescent="0.25">
      <c r="B19" s="391"/>
      <c r="C19" s="391"/>
      <c r="D19" s="392" t="s">
        <v>181</v>
      </c>
      <c r="I19" s="182"/>
      <c r="J19" s="76">
        <f>COUNTA(J48,J49,J50,J51,J52,J53,J54,L61,J55)</f>
        <v>9</v>
      </c>
      <c r="K19" s="76">
        <f>COUNTA(J62:K62)</f>
        <v>2</v>
      </c>
      <c r="L19" s="76">
        <f>COUNTA(J63:K63)</f>
        <v>1</v>
      </c>
      <c r="M19" s="76">
        <f>COUNTA(J72,K72,K73,K74)</f>
        <v>1</v>
      </c>
      <c r="N19" s="76"/>
      <c r="O19" s="76">
        <f>COUNTA(O48,O49,O50,O51,O52,O53,O54,Q61,O55)</f>
        <v>9</v>
      </c>
      <c r="P19" s="76">
        <f>COUNTA(O62:P62)</f>
        <v>2</v>
      </c>
      <c r="Q19" s="76">
        <f>COUNTA(O63:P63)</f>
        <v>1</v>
      </c>
      <c r="R19" s="76">
        <f>COUNTA(O72,P72,P73,P74)</f>
        <v>4</v>
      </c>
      <c r="S19" s="76">
        <f>COUNTA(S48,S49,S50,S51,S52,S53,S54,U61,S55)</f>
        <v>9</v>
      </c>
      <c r="T19" s="76">
        <f>COUNTA(S62:T62)</f>
        <v>2</v>
      </c>
      <c r="U19" s="76">
        <f>COUNTA(S63:T63)</f>
        <v>1</v>
      </c>
      <c r="V19" s="76">
        <f>COUNTA(S72,T72,T73,T74)</f>
        <v>4</v>
      </c>
      <c r="W19" s="76"/>
      <c r="X19" s="76">
        <f>COUNTA(X48,X49,X50,X51,X52,X53,X54,Z61,X55)</f>
        <v>9</v>
      </c>
      <c r="Y19" s="76">
        <f>COUNTA(X62:Y62)</f>
        <v>2</v>
      </c>
      <c r="Z19" s="76">
        <f>COUNTA(X63:Y63)</f>
        <v>1</v>
      </c>
      <c r="AA19" s="76">
        <f>COUNTA(X72,Y72,Y73,Y74)</f>
        <v>4</v>
      </c>
      <c r="AB19" s="76"/>
      <c r="AC19" s="76">
        <f>COUNTA(AC48,AC49,AC50,AC51,AC52,AC53,AC54,AE61,AC55)</f>
        <v>9</v>
      </c>
      <c r="AD19" s="76">
        <f>COUNTA(AC62:AD62)</f>
        <v>2</v>
      </c>
      <c r="AE19" s="76">
        <f>COUNTA(AC63:AD63)</f>
        <v>1</v>
      </c>
      <c r="AF19" s="76">
        <f>COUNTA(AC72,AD72,AD73,AD74)</f>
        <v>4</v>
      </c>
      <c r="AG19" s="76"/>
      <c r="AH19" s="76">
        <f>COUNTA(AH48,AH49,AH50,AH51,AH52,AH53,AH54,AJ61,AH55)</f>
        <v>9</v>
      </c>
      <c r="AI19" s="76">
        <f>COUNTA(AH62:AI62)</f>
        <v>2</v>
      </c>
      <c r="AJ19" s="76">
        <f>COUNTA(AH63:AI63)</f>
        <v>1</v>
      </c>
      <c r="AK19" s="76">
        <f>COUNTA(AH72,AI72,AI73,AI74)</f>
        <v>4</v>
      </c>
      <c r="AL19" s="76"/>
      <c r="AM19" s="76">
        <f>COUNTA(AM48,AM49,AM50,AM51,AM52,AM53,AM54,AO61,AM55)</f>
        <v>9</v>
      </c>
      <c r="AN19" s="76">
        <f>COUNTA(AM62:AN62)</f>
        <v>2</v>
      </c>
      <c r="AO19" s="76">
        <f>COUNTA(AM63:AN63)</f>
        <v>1</v>
      </c>
      <c r="AP19" s="76">
        <f>COUNTA(AM72,AN72,AN73,AN74)</f>
        <v>4</v>
      </c>
      <c r="AQ19" s="76"/>
      <c r="AR19" s="76">
        <f>COUNTA(AR48,AR49,AR50,AR51,AR52,AR53,AR54,AT61,AR55)</f>
        <v>9</v>
      </c>
      <c r="AS19" s="76">
        <f>COUNTA(AR62:AS62)</f>
        <v>2</v>
      </c>
      <c r="AT19" s="76">
        <f>COUNTA(AR63:AS63)</f>
        <v>1</v>
      </c>
      <c r="AU19" s="76">
        <f>COUNTA(AR72,AS72,AS73,AS74)</f>
        <v>4</v>
      </c>
      <c r="AV19" s="76"/>
      <c r="AW19" s="76">
        <f>COUNTA(AW48,AW49,AW50,AW51,AW52,AW53,AW54,AY61,AW55)</f>
        <v>9</v>
      </c>
      <c r="AX19" s="76">
        <f>COUNTA(AW62:AX62)</f>
        <v>2</v>
      </c>
      <c r="AY19" s="76">
        <f>COUNTA(AW63:AX63)</f>
        <v>1</v>
      </c>
      <c r="AZ19" s="76">
        <f>COUNTA(AW72,AX72,AX73,AX74)</f>
        <v>1</v>
      </c>
      <c r="BA19" s="76"/>
      <c r="BB19" s="76">
        <f>COUNTA(BB48,BB49,BB50,BB51,BB52,BB53,BB54,BD61,BB55)</f>
        <v>9</v>
      </c>
      <c r="BC19" s="76">
        <f>COUNTA(BB62:BC62)</f>
        <v>2</v>
      </c>
      <c r="BD19" s="76">
        <f>COUNTA(BB63:BC63)</f>
        <v>1</v>
      </c>
      <c r="BE19" s="76">
        <f>COUNTA(BB72,BC72,BC73,BC74)</f>
        <v>4</v>
      </c>
      <c r="BF19" s="76"/>
      <c r="BG19" s="76">
        <f>COUNTA(BG48,BG49,BG50,BG51,BG52,BG53,BG54,BI61,BG55)</f>
        <v>9</v>
      </c>
      <c r="BH19" s="76">
        <f>COUNTA(BG62:BH62)</f>
        <v>2</v>
      </c>
      <c r="BI19" s="76">
        <f>COUNTA(BG63:BH63)</f>
        <v>1</v>
      </c>
      <c r="BJ19" s="76">
        <f>COUNTA(BG72,BH72,BH73,BH74)</f>
        <v>4</v>
      </c>
      <c r="BK19" s="76"/>
      <c r="BL19" s="76">
        <f>COUNTA(BL48,BL49,BL50,BL51,BL52,BL53,BL54,BN61,BL55)</f>
        <v>9</v>
      </c>
      <c r="BM19" s="76">
        <f>COUNTA(BL62:BM62)</f>
        <v>2</v>
      </c>
      <c r="BN19" s="76">
        <f>COUNTA(BL63:BM63)</f>
        <v>1</v>
      </c>
      <c r="BO19" s="76">
        <f>COUNTA(BL72,BM72,BM73,BM74)</f>
        <v>4</v>
      </c>
      <c r="BP19" s="76">
        <f>COUNTA(BP48,BP49,BP50,BP51,BP52,BP53,BP54,BR61,BP55)</f>
        <v>9</v>
      </c>
      <c r="BQ19" s="76">
        <f>COUNTA(BP62:BQ62)</f>
        <v>2</v>
      </c>
      <c r="BR19" s="76">
        <f>COUNTA(BP63:BQ63)</f>
        <v>1</v>
      </c>
      <c r="BS19" s="76">
        <f>COUNTA(BP72,BQ72,BQ73,BQ74)</f>
        <v>4</v>
      </c>
      <c r="BT19" s="76"/>
      <c r="BU19" s="76">
        <f>COUNTA(BU48,BU49,BU50,BU51,BU52,BU53,BU54,BW61,BU55)</f>
        <v>9</v>
      </c>
      <c r="BV19" s="76">
        <f>COUNTA(BU62:BV62)</f>
        <v>2</v>
      </c>
      <c r="BW19" s="76">
        <f>COUNTA(BU63:BV63)</f>
        <v>1</v>
      </c>
      <c r="BX19" s="76">
        <f>COUNTA(BU72,BV72,BV73,BV74)</f>
        <v>4</v>
      </c>
      <c r="BY19" s="76"/>
      <c r="BZ19" s="76">
        <f>COUNTA(BZ48,BZ49,BZ50,BZ51,BZ52,BZ53,BZ54,CB61,BZ55)</f>
        <v>1</v>
      </c>
      <c r="CA19" s="76">
        <f>COUNTA(BZ62:CA62)</f>
        <v>1</v>
      </c>
      <c r="CB19" s="76">
        <f>COUNTA(BZ63:CA63)</f>
        <v>1</v>
      </c>
      <c r="CC19" s="76">
        <f>COUNTA(BZ72,CA72,CA73,CA74)</f>
        <v>1</v>
      </c>
    </row>
    <row r="20" spans="2:81" s="74" customFormat="1" ht="10.199999999999999" hidden="1" x14ac:dyDescent="0.25">
      <c r="B20" s="391"/>
      <c r="C20" s="391"/>
      <c r="D20" s="392"/>
      <c r="I20" s="182"/>
      <c r="J20" s="307">
        <f t="shared" ref="J20:M20" si="0">IF((J18-J19)=0,0,99)</f>
        <v>0</v>
      </c>
      <c r="K20" s="307">
        <f t="shared" si="0"/>
        <v>0</v>
      </c>
      <c r="L20" s="307">
        <f t="shared" si="0"/>
        <v>0</v>
      </c>
      <c r="M20" s="307">
        <f t="shared" si="0"/>
        <v>0</v>
      </c>
      <c r="N20" s="307"/>
      <c r="O20" s="307">
        <f t="shared" ref="O20:R20" si="1">IF((O18-O19)=0,0,99)</f>
        <v>0</v>
      </c>
      <c r="P20" s="307">
        <f t="shared" si="1"/>
        <v>0</v>
      </c>
      <c r="Q20" s="307">
        <f t="shared" si="1"/>
        <v>0</v>
      </c>
      <c r="R20" s="307">
        <f t="shared" si="1"/>
        <v>0</v>
      </c>
      <c r="S20" s="307">
        <f t="shared" ref="S20:V20" si="2">IF((S18-S19)=0,0,99)</f>
        <v>0</v>
      </c>
      <c r="T20" s="307">
        <f t="shared" si="2"/>
        <v>0</v>
      </c>
      <c r="U20" s="307">
        <f t="shared" si="2"/>
        <v>0</v>
      </c>
      <c r="V20" s="307">
        <f t="shared" si="2"/>
        <v>0</v>
      </c>
      <c r="W20" s="307"/>
      <c r="X20" s="307">
        <f t="shared" ref="X20:AA20" si="3">IF((X18-X19)=0,0,99)</f>
        <v>0</v>
      </c>
      <c r="Y20" s="307">
        <f t="shared" si="3"/>
        <v>0</v>
      </c>
      <c r="Z20" s="307">
        <f t="shared" si="3"/>
        <v>0</v>
      </c>
      <c r="AA20" s="307">
        <f t="shared" si="3"/>
        <v>0</v>
      </c>
      <c r="AB20" s="307"/>
      <c r="AC20" s="307">
        <f t="shared" ref="AC20:AF20" si="4">IF((AC18-AC19)=0,0,99)</f>
        <v>0</v>
      </c>
      <c r="AD20" s="307">
        <f t="shared" si="4"/>
        <v>0</v>
      </c>
      <c r="AE20" s="307">
        <f t="shared" si="4"/>
        <v>0</v>
      </c>
      <c r="AF20" s="307">
        <f t="shared" si="4"/>
        <v>0</v>
      </c>
      <c r="AG20" s="307"/>
      <c r="AH20" s="307">
        <f t="shared" ref="AH20:AK20" si="5">IF((AH18-AH19)=0,0,99)</f>
        <v>0</v>
      </c>
      <c r="AI20" s="307">
        <f t="shared" si="5"/>
        <v>0</v>
      </c>
      <c r="AJ20" s="307">
        <f t="shared" si="5"/>
        <v>0</v>
      </c>
      <c r="AK20" s="307">
        <f t="shared" si="5"/>
        <v>0</v>
      </c>
      <c r="AL20" s="307"/>
      <c r="AM20" s="307">
        <f t="shared" ref="AM20:AP20" si="6">IF((AM18-AM19)=0,0,99)</f>
        <v>0</v>
      </c>
      <c r="AN20" s="307">
        <f t="shared" si="6"/>
        <v>0</v>
      </c>
      <c r="AO20" s="307">
        <f t="shared" si="6"/>
        <v>0</v>
      </c>
      <c r="AP20" s="307">
        <f t="shared" si="6"/>
        <v>0</v>
      </c>
      <c r="AQ20" s="307"/>
      <c r="AR20" s="307">
        <f t="shared" ref="AR20:AU20" si="7">IF((AR18-AR19)=0,0,99)</f>
        <v>0</v>
      </c>
      <c r="AS20" s="307">
        <f t="shared" si="7"/>
        <v>0</v>
      </c>
      <c r="AT20" s="307">
        <f t="shared" si="7"/>
        <v>0</v>
      </c>
      <c r="AU20" s="307">
        <f t="shared" si="7"/>
        <v>0</v>
      </c>
      <c r="AV20" s="307"/>
      <c r="AW20" s="307">
        <f t="shared" ref="AW20:AZ20" si="8">IF((AW18-AW19)=0,0,99)</f>
        <v>0</v>
      </c>
      <c r="AX20" s="307">
        <f t="shared" si="8"/>
        <v>0</v>
      </c>
      <c r="AY20" s="307">
        <f t="shared" si="8"/>
        <v>0</v>
      </c>
      <c r="AZ20" s="307">
        <f t="shared" si="8"/>
        <v>0</v>
      </c>
      <c r="BA20" s="307"/>
      <c r="BB20" s="307">
        <f t="shared" ref="BB20:BE20" si="9">IF((BB18-BB19)=0,0,99)</f>
        <v>0</v>
      </c>
      <c r="BC20" s="307">
        <f t="shared" si="9"/>
        <v>0</v>
      </c>
      <c r="BD20" s="307">
        <f t="shared" si="9"/>
        <v>0</v>
      </c>
      <c r="BE20" s="307">
        <f t="shared" si="9"/>
        <v>0</v>
      </c>
      <c r="BF20" s="307"/>
      <c r="BG20" s="307">
        <f t="shared" ref="BG20:BJ20" si="10">IF((BG18-BG19)=0,0,99)</f>
        <v>0</v>
      </c>
      <c r="BH20" s="307">
        <f t="shared" si="10"/>
        <v>0</v>
      </c>
      <c r="BI20" s="307">
        <f t="shared" si="10"/>
        <v>0</v>
      </c>
      <c r="BJ20" s="307">
        <f t="shared" si="10"/>
        <v>0</v>
      </c>
      <c r="BK20" s="307"/>
      <c r="BL20" s="307">
        <f t="shared" ref="BL20:BS20" si="11">IF((BL18-BL19)=0,0,99)</f>
        <v>0</v>
      </c>
      <c r="BM20" s="307">
        <f t="shared" si="11"/>
        <v>0</v>
      </c>
      <c r="BN20" s="307">
        <f t="shared" si="11"/>
        <v>0</v>
      </c>
      <c r="BO20" s="307">
        <f t="shared" si="11"/>
        <v>0</v>
      </c>
      <c r="BP20" s="307">
        <f t="shared" si="11"/>
        <v>0</v>
      </c>
      <c r="BQ20" s="307">
        <f t="shared" si="11"/>
        <v>0</v>
      </c>
      <c r="BR20" s="307">
        <f t="shared" si="11"/>
        <v>0</v>
      </c>
      <c r="BS20" s="307">
        <f t="shared" si="11"/>
        <v>0</v>
      </c>
      <c r="BT20" s="307"/>
      <c r="BU20" s="307">
        <f t="shared" ref="BU20:BX20" si="12">IF((BU18-BU19)=0,0,99)</f>
        <v>0</v>
      </c>
      <c r="BV20" s="307">
        <f t="shared" si="12"/>
        <v>0</v>
      </c>
      <c r="BW20" s="307">
        <f t="shared" si="12"/>
        <v>0</v>
      </c>
      <c r="BX20" s="307">
        <f t="shared" si="12"/>
        <v>0</v>
      </c>
      <c r="BY20" s="307"/>
      <c r="BZ20" s="307">
        <f t="shared" ref="BZ20:CC20" si="13">IF((BZ18-BZ19)=0,0,99)</f>
        <v>99</v>
      </c>
      <c r="CA20" s="307">
        <f t="shared" si="13"/>
        <v>99</v>
      </c>
      <c r="CB20" s="307">
        <f t="shared" si="13"/>
        <v>0</v>
      </c>
      <c r="CC20" s="307">
        <f t="shared" si="13"/>
        <v>0</v>
      </c>
    </row>
    <row r="21" spans="2:81" s="74" customFormat="1" ht="10.199999999999999" hidden="1" x14ac:dyDescent="0.25">
      <c r="B21" s="391"/>
      <c r="C21" s="391"/>
      <c r="D21" s="392"/>
      <c r="I21" s="182"/>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row>
    <row r="22" spans="2:81" s="74" customFormat="1" ht="10.199999999999999" hidden="1" x14ac:dyDescent="0.25">
      <c r="B22" s="391"/>
      <c r="C22" s="391"/>
      <c r="D22" s="392"/>
      <c r="I22" s="182"/>
      <c r="J22" s="305">
        <f t="shared" ref="J22:J29" si="14">IF(J64="",1,IF(J64="Sim",2,1))</f>
        <v>1</v>
      </c>
      <c r="K22" s="305">
        <f t="shared" ref="K22:K29" si="15">COUNTA(J64,K64)</f>
        <v>1</v>
      </c>
      <c r="L22" s="306">
        <f t="shared" ref="L22:L29" si="16">J22-K22</f>
        <v>0</v>
      </c>
      <c r="M22" s="76"/>
      <c r="N22" s="76"/>
      <c r="O22" s="305">
        <f t="shared" ref="O22:O29" si="17">IF(O64="",1,IF(O64="Sim",2,1))</f>
        <v>1</v>
      </c>
      <c r="P22" s="305">
        <f t="shared" ref="P22:P29" si="18">COUNTA(O64,P64)</f>
        <v>1</v>
      </c>
      <c r="Q22" s="306">
        <f t="shared" ref="Q22:Q29" si="19">O22-P22</f>
        <v>0</v>
      </c>
      <c r="R22" s="76"/>
      <c r="S22" s="305">
        <f t="shared" ref="S22:S29" si="20">IF(S64="",1,IF(S64="Sim",2,1))</f>
        <v>1</v>
      </c>
      <c r="T22" s="305">
        <f t="shared" ref="T22:T29" si="21">COUNTA(S64,T64)</f>
        <v>1</v>
      </c>
      <c r="U22" s="306">
        <f t="shared" ref="U22:U29" si="22">S22-T22</f>
        <v>0</v>
      </c>
      <c r="V22" s="76"/>
      <c r="W22" s="76"/>
      <c r="X22" s="305">
        <f t="shared" ref="X22:X29" si="23">IF(X64="",1,IF(X64="Sim",2,1))</f>
        <v>1</v>
      </c>
      <c r="Y22" s="305">
        <f t="shared" ref="Y22:Y29" si="24">COUNTA(X64,Y64)</f>
        <v>1</v>
      </c>
      <c r="Z22" s="306">
        <f t="shared" ref="Z22:Z29" si="25">X22-Y22</f>
        <v>0</v>
      </c>
      <c r="AA22" s="76"/>
      <c r="AB22" s="76"/>
      <c r="AC22" s="305">
        <f t="shared" ref="AC22:AC29" si="26">IF(AC64="",1,IF(AC64="Sim",2,1))</f>
        <v>1</v>
      </c>
      <c r="AD22" s="305">
        <f t="shared" ref="AD22:AD29" si="27">COUNTA(AC64,AD64)</f>
        <v>1</v>
      </c>
      <c r="AE22" s="306">
        <f t="shared" ref="AE22:AE29" si="28">AC22-AD22</f>
        <v>0</v>
      </c>
      <c r="AF22" s="76"/>
      <c r="AG22" s="76"/>
      <c r="AH22" s="305">
        <f t="shared" ref="AH22:AH29" si="29">IF(AH64="",1,IF(AH64="Sim",2,1))</f>
        <v>1</v>
      </c>
      <c r="AI22" s="305">
        <f t="shared" ref="AI22:AI29" si="30">COUNTA(AH64,AI64)</f>
        <v>1</v>
      </c>
      <c r="AJ22" s="306">
        <f t="shared" ref="AJ22:AJ29" si="31">AH22-AI22</f>
        <v>0</v>
      </c>
      <c r="AK22" s="76"/>
      <c r="AL22" s="76"/>
      <c r="AM22" s="305">
        <f t="shared" ref="AM22:AM29" si="32">IF(AM64="",1,IF(AM64="Sim",2,1))</f>
        <v>1</v>
      </c>
      <c r="AN22" s="305">
        <f t="shared" ref="AN22:AN29" si="33">COUNTA(AM64,AN64)</f>
        <v>1</v>
      </c>
      <c r="AO22" s="306">
        <f t="shared" ref="AO22:AO29" si="34">AM22-AN22</f>
        <v>0</v>
      </c>
      <c r="AP22" s="76"/>
      <c r="AQ22" s="76"/>
      <c r="AR22" s="305">
        <f t="shared" ref="AR22:AR29" si="35">IF(AR64="",1,IF(AR64="Sim",2,1))</f>
        <v>1</v>
      </c>
      <c r="AS22" s="305">
        <f t="shared" ref="AS22:AS29" si="36">COUNTA(AR64,AS64)</f>
        <v>1</v>
      </c>
      <c r="AT22" s="306">
        <f t="shared" ref="AT22:AT29" si="37">AR22-AS22</f>
        <v>0</v>
      </c>
      <c r="AU22" s="76"/>
      <c r="AV22" s="76"/>
      <c r="AW22" s="305">
        <f t="shared" ref="AW22:AW29" si="38">IF(AW64="",1,IF(AW64="Sim",2,1))</f>
        <v>1</v>
      </c>
      <c r="AX22" s="305">
        <f t="shared" ref="AX22:AX29" si="39">COUNTA(AW64,AX64)</f>
        <v>1</v>
      </c>
      <c r="AY22" s="306">
        <f t="shared" ref="AY22:AY29" si="40">AW22-AX22</f>
        <v>0</v>
      </c>
      <c r="AZ22" s="76"/>
      <c r="BA22" s="76"/>
      <c r="BB22" s="305">
        <f t="shared" ref="BB22:BB29" si="41">IF(BB64="",1,IF(BB64="Sim",2,1))</f>
        <v>1</v>
      </c>
      <c r="BC22" s="305">
        <f>COUNTA(BB64,BC64)</f>
        <v>1</v>
      </c>
      <c r="BD22" s="306">
        <f t="shared" ref="BD22:BD29" si="42">BB22-BC22</f>
        <v>0</v>
      </c>
      <c r="BE22" s="76"/>
      <c r="BF22" s="76"/>
      <c r="BG22" s="305">
        <f t="shared" ref="BG22:BG29" si="43">IF(BG64="",1,IF(BG64="Sim",2,1))</f>
        <v>1</v>
      </c>
      <c r="BH22" s="305">
        <f t="shared" ref="BH22:BH29" si="44">COUNTA(BG64,BH64)</f>
        <v>1</v>
      </c>
      <c r="BI22" s="306">
        <f t="shared" ref="BI22:BI29" si="45">BG22-BH22</f>
        <v>0</v>
      </c>
      <c r="BJ22" s="76"/>
      <c r="BK22" s="76"/>
      <c r="BL22" s="305">
        <f t="shared" ref="BL22:BL29" si="46">IF(BL64="",1,IF(BL64="Sim",2,1))</f>
        <v>1</v>
      </c>
      <c r="BM22" s="305">
        <f t="shared" ref="BM22:BM29" si="47">COUNTA(BL64,BM64)</f>
        <v>1</v>
      </c>
      <c r="BN22" s="306">
        <f t="shared" ref="BN22:BN29" si="48">BL22-BM22</f>
        <v>0</v>
      </c>
      <c r="BO22" s="76"/>
      <c r="BP22" s="305">
        <f t="shared" ref="BP22:BP29" si="49">IF(BP64="",1,IF(BP64="Sim",2,1))</f>
        <v>1</v>
      </c>
      <c r="BQ22" s="305">
        <f>COUNTA(BP64,BQ64)</f>
        <v>1</v>
      </c>
      <c r="BR22" s="306">
        <f t="shared" ref="BR22:BR29" si="50">BP22-BQ22</f>
        <v>0</v>
      </c>
      <c r="BS22" s="76"/>
      <c r="BT22" s="76"/>
      <c r="BU22" s="305">
        <f t="shared" ref="BU22:BU29" si="51">IF(BU64="",1,IF(BU64="Sim",2,1))</f>
        <v>1</v>
      </c>
      <c r="BV22" s="305">
        <f t="shared" ref="BV22:BV29" si="52">COUNTA(BU64,BV64)</f>
        <v>1</v>
      </c>
      <c r="BW22" s="306">
        <f t="shared" ref="BW22:BW29" si="53">BU22-BV22</f>
        <v>0</v>
      </c>
      <c r="BX22" s="76"/>
      <c r="BY22" s="76"/>
      <c r="BZ22" s="305">
        <f t="shared" ref="BZ22:BZ29" si="54">IF(BZ64="",1,IF(BZ64="Sim",2,1))</f>
        <v>1</v>
      </c>
      <c r="CA22" s="305">
        <f t="shared" ref="CA22:CA29" si="55">COUNTA(BZ64,CA64)</f>
        <v>1</v>
      </c>
      <c r="CB22" s="306">
        <f t="shared" ref="CB22:CB29" si="56">BZ22-CA22</f>
        <v>0</v>
      </c>
      <c r="CC22" s="76"/>
    </row>
    <row r="23" spans="2:81" s="74" customFormat="1" ht="10.199999999999999" hidden="1" x14ac:dyDescent="0.25">
      <c r="B23" s="391"/>
      <c r="C23" s="391"/>
      <c r="D23" s="392"/>
      <c r="I23" s="182"/>
      <c r="J23" s="305">
        <f t="shared" si="14"/>
        <v>2</v>
      </c>
      <c r="K23" s="305">
        <f t="shared" si="15"/>
        <v>2</v>
      </c>
      <c r="L23" s="306">
        <f t="shared" si="16"/>
        <v>0</v>
      </c>
      <c r="M23" s="76"/>
      <c r="N23" s="76"/>
      <c r="O23" s="305">
        <f t="shared" si="17"/>
        <v>2</v>
      </c>
      <c r="P23" s="305">
        <f t="shared" si="18"/>
        <v>2</v>
      </c>
      <c r="Q23" s="306">
        <f t="shared" si="19"/>
        <v>0</v>
      </c>
      <c r="R23" s="76"/>
      <c r="S23" s="305">
        <f t="shared" si="20"/>
        <v>2</v>
      </c>
      <c r="T23" s="305">
        <f t="shared" si="21"/>
        <v>2</v>
      </c>
      <c r="U23" s="306">
        <f t="shared" si="22"/>
        <v>0</v>
      </c>
      <c r="V23" s="76"/>
      <c r="W23" s="76"/>
      <c r="X23" s="305">
        <f t="shared" si="23"/>
        <v>2</v>
      </c>
      <c r="Y23" s="305">
        <f t="shared" si="24"/>
        <v>2</v>
      </c>
      <c r="Z23" s="306">
        <f t="shared" si="25"/>
        <v>0</v>
      </c>
      <c r="AA23" s="76"/>
      <c r="AB23" s="76"/>
      <c r="AC23" s="305">
        <f t="shared" si="26"/>
        <v>2</v>
      </c>
      <c r="AD23" s="305">
        <f t="shared" si="27"/>
        <v>2</v>
      </c>
      <c r="AE23" s="306">
        <f t="shared" si="28"/>
        <v>0</v>
      </c>
      <c r="AF23" s="76"/>
      <c r="AG23" s="76"/>
      <c r="AH23" s="305">
        <f t="shared" si="29"/>
        <v>2</v>
      </c>
      <c r="AI23" s="305">
        <f t="shared" si="30"/>
        <v>2</v>
      </c>
      <c r="AJ23" s="306">
        <f t="shared" si="31"/>
        <v>0</v>
      </c>
      <c r="AK23" s="76"/>
      <c r="AL23" s="76"/>
      <c r="AM23" s="305">
        <f t="shared" si="32"/>
        <v>2</v>
      </c>
      <c r="AN23" s="305">
        <f t="shared" si="33"/>
        <v>2</v>
      </c>
      <c r="AO23" s="306">
        <f t="shared" si="34"/>
        <v>0</v>
      </c>
      <c r="AP23" s="76"/>
      <c r="AQ23" s="76"/>
      <c r="AR23" s="305">
        <f t="shared" si="35"/>
        <v>2</v>
      </c>
      <c r="AS23" s="305">
        <f t="shared" si="36"/>
        <v>2</v>
      </c>
      <c r="AT23" s="306">
        <f t="shared" si="37"/>
        <v>0</v>
      </c>
      <c r="AU23" s="76"/>
      <c r="AV23" s="76"/>
      <c r="AW23" s="305">
        <f t="shared" si="38"/>
        <v>2</v>
      </c>
      <c r="AX23" s="305">
        <f t="shared" si="39"/>
        <v>2</v>
      </c>
      <c r="AY23" s="306">
        <f t="shared" si="40"/>
        <v>0</v>
      </c>
      <c r="AZ23" s="76"/>
      <c r="BA23" s="76"/>
      <c r="BB23" s="305">
        <f t="shared" si="41"/>
        <v>2</v>
      </c>
      <c r="BC23" s="305">
        <f t="shared" ref="BC23:BC29" si="57">COUNTA(BB65,BC65)</f>
        <v>2</v>
      </c>
      <c r="BD23" s="306">
        <f t="shared" si="42"/>
        <v>0</v>
      </c>
      <c r="BE23" s="76"/>
      <c r="BF23" s="76"/>
      <c r="BG23" s="305">
        <f t="shared" si="43"/>
        <v>2</v>
      </c>
      <c r="BH23" s="305">
        <f t="shared" si="44"/>
        <v>2</v>
      </c>
      <c r="BI23" s="306">
        <f t="shared" si="45"/>
        <v>0</v>
      </c>
      <c r="BJ23" s="76"/>
      <c r="BK23" s="76"/>
      <c r="BL23" s="305">
        <f t="shared" si="46"/>
        <v>2</v>
      </c>
      <c r="BM23" s="305">
        <f t="shared" si="47"/>
        <v>2</v>
      </c>
      <c r="BN23" s="306">
        <f t="shared" si="48"/>
        <v>0</v>
      </c>
      <c r="BO23" s="76"/>
      <c r="BP23" s="305">
        <f t="shared" si="49"/>
        <v>2</v>
      </c>
      <c r="BQ23" s="305">
        <f t="shared" ref="BQ23:BQ29" si="58">COUNTA(BP65,BQ65)</f>
        <v>2</v>
      </c>
      <c r="BR23" s="306">
        <f t="shared" si="50"/>
        <v>0</v>
      </c>
      <c r="BS23" s="76"/>
      <c r="BT23" s="76"/>
      <c r="BU23" s="305">
        <f t="shared" si="51"/>
        <v>2</v>
      </c>
      <c r="BV23" s="305">
        <f t="shared" si="52"/>
        <v>2</v>
      </c>
      <c r="BW23" s="306">
        <f t="shared" si="53"/>
        <v>0</v>
      </c>
      <c r="BX23" s="76"/>
      <c r="BY23" s="76"/>
      <c r="BZ23" s="305">
        <f t="shared" si="54"/>
        <v>1</v>
      </c>
      <c r="CA23" s="305">
        <f t="shared" si="55"/>
        <v>1</v>
      </c>
      <c r="CB23" s="306">
        <f t="shared" si="56"/>
        <v>0</v>
      </c>
      <c r="CC23" s="76"/>
    </row>
    <row r="24" spans="2:81" s="74" customFormat="1" ht="10.199999999999999" hidden="1" x14ac:dyDescent="0.25">
      <c r="B24" s="391"/>
      <c r="C24" s="391"/>
      <c r="D24" s="392"/>
      <c r="I24" s="182"/>
      <c r="J24" s="305">
        <f t="shared" si="14"/>
        <v>1</v>
      </c>
      <c r="K24" s="305">
        <f t="shared" si="15"/>
        <v>1</v>
      </c>
      <c r="L24" s="306">
        <f t="shared" si="16"/>
        <v>0</v>
      </c>
      <c r="M24" s="76"/>
      <c r="N24" s="76"/>
      <c r="O24" s="305">
        <f t="shared" si="17"/>
        <v>2</v>
      </c>
      <c r="P24" s="305">
        <f t="shared" si="18"/>
        <v>2</v>
      </c>
      <c r="Q24" s="306">
        <f t="shared" si="19"/>
        <v>0</v>
      </c>
      <c r="R24" s="76"/>
      <c r="S24" s="305">
        <f t="shared" si="20"/>
        <v>2</v>
      </c>
      <c r="T24" s="305">
        <f t="shared" si="21"/>
        <v>2</v>
      </c>
      <c r="U24" s="306">
        <f t="shared" si="22"/>
        <v>0</v>
      </c>
      <c r="V24" s="76"/>
      <c r="W24" s="76"/>
      <c r="X24" s="305">
        <f t="shared" si="23"/>
        <v>2</v>
      </c>
      <c r="Y24" s="305">
        <f t="shared" si="24"/>
        <v>2</v>
      </c>
      <c r="Z24" s="306">
        <f t="shared" si="25"/>
        <v>0</v>
      </c>
      <c r="AA24" s="76"/>
      <c r="AB24" s="76"/>
      <c r="AC24" s="305">
        <f t="shared" si="26"/>
        <v>2</v>
      </c>
      <c r="AD24" s="305">
        <f t="shared" si="27"/>
        <v>2</v>
      </c>
      <c r="AE24" s="306">
        <f t="shared" si="28"/>
        <v>0</v>
      </c>
      <c r="AF24" s="76"/>
      <c r="AG24" s="76"/>
      <c r="AH24" s="305">
        <f t="shared" si="29"/>
        <v>2</v>
      </c>
      <c r="AI24" s="305">
        <f t="shared" si="30"/>
        <v>2</v>
      </c>
      <c r="AJ24" s="306">
        <f t="shared" si="31"/>
        <v>0</v>
      </c>
      <c r="AK24" s="76"/>
      <c r="AL24" s="76"/>
      <c r="AM24" s="305">
        <f t="shared" si="32"/>
        <v>2</v>
      </c>
      <c r="AN24" s="305">
        <f t="shared" si="33"/>
        <v>2</v>
      </c>
      <c r="AO24" s="306">
        <f t="shared" si="34"/>
        <v>0</v>
      </c>
      <c r="AP24" s="76"/>
      <c r="AQ24" s="76"/>
      <c r="AR24" s="305">
        <f t="shared" si="35"/>
        <v>2</v>
      </c>
      <c r="AS24" s="305">
        <f t="shared" si="36"/>
        <v>2</v>
      </c>
      <c r="AT24" s="306">
        <f t="shared" si="37"/>
        <v>0</v>
      </c>
      <c r="AU24" s="76"/>
      <c r="AV24" s="76"/>
      <c r="AW24" s="305">
        <f t="shared" si="38"/>
        <v>2</v>
      </c>
      <c r="AX24" s="305">
        <f t="shared" si="39"/>
        <v>2</v>
      </c>
      <c r="AY24" s="306">
        <f t="shared" si="40"/>
        <v>0</v>
      </c>
      <c r="AZ24" s="76"/>
      <c r="BA24" s="76"/>
      <c r="BB24" s="305">
        <f t="shared" si="41"/>
        <v>2</v>
      </c>
      <c r="BC24" s="305">
        <f t="shared" si="57"/>
        <v>2</v>
      </c>
      <c r="BD24" s="306">
        <f t="shared" si="42"/>
        <v>0</v>
      </c>
      <c r="BE24" s="76"/>
      <c r="BF24" s="76"/>
      <c r="BG24" s="305">
        <f t="shared" si="43"/>
        <v>2</v>
      </c>
      <c r="BH24" s="305">
        <f t="shared" si="44"/>
        <v>2</v>
      </c>
      <c r="BI24" s="306">
        <f t="shared" si="45"/>
        <v>0</v>
      </c>
      <c r="BJ24" s="76"/>
      <c r="BK24" s="76"/>
      <c r="BL24" s="305">
        <f t="shared" si="46"/>
        <v>1</v>
      </c>
      <c r="BM24" s="305">
        <f t="shared" si="47"/>
        <v>1</v>
      </c>
      <c r="BN24" s="306">
        <f t="shared" si="48"/>
        <v>0</v>
      </c>
      <c r="BO24" s="76"/>
      <c r="BP24" s="305">
        <f t="shared" si="49"/>
        <v>1</v>
      </c>
      <c r="BQ24" s="305">
        <f t="shared" si="58"/>
        <v>1</v>
      </c>
      <c r="BR24" s="306">
        <f t="shared" si="50"/>
        <v>0</v>
      </c>
      <c r="BS24" s="76"/>
      <c r="BT24" s="76"/>
      <c r="BU24" s="305">
        <f t="shared" si="51"/>
        <v>1</v>
      </c>
      <c r="BV24" s="305">
        <f t="shared" si="52"/>
        <v>1</v>
      </c>
      <c r="BW24" s="306">
        <f t="shared" si="53"/>
        <v>0</v>
      </c>
      <c r="BX24" s="76"/>
      <c r="BY24" s="76"/>
      <c r="BZ24" s="305">
        <f t="shared" si="54"/>
        <v>1</v>
      </c>
      <c r="CA24" s="305">
        <f t="shared" si="55"/>
        <v>1</v>
      </c>
      <c r="CB24" s="306">
        <f t="shared" si="56"/>
        <v>0</v>
      </c>
      <c r="CC24" s="76"/>
    </row>
    <row r="25" spans="2:81" s="74" customFormat="1" ht="10.199999999999999" hidden="1" x14ac:dyDescent="0.25">
      <c r="B25" s="391"/>
      <c r="C25" s="391"/>
      <c r="D25" s="392"/>
      <c r="I25" s="182"/>
      <c r="J25" s="305">
        <f t="shared" si="14"/>
        <v>1</v>
      </c>
      <c r="K25" s="305">
        <f t="shared" si="15"/>
        <v>1</v>
      </c>
      <c r="L25" s="306">
        <f t="shared" si="16"/>
        <v>0</v>
      </c>
      <c r="M25" s="76"/>
      <c r="N25" s="76"/>
      <c r="O25" s="305">
        <f t="shared" si="17"/>
        <v>1</v>
      </c>
      <c r="P25" s="305">
        <f t="shared" si="18"/>
        <v>1</v>
      </c>
      <c r="Q25" s="306">
        <f t="shared" si="19"/>
        <v>0</v>
      </c>
      <c r="R25" s="76"/>
      <c r="S25" s="305">
        <f t="shared" si="20"/>
        <v>1</v>
      </c>
      <c r="T25" s="305">
        <f t="shared" si="21"/>
        <v>1</v>
      </c>
      <c r="U25" s="306">
        <f t="shared" si="22"/>
        <v>0</v>
      </c>
      <c r="V25" s="76"/>
      <c r="W25" s="76"/>
      <c r="X25" s="305">
        <f t="shared" si="23"/>
        <v>1</v>
      </c>
      <c r="Y25" s="305">
        <f t="shared" si="24"/>
        <v>1</v>
      </c>
      <c r="Z25" s="306">
        <f t="shared" si="25"/>
        <v>0</v>
      </c>
      <c r="AA25" s="76"/>
      <c r="AB25" s="76"/>
      <c r="AC25" s="305">
        <f t="shared" si="26"/>
        <v>1</v>
      </c>
      <c r="AD25" s="305">
        <f t="shared" si="27"/>
        <v>1</v>
      </c>
      <c r="AE25" s="306">
        <f t="shared" si="28"/>
        <v>0</v>
      </c>
      <c r="AF25" s="76"/>
      <c r="AG25" s="76"/>
      <c r="AH25" s="305">
        <f t="shared" si="29"/>
        <v>1</v>
      </c>
      <c r="AI25" s="305">
        <f t="shared" si="30"/>
        <v>1</v>
      </c>
      <c r="AJ25" s="306">
        <f t="shared" si="31"/>
        <v>0</v>
      </c>
      <c r="AK25" s="76"/>
      <c r="AL25" s="76"/>
      <c r="AM25" s="305">
        <f t="shared" si="32"/>
        <v>1</v>
      </c>
      <c r="AN25" s="305">
        <f t="shared" si="33"/>
        <v>1</v>
      </c>
      <c r="AO25" s="306">
        <f t="shared" si="34"/>
        <v>0</v>
      </c>
      <c r="AP25" s="76"/>
      <c r="AQ25" s="76"/>
      <c r="AR25" s="305">
        <f t="shared" si="35"/>
        <v>1</v>
      </c>
      <c r="AS25" s="305">
        <f t="shared" si="36"/>
        <v>1</v>
      </c>
      <c r="AT25" s="306">
        <f t="shared" si="37"/>
        <v>0</v>
      </c>
      <c r="AU25" s="76"/>
      <c r="AV25" s="76"/>
      <c r="AW25" s="305">
        <f t="shared" si="38"/>
        <v>1</v>
      </c>
      <c r="AX25" s="305">
        <f t="shared" si="39"/>
        <v>1</v>
      </c>
      <c r="AY25" s="306">
        <f t="shared" si="40"/>
        <v>0</v>
      </c>
      <c r="AZ25" s="76"/>
      <c r="BA25" s="76"/>
      <c r="BB25" s="305">
        <f t="shared" si="41"/>
        <v>1</v>
      </c>
      <c r="BC25" s="305">
        <f t="shared" si="57"/>
        <v>1</v>
      </c>
      <c r="BD25" s="306">
        <f t="shared" si="42"/>
        <v>0</v>
      </c>
      <c r="BE25" s="76"/>
      <c r="BF25" s="76"/>
      <c r="BG25" s="305">
        <f t="shared" si="43"/>
        <v>1</v>
      </c>
      <c r="BH25" s="305">
        <f t="shared" si="44"/>
        <v>1</v>
      </c>
      <c r="BI25" s="306">
        <f t="shared" si="45"/>
        <v>0</v>
      </c>
      <c r="BJ25" s="76"/>
      <c r="BK25" s="76"/>
      <c r="BL25" s="305">
        <f t="shared" si="46"/>
        <v>2</v>
      </c>
      <c r="BM25" s="305">
        <f t="shared" si="47"/>
        <v>2</v>
      </c>
      <c r="BN25" s="306">
        <f t="shared" si="48"/>
        <v>0</v>
      </c>
      <c r="BO25" s="76"/>
      <c r="BP25" s="305">
        <f t="shared" si="49"/>
        <v>2</v>
      </c>
      <c r="BQ25" s="305">
        <f t="shared" si="58"/>
        <v>2</v>
      </c>
      <c r="BR25" s="306">
        <f t="shared" si="50"/>
        <v>0</v>
      </c>
      <c r="BS25" s="76"/>
      <c r="BT25" s="76"/>
      <c r="BU25" s="305">
        <f t="shared" si="51"/>
        <v>2</v>
      </c>
      <c r="BV25" s="305">
        <f t="shared" si="52"/>
        <v>2</v>
      </c>
      <c r="BW25" s="306">
        <f t="shared" si="53"/>
        <v>0</v>
      </c>
      <c r="BX25" s="76"/>
      <c r="BY25" s="76"/>
      <c r="BZ25" s="305">
        <f t="shared" si="54"/>
        <v>1</v>
      </c>
      <c r="CA25" s="305">
        <f t="shared" si="55"/>
        <v>1</v>
      </c>
      <c r="CB25" s="306">
        <f t="shared" si="56"/>
        <v>0</v>
      </c>
      <c r="CC25" s="76"/>
    </row>
    <row r="26" spans="2:81" s="74" customFormat="1" ht="10.199999999999999" hidden="1" x14ac:dyDescent="0.25">
      <c r="B26" s="391"/>
      <c r="C26" s="391"/>
      <c r="D26" s="392"/>
      <c r="I26" s="182"/>
      <c r="J26" s="305">
        <f t="shared" si="14"/>
        <v>1</v>
      </c>
      <c r="K26" s="305">
        <f t="shared" si="15"/>
        <v>1</v>
      </c>
      <c r="L26" s="306">
        <f t="shared" si="16"/>
        <v>0</v>
      </c>
      <c r="M26" s="76"/>
      <c r="N26" s="76"/>
      <c r="O26" s="305">
        <f t="shared" si="17"/>
        <v>1</v>
      </c>
      <c r="P26" s="305">
        <f t="shared" si="18"/>
        <v>1</v>
      </c>
      <c r="Q26" s="306">
        <f t="shared" si="19"/>
        <v>0</v>
      </c>
      <c r="R26" s="76"/>
      <c r="S26" s="305">
        <f t="shared" si="20"/>
        <v>1</v>
      </c>
      <c r="T26" s="305">
        <f t="shared" si="21"/>
        <v>1</v>
      </c>
      <c r="U26" s="306">
        <f t="shared" si="22"/>
        <v>0</v>
      </c>
      <c r="V26" s="76"/>
      <c r="W26" s="76"/>
      <c r="X26" s="305">
        <f t="shared" si="23"/>
        <v>1</v>
      </c>
      <c r="Y26" s="305">
        <f t="shared" si="24"/>
        <v>1</v>
      </c>
      <c r="Z26" s="306">
        <f t="shared" si="25"/>
        <v>0</v>
      </c>
      <c r="AA26" s="76"/>
      <c r="AB26" s="76"/>
      <c r="AC26" s="305">
        <f t="shared" si="26"/>
        <v>1</v>
      </c>
      <c r="AD26" s="305">
        <f t="shared" si="27"/>
        <v>1</v>
      </c>
      <c r="AE26" s="306">
        <f t="shared" si="28"/>
        <v>0</v>
      </c>
      <c r="AF26" s="76"/>
      <c r="AG26" s="76"/>
      <c r="AH26" s="305">
        <f t="shared" si="29"/>
        <v>1</v>
      </c>
      <c r="AI26" s="305">
        <f t="shared" si="30"/>
        <v>1</v>
      </c>
      <c r="AJ26" s="306">
        <f t="shared" si="31"/>
        <v>0</v>
      </c>
      <c r="AK26" s="76"/>
      <c r="AL26" s="76"/>
      <c r="AM26" s="305">
        <f t="shared" si="32"/>
        <v>1</v>
      </c>
      <c r="AN26" s="305">
        <f t="shared" si="33"/>
        <v>1</v>
      </c>
      <c r="AO26" s="306">
        <f t="shared" si="34"/>
        <v>0</v>
      </c>
      <c r="AP26" s="76"/>
      <c r="AQ26" s="76"/>
      <c r="AR26" s="305">
        <f t="shared" si="35"/>
        <v>1</v>
      </c>
      <c r="AS26" s="305">
        <f t="shared" si="36"/>
        <v>1</v>
      </c>
      <c r="AT26" s="306">
        <f t="shared" si="37"/>
        <v>0</v>
      </c>
      <c r="AU26" s="76"/>
      <c r="AV26" s="76"/>
      <c r="AW26" s="305">
        <f t="shared" si="38"/>
        <v>1</v>
      </c>
      <c r="AX26" s="305">
        <f t="shared" si="39"/>
        <v>1</v>
      </c>
      <c r="AY26" s="306">
        <f t="shared" si="40"/>
        <v>0</v>
      </c>
      <c r="AZ26" s="76"/>
      <c r="BA26" s="76"/>
      <c r="BB26" s="305">
        <f t="shared" si="41"/>
        <v>1</v>
      </c>
      <c r="BC26" s="305">
        <f t="shared" si="57"/>
        <v>1</v>
      </c>
      <c r="BD26" s="306">
        <f t="shared" si="42"/>
        <v>0</v>
      </c>
      <c r="BE26" s="76"/>
      <c r="BF26" s="76"/>
      <c r="BG26" s="305">
        <f t="shared" si="43"/>
        <v>1</v>
      </c>
      <c r="BH26" s="305">
        <f t="shared" si="44"/>
        <v>1</v>
      </c>
      <c r="BI26" s="306">
        <f t="shared" si="45"/>
        <v>0</v>
      </c>
      <c r="BJ26" s="76"/>
      <c r="BK26" s="76"/>
      <c r="BL26" s="305">
        <f t="shared" si="46"/>
        <v>1</v>
      </c>
      <c r="BM26" s="305">
        <f t="shared" si="47"/>
        <v>1</v>
      </c>
      <c r="BN26" s="306">
        <f t="shared" si="48"/>
        <v>0</v>
      </c>
      <c r="BO26" s="76"/>
      <c r="BP26" s="305">
        <f t="shared" si="49"/>
        <v>1</v>
      </c>
      <c r="BQ26" s="305">
        <f t="shared" si="58"/>
        <v>1</v>
      </c>
      <c r="BR26" s="306">
        <f t="shared" si="50"/>
        <v>0</v>
      </c>
      <c r="BS26" s="76"/>
      <c r="BT26" s="76"/>
      <c r="BU26" s="305">
        <f t="shared" si="51"/>
        <v>1</v>
      </c>
      <c r="BV26" s="305">
        <f t="shared" si="52"/>
        <v>1</v>
      </c>
      <c r="BW26" s="306">
        <f t="shared" si="53"/>
        <v>0</v>
      </c>
      <c r="BX26" s="76"/>
      <c r="BY26" s="76"/>
      <c r="BZ26" s="305">
        <f t="shared" si="54"/>
        <v>1</v>
      </c>
      <c r="CA26" s="305">
        <f t="shared" si="55"/>
        <v>1</v>
      </c>
      <c r="CB26" s="306">
        <f t="shared" si="56"/>
        <v>0</v>
      </c>
      <c r="CC26" s="76"/>
    </row>
    <row r="27" spans="2:81" s="74" customFormat="1" ht="10.199999999999999" hidden="1" x14ac:dyDescent="0.25">
      <c r="B27" s="391"/>
      <c r="C27" s="391"/>
      <c r="D27" s="392"/>
      <c r="I27" s="182"/>
      <c r="J27" s="305">
        <f t="shared" si="14"/>
        <v>2</v>
      </c>
      <c r="K27" s="305">
        <f t="shared" si="15"/>
        <v>2</v>
      </c>
      <c r="L27" s="306">
        <f t="shared" si="16"/>
        <v>0</v>
      </c>
      <c r="M27" s="76"/>
      <c r="N27" s="76"/>
      <c r="O27" s="305">
        <f t="shared" si="17"/>
        <v>1</v>
      </c>
      <c r="P27" s="305">
        <f t="shared" si="18"/>
        <v>1</v>
      </c>
      <c r="Q27" s="306">
        <f t="shared" si="19"/>
        <v>0</v>
      </c>
      <c r="R27" s="76"/>
      <c r="S27" s="305">
        <f t="shared" si="20"/>
        <v>1</v>
      </c>
      <c r="T27" s="305">
        <f t="shared" si="21"/>
        <v>1</v>
      </c>
      <c r="U27" s="306">
        <f t="shared" si="22"/>
        <v>0</v>
      </c>
      <c r="V27" s="76"/>
      <c r="W27" s="76"/>
      <c r="X27" s="305">
        <f t="shared" si="23"/>
        <v>1</v>
      </c>
      <c r="Y27" s="305">
        <f t="shared" si="24"/>
        <v>1</v>
      </c>
      <c r="Z27" s="306">
        <f t="shared" si="25"/>
        <v>0</v>
      </c>
      <c r="AA27" s="76"/>
      <c r="AB27" s="76"/>
      <c r="AC27" s="305">
        <f t="shared" si="26"/>
        <v>1</v>
      </c>
      <c r="AD27" s="305">
        <f t="shared" si="27"/>
        <v>1</v>
      </c>
      <c r="AE27" s="306">
        <f t="shared" si="28"/>
        <v>0</v>
      </c>
      <c r="AF27" s="76"/>
      <c r="AG27" s="76"/>
      <c r="AH27" s="305">
        <f t="shared" si="29"/>
        <v>1</v>
      </c>
      <c r="AI27" s="305">
        <f t="shared" si="30"/>
        <v>1</v>
      </c>
      <c r="AJ27" s="306">
        <f t="shared" si="31"/>
        <v>0</v>
      </c>
      <c r="AK27" s="76"/>
      <c r="AL27" s="76"/>
      <c r="AM27" s="305">
        <f t="shared" si="32"/>
        <v>1</v>
      </c>
      <c r="AN27" s="305">
        <f t="shared" si="33"/>
        <v>1</v>
      </c>
      <c r="AO27" s="306">
        <f t="shared" si="34"/>
        <v>0</v>
      </c>
      <c r="AP27" s="76"/>
      <c r="AQ27" s="76"/>
      <c r="AR27" s="305">
        <f t="shared" si="35"/>
        <v>1</v>
      </c>
      <c r="AS27" s="305">
        <f t="shared" si="36"/>
        <v>1</v>
      </c>
      <c r="AT27" s="306">
        <f t="shared" si="37"/>
        <v>0</v>
      </c>
      <c r="AU27" s="76"/>
      <c r="AV27" s="76"/>
      <c r="AW27" s="305">
        <f t="shared" si="38"/>
        <v>1</v>
      </c>
      <c r="AX27" s="305">
        <f t="shared" si="39"/>
        <v>1</v>
      </c>
      <c r="AY27" s="306">
        <f t="shared" si="40"/>
        <v>0</v>
      </c>
      <c r="AZ27" s="76"/>
      <c r="BA27" s="76"/>
      <c r="BB27" s="305">
        <f t="shared" si="41"/>
        <v>1</v>
      </c>
      <c r="BC27" s="305">
        <f t="shared" si="57"/>
        <v>1</v>
      </c>
      <c r="BD27" s="306">
        <f t="shared" si="42"/>
        <v>0</v>
      </c>
      <c r="BE27" s="76"/>
      <c r="BF27" s="76"/>
      <c r="BG27" s="305">
        <f t="shared" si="43"/>
        <v>1</v>
      </c>
      <c r="BH27" s="305">
        <f t="shared" si="44"/>
        <v>1</v>
      </c>
      <c r="BI27" s="306">
        <f t="shared" si="45"/>
        <v>0</v>
      </c>
      <c r="BJ27" s="76"/>
      <c r="BK27" s="76"/>
      <c r="BL27" s="305">
        <f t="shared" si="46"/>
        <v>1</v>
      </c>
      <c r="BM27" s="305">
        <f t="shared" si="47"/>
        <v>1</v>
      </c>
      <c r="BN27" s="306">
        <f t="shared" si="48"/>
        <v>0</v>
      </c>
      <c r="BO27" s="76"/>
      <c r="BP27" s="305">
        <f t="shared" si="49"/>
        <v>1</v>
      </c>
      <c r="BQ27" s="305">
        <f t="shared" si="58"/>
        <v>1</v>
      </c>
      <c r="BR27" s="306">
        <f t="shared" si="50"/>
        <v>0</v>
      </c>
      <c r="BS27" s="76"/>
      <c r="BT27" s="76"/>
      <c r="BU27" s="305">
        <f t="shared" si="51"/>
        <v>1</v>
      </c>
      <c r="BV27" s="305">
        <f t="shared" si="52"/>
        <v>1</v>
      </c>
      <c r="BW27" s="306">
        <f t="shared" si="53"/>
        <v>0</v>
      </c>
      <c r="BX27" s="76"/>
      <c r="BY27" s="76"/>
      <c r="BZ27" s="305">
        <f t="shared" si="54"/>
        <v>1</v>
      </c>
      <c r="CA27" s="305">
        <f t="shared" si="55"/>
        <v>1</v>
      </c>
      <c r="CB27" s="306">
        <f t="shared" si="56"/>
        <v>0</v>
      </c>
      <c r="CC27" s="76"/>
    </row>
    <row r="28" spans="2:81" s="74" customFormat="1" ht="10.199999999999999" hidden="1" x14ac:dyDescent="0.25">
      <c r="B28" s="391"/>
      <c r="C28" s="391"/>
      <c r="D28" s="392"/>
      <c r="I28" s="182"/>
      <c r="J28" s="305">
        <f t="shared" si="14"/>
        <v>1</v>
      </c>
      <c r="K28" s="305">
        <f t="shared" si="15"/>
        <v>1</v>
      </c>
      <c r="L28" s="306">
        <f t="shared" si="16"/>
        <v>0</v>
      </c>
      <c r="M28" s="76"/>
      <c r="N28" s="76"/>
      <c r="O28" s="305">
        <f t="shared" si="17"/>
        <v>1</v>
      </c>
      <c r="P28" s="305">
        <f t="shared" si="18"/>
        <v>1</v>
      </c>
      <c r="Q28" s="306">
        <f t="shared" si="19"/>
        <v>0</v>
      </c>
      <c r="R28" s="76"/>
      <c r="S28" s="305">
        <f t="shared" si="20"/>
        <v>1</v>
      </c>
      <c r="T28" s="305">
        <f t="shared" si="21"/>
        <v>1</v>
      </c>
      <c r="U28" s="306">
        <f t="shared" si="22"/>
        <v>0</v>
      </c>
      <c r="V28" s="76"/>
      <c r="W28" s="76"/>
      <c r="X28" s="305">
        <f t="shared" si="23"/>
        <v>1</v>
      </c>
      <c r="Y28" s="305">
        <f t="shared" si="24"/>
        <v>1</v>
      </c>
      <c r="Z28" s="306">
        <f t="shared" si="25"/>
        <v>0</v>
      </c>
      <c r="AA28" s="76"/>
      <c r="AB28" s="76"/>
      <c r="AC28" s="305">
        <f t="shared" si="26"/>
        <v>1</v>
      </c>
      <c r="AD28" s="305">
        <f t="shared" si="27"/>
        <v>1</v>
      </c>
      <c r="AE28" s="306">
        <f t="shared" si="28"/>
        <v>0</v>
      </c>
      <c r="AF28" s="76"/>
      <c r="AG28" s="76"/>
      <c r="AH28" s="305">
        <f t="shared" si="29"/>
        <v>1</v>
      </c>
      <c r="AI28" s="305">
        <f t="shared" si="30"/>
        <v>1</v>
      </c>
      <c r="AJ28" s="306">
        <f t="shared" si="31"/>
        <v>0</v>
      </c>
      <c r="AK28" s="76"/>
      <c r="AL28" s="76"/>
      <c r="AM28" s="305">
        <f t="shared" si="32"/>
        <v>1</v>
      </c>
      <c r="AN28" s="305">
        <f t="shared" si="33"/>
        <v>1</v>
      </c>
      <c r="AO28" s="306">
        <f t="shared" si="34"/>
        <v>0</v>
      </c>
      <c r="AP28" s="76"/>
      <c r="AQ28" s="76"/>
      <c r="AR28" s="305">
        <f t="shared" si="35"/>
        <v>1</v>
      </c>
      <c r="AS28" s="305">
        <f t="shared" si="36"/>
        <v>1</v>
      </c>
      <c r="AT28" s="306">
        <f t="shared" si="37"/>
        <v>0</v>
      </c>
      <c r="AU28" s="76"/>
      <c r="AV28" s="76"/>
      <c r="AW28" s="305">
        <f t="shared" si="38"/>
        <v>1</v>
      </c>
      <c r="AX28" s="305">
        <f t="shared" si="39"/>
        <v>1</v>
      </c>
      <c r="AY28" s="306">
        <f t="shared" si="40"/>
        <v>0</v>
      </c>
      <c r="AZ28" s="76"/>
      <c r="BA28" s="76"/>
      <c r="BB28" s="305">
        <f t="shared" si="41"/>
        <v>1</v>
      </c>
      <c r="BC28" s="305">
        <f t="shared" si="57"/>
        <v>1</v>
      </c>
      <c r="BD28" s="306">
        <f t="shared" si="42"/>
        <v>0</v>
      </c>
      <c r="BE28" s="76"/>
      <c r="BF28" s="76"/>
      <c r="BG28" s="305">
        <f t="shared" si="43"/>
        <v>1</v>
      </c>
      <c r="BH28" s="305">
        <f t="shared" si="44"/>
        <v>1</v>
      </c>
      <c r="BI28" s="306">
        <f t="shared" si="45"/>
        <v>0</v>
      </c>
      <c r="BJ28" s="76"/>
      <c r="BK28" s="76"/>
      <c r="BL28" s="305">
        <f t="shared" si="46"/>
        <v>1</v>
      </c>
      <c r="BM28" s="305">
        <f t="shared" si="47"/>
        <v>1</v>
      </c>
      <c r="BN28" s="306">
        <f t="shared" si="48"/>
        <v>0</v>
      </c>
      <c r="BO28" s="76"/>
      <c r="BP28" s="305">
        <f t="shared" si="49"/>
        <v>1</v>
      </c>
      <c r="BQ28" s="305">
        <f t="shared" si="58"/>
        <v>1</v>
      </c>
      <c r="BR28" s="306">
        <f t="shared" si="50"/>
        <v>0</v>
      </c>
      <c r="BS28" s="76"/>
      <c r="BT28" s="76"/>
      <c r="BU28" s="305">
        <f t="shared" si="51"/>
        <v>1</v>
      </c>
      <c r="BV28" s="305">
        <f t="shared" si="52"/>
        <v>1</v>
      </c>
      <c r="BW28" s="306">
        <f t="shared" si="53"/>
        <v>0</v>
      </c>
      <c r="BX28" s="76"/>
      <c r="BY28" s="76"/>
      <c r="BZ28" s="305">
        <f t="shared" si="54"/>
        <v>1</v>
      </c>
      <c r="CA28" s="305">
        <f t="shared" si="55"/>
        <v>1</v>
      </c>
      <c r="CB28" s="306">
        <f t="shared" si="56"/>
        <v>0</v>
      </c>
      <c r="CC28" s="76"/>
    </row>
    <row r="29" spans="2:81" s="74" customFormat="1" ht="10.199999999999999" hidden="1" x14ac:dyDescent="0.25">
      <c r="B29" s="391"/>
      <c r="C29" s="391"/>
      <c r="D29" s="392"/>
      <c r="I29" s="182"/>
      <c r="J29" s="305">
        <f t="shared" si="14"/>
        <v>1</v>
      </c>
      <c r="K29" s="305">
        <f t="shared" si="15"/>
        <v>1</v>
      </c>
      <c r="L29" s="306">
        <f t="shared" si="16"/>
        <v>0</v>
      </c>
      <c r="M29" s="76"/>
      <c r="N29" s="76"/>
      <c r="O29" s="305">
        <f t="shared" si="17"/>
        <v>1</v>
      </c>
      <c r="P29" s="305">
        <f t="shared" si="18"/>
        <v>1</v>
      </c>
      <c r="Q29" s="306">
        <f t="shared" si="19"/>
        <v>0</v>
      </c>
      <c r="R29" s="76"/>
      <c r="S29" s="305">
        <f t="shared" si="20"/>
        <v>1</v>
      </c>
      <c r="T29" s="305">
        <f t="shared" si="21"/>
        <v>1</v>
      </c>
      <c r="U29" s="306">
        <f t="shared" si="22"/>
        <v>0</v>
      </c>
      <c r="V29" s="76"/>
      <c r="W29" s="76"/>
      <c r="X29" s="305">
        <f t="shared" si="23"/>
        <v>1</v>
      </c>
      <c r="Y29" s="305">
        <f t="shared" si="24"/>
        <v>1</v>
      </c>
      <c r="Z29" s="306">
        <f t="shared" si="25"/>
        <v>0</v>
      </c>
      <c r="AA29" s="76"/>
      <c r="AB29" s="76"/>
      <c r="AC29" s="305">
        <f t="shared" si="26"/>
        <v>1</v>
      </c>
      <c r="AD29" s="305">
        <f t="shared" si="27"/>
        <v>1</v>
      </c>
      <c r="AE29" s="306">
        <f t="shared" si="28"/>
        <v>0</v>
      </c>
      <c r="AF29" s="76"/>
      <c r="AG29" s="76"/>
      <c r="AH29" s="305">
        <f t="shared" si="29"/>
        <v>1</v>
      </c>
      <c r="AI29" s="305">
        <f t="shared" si="30"/>
        <v>1</v>
      </c>
      <c r="AJ29" s="306">
        <f t="shared" si="31"/>
        <v>0</v>
      </c>
      <c r="AK29" s="76"/>
      <c r="AL29" s="76"/>
      <c r="AM29" s="305">
        <f t="shared" si="32"/>
        <v>1</v>
      </c>
      <c r="AN29" s="305">
        <f t="shared" si="33"/>
        <v>1</v>
      </c>
      <c r="AO29" s="306">
        <f t="shared" si="34"/>
        <v>0</v>
      </c>
      <c r="AP29" s="76"/>
      <c r="AQ29" s="76"/>
      <c r="AR29" s="305">
        <f t="shared" si="35"/>
        <v>1</v>
      </c>
      <c r="AS29" s="305">
        <f t="shared" si="36"/>
        <v>1</v>
      </c>
      <c r="AT29" s="306">
        <f t="shared" si="37"/>
        <v>0</v>
      </c>
      <c r="AU29" s="76"/>
      <c r="AV29" s="76"/>
      <c r="AW29" s="305">
        <f t="shared" si="38"/>
        <v>1</v>
      </c>
      <c r="AX29" s="305">
        <f t="shared" si="39"/>
        <v>1</v>
      </c>
      <c r="AY29" s="306">
        <f t="shared" si="40"/>
        <v>0</v>
      </c>
      <c r="AZ29" s="76"/>
      <c r="BA29" s="76"/>
      <c r="BB29" s="305">
        <f t="shared" si="41"/>
        <v>1</v>
      </c>
      <c r="BC29" s="305">
        <f t="shared" si="57"/>
        <v>1</v>
      </c>
      <c r="BD29" s="306">
        <f t="shared" si="42"/>
        <v>0</v>
      </c>
      <c r="BE29" s="76"/>
      <c r="BF29" s="76"/>
      <c r="BG29" s="305">
        <f t="shared" si="43"/>
        <v>1</v>
      </c>
      <c r="BH29" s="305">
        <f t="shared" si="44"/>
        <v>1</v>
      </c>
      <c r="BI29" s="306">
        <f t="shared" si="45"/>
        <v>0</v>
      </c>
      <c r="BJ29" s="76"/>
      <c r="BK29" s="76"/>
      <c r="BL29" s="305">
        <f t="shared" si="46"/>
        <v>1</v>
      </c>
      <c r="BM29" s="305">
        <f t="shared" si="47"/>
        <v>1</v>
      </c>
      <c r="BN29" s="306">
        <f t="shared" si="48"/>
        <v>0</v>
      </c>
      <c r="BO29" s="76"/>
      <c r="BP29" s="305">
        <f t="shared" si="49"/>
        <v>1</v>
      </c>
      <c r="BQ29" s="305">
        <f t="shared" si="58"/>
        <v>1</v>
      </c>
      <c r="BR29" s="306">
        <f t="shared" si="50"/>
        <v>0</v>
      </c>
      <c r="BS29" s="76"/>
      <c r="BT29" s="76"/>
      <c r="BU29" s="305">
        <f t="shared" si="51"/>
        <v>1</v>
      </c>
      <c r="BV29" s="305">
        <f t="shared" si="52"/>
        <v>1</v>
      </c>
      <c r="BW29" s="306">
        <f t="shared" si="53"/>
        <v>0</v>
      </c>
      <c r="BX29" s="76"/>
      <c r="BY29" s="76"/>
      <c r="BZ29" s="305">
        <f t="shared" si="54"/>
        <v>1</v>
      </c>
      <c r="CA29" s="305">
        <f t="shared" si="55"/>
        <v>1</v>
      </c>
      <c r="CB29" s="306">
        <f t="shared" si="56"/>
        <v>0</v>
      </c>
      <c r="CC29" s="76"/>
    </row>
    <row r="30" spans="2:81" s="74" customFormat="1" ht="10.199999999999999" hidden="1" x14ac:dyDescent="0.25">
      <c r="B30" s="391"/>
      <c r="C30" s="391"/>
      <c r="D30" s="392"/>
      <c r="I30" s="182"/>
      <c r="J30" s="76"/>
      <c r="K30" s="76"/>
      <c r="L30" s="76">
        <f>4-COUNTIF(J20:M20,0)</f>
        <v>0</v>
      </c>
      <c r="M30" s="76"/>
      <c r="N30" s="76"/>
      <c r="O30" s="76"/>
      <c r="P30" s="76"/>
      <c r="Q30" s="76">
        <f>4-COUNTIF(O20:R20,0)</f>
        <v>0</v>
      </c>
      <c r="R30" s="76"/>
      <c r="S30" s="76"/>
      <c r="T30" s="76"/>
      <c r="U30" s="76">
        <f>4-COUNTIF(S20:V20,0)</f>
        <v>0</v>
      </c>
      <c r="V30" s="76"/>
      <c r="W30" s="76"/>
      <c r="X30" s="76"/>
      <c r="Y30" s="76"/>
      <c r="Z30" s="76">
        <f>4-COUNTIF(X20:AA20,0)</f>
        <v>0</v>
      </c>
      <c r="AA30" s="76"/>
      <c r="AB30" s="76"/>
      <c r="AC30" s="76"/>
      <c r="AD30" s="76"/>
      <c r="AE30" s="76">
        <f>4-COUNTIF(AC20:AF20,0)</f>
        <v>0</v>
      </c>
      <c r="AF30" s="76"/>
      <c r="AG30" s="76"/>
      <c r="AH30" s="76"/>
      <c r="AI30" s="76"/>
      <c r="AJ30" s="76">
        <f>4-COUNTIF(AH20:AK20,0)</f>
        <v>0</v>
      </c>
      <c r="AK30" s="76"/>
      <c r="AL30" s="76"/>
      <c r="AM30" s="76"/>
      <c r="AN30" s="76"/>
      <c r="AO30" s="76">
        <f>4-COUNTIF(AM20:AP20,0)</f>
        <v>0</v>
      </c>
      <c r="AP30" s="76"/>
      <c r="AQ30" s="76"/>
      <c r="AR30" s="76"/>
      <c r="AS30" s="76"/>
      <c r="AT30" s="76">
        <f>4-COUNTIF(AR20:AU20,0)</f>
        <v>0</v>
      </c>
      <c r="AU30" s="76"/>
      <c r="AV30" s="76"/>
      <c r="AW30" s="76"/>
      <c r="AX30" s="76"/>
      <c r="AY30" s="76">
        <f>4-COUNTIF(AW20:AZ20,0)</f>
        <v>0</v>
      </c>
      <c r="AZ30" s="76"/>
      <c r="BA30" s="76"/>
      <c r="BB30" s="76"/>
      <c r="BC30" s="76"/>
      <c r="BD30" s="76">
        <f>4-COUNTIF(BB20:BE20,0)</f>
        <v>0</v>
      </c>
      <c r="BE30" s="76"/>
      <c r="BF30" s="76"/>
      <c r="BG30" s="76"/>
      <c r="BH30" s="76"/>
      <c r="BI30" s="76">
        <f>4-COUNTIF(BG20:BJ20,0)</f>
        <v>0</v>
      </c>
      <c r="BJ30" s="76"/>
      <c r="BK30" s="76"/>
      <c r="BL30" s="76"/>
      <c r="BM30" s="76"/>
      <c r="BN30" s="76">
        <f>4-COUNTIF(BL20:BO20,0)</f>
        <v>0</v>
      </c>
      <c r="BO30" s="76"/>
      <c r="BP30" s="76"/>
      <c r="BQ30" s="76"/>
      <c r="BR30" s="76">
        <f>4-COUNTIF(BP20:BS20,0)</f>
        <v>0</v>
      </c>
      <c r="BS30" s="76"/>
      <c r="BT30" s="76"/>
      <c r="BU30" s="76"/>
      <c r="BV30" s="76"/>
      <c r="BW30" s="76">
        <f>4-COUNTIF(BU20:BX20,0)</f>
        <v>0</v>
      </c>
      <c r="BX30" s="76"/>
      <c r="BY30" s="76"/>
      <c r="BZ30" s="76"/>
      <c r="CA30" s="76"/>
      <c r="CB30" s="76">
        <f>4-COUNTIF(BZ20:CC20,0)</f>
        <v>2</v>
      </c>
      <c r="CC30" s="76"/>
    </row>
    <row r="31" spans="2:81" s="74" customFormat="1" ht="10.199999999999999" hidden="1" x14ac:dyDescent="0.25">
      <c r="B31" s="391"/>
      <c r="C31" s="391"/>
      <c r="D31" s="392"/>
      <c r="I31" s="182"/>
      <c r="J31" s="76"/>
      <c r="K31" s="76"/>
      <c r="L31" s="76">
        <f>25-COUNTA(J48,J49,J50,J51,J52,J53,J54,J55,J60,J62,J63,J64,J65,J66,J67,J68,J69,J70,J71,J72,J78,J81,J83,J84,J85)</f>
        <v>0</v>
      </c>
      <c r="M31" s="76"/>
      <c r="N31" s="76"/>
      <c r="O31" s="76"/>
      <c r="P31" s="76"/>
      <c r="Q31" s="76">
        <f>25-COUNTA(O48,O49,O50,O51,O52,O53,O54,O55,O60,O62,O63,O64,O65,O66,O67,O68,O69,O70,O71,O72,O78,O81,O83,O84,O85)</f>
        <v>0</v>
      </c>
      <c r="R31" s="76"/>
      <c r="S31" s="76"/>
      <c r="T31" s="76"/>
      <c r="U31" s="76">
        <f>25-COUNTA(S48,S49,S50,S51,S52,S53,S54,S55,S60,S62,S63,S64,S65,S66,S67,S68,S69,S70,S71,S72,S78,S81,S83,S84,S85)</f>
        <v>0</v>
      </c>
      <c r="V31" s="76"/>
      <c r="W31" s="76"/>
      <c r="X31" s="76"/>
      <c r="Y31" s="76"/>
      <c r="Z31" s="76">
        <f>25-COUNTA(X48,X49,X50,X51,X52,X53,X54,X55,X60,X62,X63,X64,X65,X66,X67,X68,X69,X70,X71,X72,X78,X81,X83,X84,X85)</f>
        <v>0</v>
      </c>
      <c r="AA31" s="76"/>
      <c r="AB31" s="76"/>
      <c r="AC31" s="76"/>
      <c r="AD31" s="76"/>
      <c r="AE31" s="76">
        <f>25-COUNTA(AC48,AC49,AC50,AC51,AC52,AC53,AC54,AC55,AC60,AC62,AC63,AC64,AC65,AC66,AC67,AC68,AC69,AC70,AC71,AC72,AC78,AC81,AC83,AC84,AC85)</f>
        <v>0</v>
      </c>
      <c r="AF31" s="76"/>
      <c r="AG31" s="76"/>
      <c r="AH31" s="76"/>
      <c r="AI31" s="76"/>
      <c r="AJ31" s="76">
        <f>25-COUNTA(AH48,AH49,AH50,AH51,AH52,AH53,AH54,AH55,AH60,AH62,AH63,AH64,AH65,AH66,AH67,AH68,AH69,AH70,AH71,AH72,AH78,AH81,AH83,AH84,AH85)</f>
        <v>0</v>
      </c>
      <c r="AK31" s="76"/>
      <c r="AL31" s="76"/>
      <c r="AM31" s="76"/>
      <c r="AN31" s="76"/>
      <c r="AO31" s="76">
        <f>25-COUNTA(AM48,AM49,AM50,AM51,AM52,AM53,AM54,AM55,AM60,AM62,AM63,AM64,AM65,AM66,AM67,AM68,AM69,AM70,AM71,AM72,AM78,AM81,AM83,AM84,AM85)</f>
        <v>0</v>
      </c>
      <c r="AP31" s="76"/>
      <c r="AQ31" s="76"/>
      <c r="AR31" s="76"/>
      <c r="AS31" s="76"/>
      <c r="AT31" s="76">
        <f>25-COUNTA(AR48,AR49,AR50,AR51,AR52,AR53,AR54,AR55,AR60,AR62,AR63,AR64,AR65,AR66,AR67,AR68,AR69,AR70,AR71,AR72,AR78,AR81,AR83,AR84,AR85)</f>
        <v>0</v>
      </c>
      <c r="AU31" s="76"/>
      <c r="AV31" s="76"/>
      <c r="AW31" s="76"/>
      <c r="AX31" s="76"/>
      <c r="AY31" s="76">
        <f>25-COUNTA(AW48,AW49,AW50,AW51,AW52,AW53,AW54,AW55,AW60,AW62,AW63,AW64,AW65,AW66,AW67,AW68,AW69,AW70,AW71,AW72,AW78,AW81,AW83,AW84,AW85)</f>
        <v>0</v>
      </c>
      <c r="AZ31" s="76"/>
      <c r="BA31" s="76"/>
      <c r="BB31" s="76"/>
      <c r="BC31" s="76"/>
      <c r="BD31" s="76">
        <f>25-COUNTA(BB48,BB49,BB50,BB51,BB52,BB53,BB54,BB55,BB60,BB62,BB63,BB64,BB65,BB66,BB67,BB68,BB69,BB70,BB71,BB72,BB78,BB81,BB83,BB84,BB85)</f>
        <v>0</v>
      </c>
      <c r="BE31" s="76"/>
      <c r="BF31" s="76"/>
      <c r="BG31" s="76"/>
      <c r="BH31" s="76"/>
      <c r="BI31" s="76">
        <f>25-COUNTA(BG48,BG49,BG50,BG51,BG52,BG53,BG54,BG55,BG60,BG62,BG63,BG64,BG65,BG66,BG67,BG68,BG69,BG70,BG71,BG72,BG78,BG81,BG83,BG84,BG85)</f>
        <v>0</v>
      </c>
      <c r="BJ31" s="76"/>
      <c r="BK31" s="76"/>
      <c r="BL31" s="76"/>
      <c r="BM31" s="76"/>
      <c r="BN31" s="76">
        <f>25-COUNTA(BL48,BL49,BL50,BL51,BL52,BL53,BL54,BL55,BL60,BL62,BL63,BL64,BL65,BL66,BL67,BL68,BL69,BL70,BL71,BL72,BL78,BL81,BL83,BL84,BL85)</f>
        <v>0</v>
      </c>
      <c r="BO31" s="76"/>
      <c r="BP31" s="76"/>
      <c r="BQ31" s="76"/>
      <c r="BR31" s="76">
        <f>25-COUNTA(BP48,BP49,BP50,BP51,BP52,BP53,BP54,BP55,BP60,BP62,BP63,BP64,BP65,BP66,BP67,BP68,BP69,BP70,BP71,BP72,BP78,BP81,BP83,BP84,BP85)</f>
        <v>0</v>
      </c>
      <c r="BS31" s="76"/>
      <c r="BT31" s="76"/>
      <c r="BU31" s="76"/>
      <c r="BV31" s="76"/>
      <c r="BW31" s="76">
        <f>25-COUNTA(BU48,BU49,BU50,BU51,BU52,BU53,BU54,BU55,BU60,BU62,BU63,BU64,BU65,BU66,BU67,BU68,BU69,BU70,BU71,BU72,BU78,BU81,BU83,BU84,BU85)</f>
        <v>0</v>
      </c>
      <c r="BX31" s="76"/>
      <c r="BY31" s="76"/>
      <c r="BZ31" s="76"/>
      <c r="CA31" s="76"/>
      <c r="CB31" s="76">
        <f>25-COUNTA(BZ48,BZ49,BZ50,BZ51,BZ52,BZ53,BZ54,BZ55,BZ60,BZ62,BZ63,BZ64,BZ65,BZ66,BZ67,BZ68,BZ69,BZ70,BZ71,BZ72,BZ78,BZ81,BZ83,BZ84,BZ85)</f>
        <v>8</v>
      </c>
      <c r="CC31" s="76"/>
    </row>
    <row r="32" spans="2:81" s="74" customFormat="1" ht="10.199999999999999" hidden="1" x14ac:dyDescent="0.25">
      <c r="B32" s="391"/>
      <c r="C32" s="391"/>
      <c r="D32" s="392"/>
      <c r="I32" s="182"/>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row>
    <row r="33" spans="1:81" s="74" customFormat="1" ht="10.199999999999999" hidden="1" x14ac:dyDescent="0.25">
      <c r="B33" s="391"/>
      <c r="C33" s="391"/>
      <c r="D33" s="392"/>
      <c r="I33" s="182"/>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6"/>
      <c r="BL33" s="76"/>
      <c r="BM33" s="76"/>
      <c r="BN33" s="76"/>
      <c r="BO33" s="76"/>
      <c r="BP33" s="76"/>
      <c r="BQ33" s="76"/>
      <c r="BR33" s="76"/>
      <c r="BS33" s="76"/>
      <c r="BT33" s="76"/>
      <c r="BU33" s="76"/>
      <c r="BV33" s="76"/>
      <c r="BW33" s="76"/>
      <c r="BX33" s="76"/>
      <c r="BY33" s="76"/>
      <c r="BZ33" s="76"/>
      <c r="CA33" s="76"/>
      <c r="CB33" s="76"/>
      <c r="CC33" s="76"/>
    </row>
    <row r="34" spans="1:81" s="74" customFormat="1" ht="10.199999999999999" hidden="1" x14ac:dyDescent="0.25">
      <c r="B34" s="391"/>
      <c r="C34" s="391"/>
      <c r="D34" s="392"/>
      <c r="I34" s="182"/>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76"/>
    </row>
    <row r="35" spans="1:81" s="74" customFormat="1" ht="10.199999999999999" hidden="1" x14ac:dyDescent="0.25">
      <c r="B35" s="391"/>
      <c r="C35" s="391"/>
      <c r="D35" s="392"/>
      <c r="I35" s="182"/>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6"/>
      <c r="BN35" s="76"/>
      <c r="BO35" s="76"/>
      <c r="BP35" s="76"/>
      <c r="BQ35" s="76"/>
      <c r="BR35" s="76"/>
      <c r="BS35" s="76"/>
      <c r="BT35" s="76"/>
      <c r="BU35" s="76"/>
      <c r="BV35" s="76"/>
      <c r="BW35" s="76"/>
      <c r="BX35" s="76"/>
      <c r="BY35" s="76"/>
      <c r="BZ35" s="76"/>
      <c r="CA35" s="76"/>
      <c r="CB35" s="76"/>
      <c r="CC35" s="76"/>
    </row>
    <row r="36" spans="1:81" s="74" customFormat="1" ht="10.199999999999999" hidden="1" x14ac:dyDescent="0.25">
      <c r="B36" s="391"/>
      <c r="C36" s="391"/>
      <c r="D36" s="392"/>
      <c r="I36" s="182"/>
      <c r="J36" s="305">
        <f>IF(J78="",1,IF(J78="Sim",2,1))</f>
        <v>1</v>
      </c>
      <c r="K36" s="305">
        <f>COUNTA(J78,K78)</f>
        <v>1</v>
      </c>
      <c r="L36" s="306">
        <f>J36-K36</f>
        <v>0</v>
      </c>
      <c r="M36" s="76"/>
      <c r="N36" s="76"/>
      <c r="O36" s="305">
        <f>IF(O78="",1,IF(O78="Sim",2,1))</f>
        <v>2</v>
      </c>
      <c r="P36" s="305">
        <f>COUNTA(O78,P78)</f>
        <v>2</v>
      </c>
      <c r="Q36" s="306">
        <f>O36-P36</f>
        <v>0</v>
      </c>
      <c r="R36" s="76"/>
      <c r="S36" s="305">
        <f>IF(S78="",1,IF(S78="Sim",2,1))</f>
        <v>2</v>
      </c>
      <c r="T36" s="305">
        <f>COUNTA(S78,T78)</f>
        <v>2</v>
      </c>
      <c r="U36" s="306">
        <f>S36-T36</f>
        <v>0</v>
      </c>
      <c r="V36" s="76"/>
      <c r="W36" s="76"/>
      <c r="X36" s="305">
        <f>IF(X78="",1,IF(X78="Sim",2,1))</f>
        <v>2</v>
      </c>
      <c r="Y36" s="305">
        <f>COUNTA(X78,Y78)</f>
        <v>2</v>
      </c>
      <c r="Z36" s="306">
        <f>X36-Y36</f>
        <v>0</v>
      </c>
      <c r="AA36" s="76"/>
      <c r="AB36" s="76"/>
      <c r="AC36" s="305">
        <f>IF(AC78="",1,IF(AC78="Sim",2,1))</f>
        <v>2</v>
      </c>
      <c r="AD36" s="305">
        <f>COUNTA(AC78,AD78)</f>
        <v>2</v>
      </c>
      <c r="AE36" s="306">
        <f>AC36-AD36</f>
        <v>0</v>
      </c>
      <c r="AF36" s="76"/>
      <c r="AG36" s="76"/>
      <c r="AH36" s="305">
        <f>IF(AH78="",1,IF(AH78="Sim",2,1))</f>
        <v>2</v>
      </c>
      <c r="AI36" s="305">
        <f>COUNTA(AH78,AI78)</f>
        <v>2</v>
      </c>
      <c r="AJ36" s="306">
        <f>AH36-AI36</f>
        <v>0</v>
      </c>
      <c r="AK36" s="76"/>
      <c r="AL36" s="76"/>
      <c r="AM36" s="305">
        <f>IF(AM78="",1,IF(AM78="Sim",2,1))</f>
        <v>2</v>
      </c>
      <c r="AN36" s="305">
        <f>COUNTA(AM78,AN78)</f>
        <v>2</v>
      </c>
      <c r="AO36" s="306">
        <f>AM36-AN36</f>
        <v>0</v>
      </c>
      <c r="AP36" s="76"/>
      <c r="AQ36" s="76"/>
      <c r="AR36" s="305">
        <f>IF(AR78="",1,IF(AR78="Sim",2,1))</f>
        <v>2</v>
      </c>
      <c r="AS36" s="305">
        <f>COUNTA(AR78,AS78)</f>
        <v>2</v>
      </c>
      <c r="AT36" s="306">
        <f>AR36-AS36</f>
        <v>0</v>
      </c>
      <c r="AU36" s="76"/>
      <c r="AV36" s="76"/>
      <c r="AW36" s="305">
        <f>IF(AW78="",1,IF(AW78="Sim",2,1))</f>
        <v>1</v>
      </c>
      <c r="AX36" s="305">
        <f>COUNTA(AW78,AX78)</f>
        <v>1</v>
      </c>
      <c r="AY36" s="306">
        <f>AW36-AX36</f>
        <v>0</v>
      </c>
      <c r="AZ36" s="76"/>
      <c r="BA36" s="76"/>
      <c r="BB36" s="305">
        <f>IF(BB78="",1,IF(BB78="Sim",2,1))</f>
        <v>2</v>
      </c>
      <c r="BC36" s="305">
        <f>COUNTA(BB78,BC78)</f>
        <v>2</v>
      </c>
      <c r="BD36" s="306">
        <f>BB36-BC36</f>
        <v>0</v>
      </c>
      <c r="BE36" s="76"/>
      <c r="BF36" s="76"/>
      <c r="BG36" s="305">
        <f>IF(BG78="",1,IF(BG78="Sim",2,1))</f>
        <v>2</v>
      </c>
      <c r="BH36" s="305">
        <f>COUNTA(BG78,BH78)</f>
        <v>2</v>
      </c>
      <c r="BI36" s="306">
        <f>BG36-BH36</f>
        <v>0</v>
      </c>
      <c r="BJ36" s="76"/>
      <c r="BK36" s="76"/>
      <c r="BL36" s="305">
        <f>IF(BL78="",1,IF(BL78="Sim",2,1))</f>
        <v>2</v>
      </c>
      <c r="BM36" s="305">
        <f>COUNTA(BL78,BM78)</f>
        <v>2</v>
      </c>
      <c r="BN36" s="306">
        <f>BL36-BM36</f>
        <v>0</v>
      </c>
      <c r="BO36" s="76"/>
      <c r="BP36" s="305">
        <f>IF(BP78="",1,IF(BP78="Sim",2,1))</f>
        <v>2</v>
      </c>
      <c r="BQ36" s="305">
        <f>COUNTA(BP78,BQ78)</f>
        <v>2</v>
      </c>
      <c r="BR36" s="306">
        <f>BP36-BQ36</f>
        <v>0</v>
      </c>
      <c r="BS36" s="76"/>
      <c r="BT36" s="76"/>
      <c r="BU36" s="305">
        <f>IF(BU78="",1,IF(BU78="Sim",2,1))</f>
        <v>2</v>
      </c>
      <c r="BV36" s="305">
        <f>COUNTA(BU78,BV78)</f>
        <v>2</v>
      </c>
      <c r="BW36" s="306">
        <f>BU36-BV36</f>
        <v>0</v>
      </c>
      <c r="BX36" s="76"/>
      <c r="BY36" s="76"/>
      <c r="BZ36" s="305">
        <f>IF(BZ78="",1,IF(BZ78="Sim",2,1))</f>
        <v>1</v>
      </c>
      <c r="CA36" s="305">
        <f>COUNTA(BZ78,CA78)</f>
        <v>1</v>
      </c>
      <c r="CB36" s="306">
        <f>BZ36-CA36</f>
        <v>0</v>
      </c>
      <c r="CC36" s="76"/>
    </row>
    <row r="37" spans="1:81" s="74" customFormat="1" ht="10.199999999999999" hidden="1" x14ac:dyDescent="0.25">
      <c r="B37" s="391"/>
      <c r="C37" s="391"/>
      <c r="D37" s="392"/>
      <c r="I37" s="182"/>
      <c r="J37" s="305">
        <f>IF(J81="",1,IF(J81="Sim",2,1))</f>
        <v>2</v>
      </c>
      <c r="K37" s="305">
        <f>COUNTA(J81,K81)</f>
        <v>2</v>
      </c>
      <c r="L37" s="306">
        <f>J37-K37</f>
        <v>0</v>
      </c>
      <c r="M37" s="76"/>
      <c r="N37" s="76"/>
      <c r="O37" s="305">
        <f>IF(O81="",1,IF(O81="Sim",2,1))</f>
        <v>2</v>
      </c>
      <c r="P37" s="305">
        <f>COUNTA(O81,P81)</f>
        <v>2</v>
      </c>
      <c r="Q37" s="306">
        <f>O37-P37</f>
        <v>0</v>
      </c>
      <c r="R37" s="76"/>
      <c r="S37" s="305">
        <f>IF(S81="",1,IF(S81="Sim",2,1))</f>
        <v>2</v>
      </c>
      <c r="T37" s="305">
        <f>COUNTA(S81,T81)</f>
        <v>2</v>
      </c>
      <c r="U37" s="306">
        <f>S37-T37</f>
        <v>0</v>
      </c>
      <c r="V37" s="76"/>
      <c r="W37" s="76"/>
      <c r="X37" s="305">
        <f>IF(X81="",1,IF(X81="Sim",2,1))</f>
        <v>2</v>
      </c>
      <c r="Y37" s="305">
        <f>COUNTA(X81,Y81)</f>
        <v>2</v>
      </c>
      <c r="Z37" s="306">
        <f>X37-Y37</f>
        <v>0</v>
      </c>
      <c r="AA37" s="76"/>
      <c r="AB37" s="76"/>
      <c r="AC37" s="305">
        <f>IF(AC81="",1,IF(AC81="Sim",2,1))</f>
        <v>2</v>
      </c>
      <c r="AD37" s="305">
        <f>COUNTA(AC81,AD81)</f>
        <v>2</v>
      </c>
      <c r="AE37" s="306">
        <f>AC37-AD37</f>
        <v>0</v>
      </c>
      <c r="AF37" s="76"/>
      <c r="AG37" s="76"/>
      <c r="AH37" s="305">
        <f>IF(AH81="",1,IF(AH81="Sim",2,1))</f>
        <v>2</v>
      </c>
      <c r="AI37" s="305">
        <f>COUNTA(AH81,AI81)</f>
        <v>2</v>
      </c>
      <c r="AJ37" s="306">
        <f>AH37-AI37</f>
        <v>0</v>
      </c>
      <c r="AK37" s="76"/>
      <c r="AL37" s="76"/>
      <c r="AM37" s="305">
        <f>IF(AM81="",1,IF(AM81="Sim",2,1))</f>
        <v>2</v>
      </c>
      <c r="AN37" s="305">
        <f>COUNTA(AM81,AN81)</f>
        <v>2</v>
      </c>
      <c r="AO37" s="306">
        <f>AM37-AN37</f>
        <v>0</v>
      </c>
      <c r="AP37" s="76"/>
      <c r="AQ37" s="76"/>
      <c r="AR37" s="305">
        <f>IF(AR81="",1,IF(AR81="Sim",2,1))</f>
        <v>2</v>
      </c>
      <c r="AS37" s="305">
        <f>COUNTA(AR81,AS81)</f>
        <v>2</v>
      </c>
      <c r="AT37" s="306">
        <f>AR37-AS37</f>
        <v>0</v>
      </c>
      <c r="AU37" s="76"/>
      <c r="AV37" s="76"/>
      <c r="AW37" s="305">
        <f>IF(AW81="",1,IF(AW81="Sim",2,1))</f>
        <v>2</v>
      </c>
      <c r="AX37" s="305">
        <f>COUNTA(AW81,AX81)</f>
        <v>2</v>
      </c>
      <c r="AY37" s="306">
        <f>AW37-AX37</f>
        <v>0</v>
      </c>
      <c r="AZ37" s="76"/>
      <c r="BA37" s="76"/>
      <c r="BB37" s="305">
        <f>IF(BB81="",1,IF(BB81="Sim",2,1))</f>
        <v>2</v>
      </c>
      <c r="BC37" s="305">
        <f>COUNTA(BB81,BC81)</f>
        <v>2</v>
      </c>
      <c r="BD37" s="306">
        <f>BB37-BC37</f>
        <v>0</v>
      </c>
      <c r="BE37" s="76"/>
      <c r="BF37" s="76"/>
      <c r="BG37" s="305">
        <f>IF(BG81="",1,IF(BG81="Sim",2,1))</f>
        <v>2</v>
      </c>
      <c r="BH37" s="305">
        <f>COUNTA(BG81,BH81)</f>
        <v>2</v>
      </c>
      <c r="BI37" s="306">
        <f>BG37-BH37</f>
        <v>0</v>
      </c>
      <c r="BJ37" s="76"/>
      <c r="BK37" s="76"/>
      <c r="BL37" s="305">
        <f>IF(BL81="",1,IF(BL81="Sim",2,1))</f>
        <v>2</v>
      </c>
      <c r="BM37" s="305">
        <f>COUNTA(BL81,BM81)</f>
        <v>2</v>
      </c>
      <c r="BN37" s="306">
        <f>BL37-BM37</f>
        <v>0</v>
      </c>
      <c r="BO37" s="76"/>
      <c r="BP37" s="305">
        <f>IF(BP81="",1,IF(BP81="Sim",2,1))</f>
        <v>2</v>
      </c>
      <c r="BQ37" s="305">
        <f>COUNTA(BP81,BQ81)</f>
        <v>2</v>
      </c>
      <c r="BR37" s="306">
        <f>BP37-BQ37</f>
        <v>0</v>
      </c>
      <c r="BS37" s="76"/>
      <c r="BT37" s="76"/>
      <c r="BU37" s="305">
        <f>IF(BU81="",1,IF(BU81="Sim",2,1))</f>
        <v>2</v>
      </c>
      <c r="BV37" s="305">
        <f>COUNTA(BU81,BV81)</f>
        <v>2</v>
      </c>
      <c r="BW37" s="306">
        <f>BU37-BV37</f>
        <v>0</v>
      </c>
      <c r="BX37" s="76"/>
      <c r="BY37" s="76"/>
      <c r="BZ37" s="305">
        <f>IF(BZ81="",1,IF(BZ81="Sim",2,1))</f>
        <v>1</v>
      </c>
      <c r="CA37" s="305">
        <f>COUNTA(BZ81,CA81)</f>
        <v>1</v>
      </c>
      <c r="CB37" s="306">
        <f>BZ37-CA37</f>
        <v>0</v>
      </c>
      <c r="CC37" s="76"/>
    </row>
    <row r="38" spans="1:81" s="74" customFormat="1" ht="10.199999999999999" hidden="1" x14ac:dyDescent="0.25">
      <c r="B38" s="391"/>
      <c r="C38" s="391"/>
      <c r="D38" s="392"/>
      <c r="I38" s="182"/>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row>
    <row r="39" spans="1:81" s="74" customFormat="1" ht="10.199999999999999" hidden="1" x14ac:dyDescent="0.25">
      <c r="B39" s="391"/>
      <c r="C39" s="391"/>
      <c r="D39" s="392"/>
      <c r="I39" s="182"/>
      <c r="J39" s="305">
        <f>IF(J83="",1,IF(J83="Sim",2,1))</f>
        <v>1</v>
      </c>
      <c r="K39" s="305">
        <f>COUNTA(J83,K83)</f>
        <v>1</v>
      </c>
      <c r="L39" s="306">
        <f>J39-K39</f>
        <v>0</v>
      </c>
      <c r="M39" s="76"/>
      <c r="N39" s="76"/>
      <c r="O39" s="305">
        <f>IF(O83="",1,IF(O83="Sim",2,1))</f>
        <v>2</v>
      </c>
      <c r="P39" s="305">
        <f>COUNTA(O83,P83)</f>
        <v>2</v>
      </c>
      <c r="Q39" s="306">
        <f>O39-P39</f>
        <v>0</v>
      </c>
      <c r="R39" s="76"/>
      <c r="S39" s="305">
        <f>IF(S83="",1,IF(S83="Sim",2,1))</f>
        <v>2</v>
      </c>
      <c r="T39" s="305">
        <f>COUNTA(S83,T83)</f>
        <v>2</v>
      </c>
      <c r="U39" s="306">
        <f>S39-T39</f>
        <v>0</v>
      </c>
      <c r="V39" s="76"/>
      <c r="W39" s="76"/>
      <c r="X39" s="305">
        <f>IF(X83="",1,IF(X83="Sim",2,1))</f>
        <v>2</v>
      </c>
      <c r="Y39" s="305">
        <f>COUNTA(X83,Y83)</f>
        <v>2</v>
      </c>
      <c r="Z39" s="306">
        <f>X39-Y39</f>
        <v>0</v>
      </c>
      <c r="AA39" s="76"/>
      <c r="AB39" s="76"/>
      <c r="AC39" s="305">
        <f>IF(AC83="",1,IF(AC83="Sim",2,1))</f>
        <v>2</v>
      </c>
      <c r="AD39" s="305">
        <f>COUNTA(AC83,AD83)</f>
        <v>2</v>
      </c>
      <c r="AE39" s="306">
        <f>AC39-AD39</f>
        <v>0</v>
      </c>
      <c r="AF39" s="76"/>
      <c r="AG39" s="76"/>
      <c r="AH39" s="305">
        <f>IF(AH83="",1,IF(AH83="Sim",2,1))</f>
        <v>2</v>
      </c>
      <c r="AI39" s="305">
        <f>COUNTA(AH83,AI83)</f>
        <v>2</v>
      </c>
      <c r="AJ39" s="306">
        <f>AH39-AI39</f>
        <v>0</v>
      </c>
      <c r="AK39" s="76"/>
      <c r="AL39" s="76"/>
      <c r="AM39" s="305">
        <f>IF(AM83="",1,IF(AM83="Sim",2,1))</f>
        <v>2</v>
      </c>
      <c r="AN39" s="305">
        <f>COUNTA(AM83,AN83)</f>
        <v>2</v>
      </c>
      <c r="AO39" s="306">
        <f>AM39-AN39</f>
        <v>0</v>
      </c>
      <c r="AP39" s="76"/>
      <c r="AQ39" s="76"/>
      <c r="AR39" s="305">
        <f>IF(AR83="",1,IF(AR83="Sim",2,1))</f>
        <v>2</v>
      </c>
      <c r="AS39" s="305">
        <f>COUNTA(AR83,AS83)</f>
        <v>2</v>
      </c>
      <c r="AT39" s="306">
        <f>AR39-AS39</f>
        <v>0</v>
      </c>
      <c r="AU39" s="76"/>
      <c r="AV39" s="76"/>
      <c r="AW39" s="305">
        <f>IF(AW83="",1,IF(AW83="Sim",2,1))</f>
        <v>2</v>
      </c>
      <c r="AX39" s="305">
        <f>COUNTA(AW83,AX83)</f>
        <v>2</v>
      </c>
      <c r="AY39" s="306">
        <f>AW39-AX39</f>
        <v>0</v>
      </c>
      <c r="AZ39" s="76"/>
      <c r="BA39" s="76"/>
      <c r="BB39" s="305">
        <f>IF(BB83="",1,IF(BB83="Sim",2,1))</f>
        <v>2</v>
      </c>
      <c r="BC39" s="305">
        <f>COUNTA(BB83,BC83)</f>
        <v>2</v>
      </c>
      <c r="BD39" s="306">
        <f>BB39-BC39</f>
        <v>0</v>
      </c>
      <c r="BE39" s="76"/>
      <c r="BF39" s="76"/>
      <c r="BG39" s="305">
        <f>IF(BG83="",1,IF(BG83="Sim",2,1))</f>
        <v>2</v>
      </c>
      <c r="BH39" s="305">
        <f>COUNTA(BG83,BH83)</f>
        <v>2</v>
      </c>
      <c r="BI39" s="306">
        <f>BG39-BH39</f>
        <v>0</v>
      </c>
      <c r="BJ39" s="76"/>
      <c r="BK39" s="76"/>
      <c r="BL39" s="305">
        <f>IF(BL83="",1,IF(BL83="Sim",2,1))</f>
        <v>2</v>
      </c>
      <c r="BM39" s="305">
        <f>COUNTA(BL83,BM83)</f>
        <v>2</v>
      </c>
      <c r="BN39" s="306">
        <f>BL39-BM39</f>
        <v>0</v>
      </c>
      <c r="BO39" s="76"/>
      <c r="BP39" s="305">
        <f>IF(BP83="",1,IF(BP83="Sim",2,1))</f>
        <v>2</v>
      </c>
      <c r="BQ39" s="305">
        <f>COUNTA(BP83,BQ83)</f>
        <v>2</v>
      </c>
      <c r="BR39" s="306">
        <f>BP39-BQ39</f>
        <v>0</v>
      </c>
      <c r="BS39" s="76"/>
      <c r="BT39" s="76"/>
      <c r="BU39" s="305">
        <f>IF(BU83="",1,IF(BU83="Sim",2,1))</f>
        <v>2</v>
      </c>
      <c r="BV39" s="305">
        <f>COUNTA(BU83,BV83)</f>
        <v>2</v>
      </c>
      <c r="BW39" s="306">
        <f>BU39-BV39</f>
        <v>0</v>
      </c>
      <c r="BX39" s="76"/>
      <c r="BY39" s="76"/>
      <c r="BZ39" s="305">
        <f>IF(BZ83="",1,IF(BZ83="Sim",2,1))</f>
        <v>2</v>
      </c>
      <c r="CA39" s="305">
        <f>COUNTA(BZ83,CA83)</f>
        <v>1</v>
      </c>
      <c r="CB39" s="306">
        <f>BZ39-CA39</f>
        <v>1</v>
      </c>
      <c r="CC39" s="76"/>
    </row>
    <row r="40" spans="1:81" s="74" customFormat="1" ht="10.199999999999999" hidden="1" x14ac:dyDescent="0.25">
      <c r="B40" s="391"/>
      <c r="C40" s="391"/>
      <c r="D40" s="392"/>
      <c r="I40" s="182"/>
      <c r="J40" s="305">
        <f>IF(J84="",1,IF(J84="Sim",2,1))</f>
        <v>1</v>
      </c>
      <c r="K40" s="305">
        <f>COUNTA(J84,K84)</f>
        <v>1</v>
      </c>
      <c r="L40" s="306">
        <f>J40-K40</f>
        <v>0</v>
      </c>
      <c r="M40" s="76"/>
      <c r="N40" s="76"/>
      <c r="O40" s="305">
        <f>IF(O84="",1,IF(O84="Sim",2,1))</f>
        <v>1</v>
      </c>
      <c r="P40" s="305">
        <f>COUNTA(O84,P84)</f>
        <v>1</v>
      </c>
      <c r="Q40" s="306">
        <f>O40-P40</f>
        <v>0</v>
      </c>
      <c r="R40" s="76"/>
      <c r="S40" s="305">
        <f>IF(S84="",1,IF(S84="Sim",2,1))</f>
        <v>1</v>
      </c>
      <c r="T40" s="305">
        <f>COUNTA(S84,T84)</f>
        <v>1</v>
      </c>
      <c r="U40" s="306">
        <f>S40-T40</f>
        <v>0</v>
      </c>
      <c r="V40" s="76"/>
      <c r="W40" s="76"/>
      <c r="X40" s="305">
        <f>IF(X84="",1,IF(X84="Sim",2,1))</f>
        <v>1</v>
      </c>
      <c r="Y40" s="305">
        <f>COUNTA(X84,Y84)</f>
        <v>1</v>
      </c>
      <c r="Z40" s="306">
        <f>X40-Y40</f>
        <v>0</v>
      </c>
      <c r="AA40" s="76"/>
      <c r="AB40" s="76"/>
      <c r="AC40" s="305">
        <f>IF(AC84="",1,IF(AC84="Sim",2,1))</f>
        <v>1</v>
      </c>
      <c r="AD40" s="305">
        <f>COUNTA(AC84,AD84)</f>
        <v>1</v>
      </c>
      <c r="AE40" s="306">
        <f>AC40-AD40</f>
        <v>0</v>
      </c>
      <c r="AF40" s="76"/>
      <c r="AG40" s="76"/>
      <c r="AH40" s="305">
        <f>IF(AH84="",1,IF(AH84="Sim",2,1))</f>
        <v>1</v>
      </c>
      <c r="AI40" s="305">
        <f>COUNTA(AH84,AI84)</f>
        <v>1</v>
      </c>
      <c r="AJ40" s="306">
        <f>AH40-AI40</f>
        <v>0</v>
      </c>
      <c r="AK40" s="76"/>
      <c r="AL40" s="76"/>
      <c r="AM40" s="305">
        <f>IF(AM84="",1,IF(AM84="Sim",2,1))</f>
        <v>1</v>
      </c>
      <c r="AN40" s="305">
        <f>COUNTA(AM84,AN84)</f>
        <v>1</v>
      </c>
      <c r="AO40" s="306">
        <f>AM40-AN40</f>
        <v>0</v>
      </c>
      <c r="AP40" s="76"/>
      <c r="AQ40" s="76"/>
      <c r="AR40" s="305">
        <f>IF(AR84="",1,IF(AR84="Sim",2,1))</f>
        <v>1</v>
      </c>
      <c r="AS40" s="305">
        <f>COUNTA(AR84,AS84)</f>
        <v>1</v>
      </c>
      <c r="AT40" s="306">
        <f>AR40-AS40</f>
        <v>0</v>
      </c>
      <c r="AU40" s="76"/>
      <c r="AV40" s="76"/>
      <c r="AW40" s="305">
        <f>IF(AW84="",1,IF(AW84="Sim",2,1))</f>
        <v>1</v>
      </c>
      <c r="AX40" s="305">
        <f>COUNTA(AW84,AX84)</f>
        <v>1</v>
      </c>
      <c r="AY40" s="306">
        <f>AW40-AX40</f>
        <v>0</v>
      </c>
      <c r="AZ40" s="76"/>
      <c r="BA40" s="76"/>
      <c r="BB40" s="305">
        <f>IF(BB84="",1,IF(BB84="Sim",2,1))</f>
        <v>1</v>
      </c>
      <c r="BC40" s="305">
        <f>COUNTA(BB84,BC84)</f>
        <v>1</v>
      </c>
      <c r="BD40" s="306">
        <f>BB40-BC40</f>
        <v>0</v>
      </c>
      <c r="BE40" s="76"/>
      <c r="BF40" s="76"/>
      <c r="BG40" s="305">
        <f>IF(BG84="",1,IF(BG84="Sim",2,1))</f>
        <v>1</v>
      </c>
      <c r="BH40" s="305">
        <f>COUNTA(BG84,BH84)</f>
        <v>1</v>
      </c>
      <c r="BI40" s="306">
        <f>BG40-BH40</f>
        <v>0</v>
      </c>
      <c r="BJ40" s="76"/>
      <c r="BK40" s="76"/>
      <c r="BL40" s="305">
        <f>IF(BL84="",1,IF(BL84="Sim",2,1))</f>
        <v>1</v>
      </c>
      <c r="BM40" s="305">
        <f>COUNTA(BL84,BM84)</f>
        <v>1</v>
      </c>
      <c r="BN40" s="306">
        <f>BL40-BM40</f>
        <v>0</v>
      </c>
      <c r="BO40" s="76"/>
      <c r="BP40" s="305">
        <f>IF(BP84="",1,IF(BP84="Sim",2,1))</f>
        <v>1</v>
      </c>
      <c r="BQ40" s="305">
        <f>COUNTA(BP84,BQ84)</f>
        <v>1</v>
      </c>
      <c r="BR40" s="306">
        <f>BP40-BQ40</f>
        <v>0</v>
      </c>
      <c r="BS40" s="76"/>
      <c r="BT40" s="76"/>
      <c r="BU40" s="305">
        <f>IF(BU84="",1,IF(BU84="Sim",2,1))</f>
        <v>1</v>
      </c>
      <c r="BV40" s="305">
        <f>COUNTA(BU84,BV84)</f>
        <v>1</v>
      </c>
      <c r="BW40" s="306">
        <f>BU40-BV40</f>
        <v>0</v>
      </c>
      <c r="BX40" s="76"/>
      <c r="BY40" s="76"/>
      <c r="BZ40" s="305">
        <f>IF(BZ84="",1,IF(BZ84="Sim",2,1))</f>
        <v>1</v>
      </c>
      <c r="CA40" s="305">
        <f>COUNTA(BZ84,CA84)</f>
        <v>1</v>
      </c>
      <c r="CB40" s="306">
        <f>BZ40-CA40</f>
        <v>0</v>
      </c>
      <c r="CC40" s="76"/>
    </row>
    <row r="41" spans="1:81" s="74" customFormat="1" ht="10.199999999999999" hidden="1" x14ac:dyDescent="0.25">
      <c r="B41" s="391"/>
      <c r="C41" s="391"/>
      <c r="D41" s="392"/>
      <c r="I41" s="182"/>
      <c r="J41" s="305">
        <f>IF(J85="",1,IF(J85="Sim",2,1))</f>
        <v>1</v>
      </c>
      <c r="K41" s="305">
        <f>COUNTA(J85,K85)</f>
        <v>1</v>
      </c>
      <c r="L41" s="306">
        <f>J41-K41</f>
        <v>0</v>
      </c>
      <c r="M41" s="76"/>
      <c r="N41" s="76"/>
      <c r="O41" s="305">
        <f>IF(O85="",1,IF(O85="Sim",2,1))</f>
        <v>1</v>
      </c>
      <c r="P41" s="305">
        <f>COUNTA(O85,P85)</f>
        <v>1</v>
      </c>
      <c r="Q41" s="306">
        <f>O41-P41</f>
        <v>0</v>
      </c>
      <c r="R41" s="76"/>
      <c r="S41" s="305">
        <f>IF(S85="",1,IF(S85="Sim",2,1))</f>
        <v>1</v>
      </c>
      <c r="T41" s="305">
        <f>COUNTA(S85,T85)</f>
        <v>1</v>
      </c>
      <c r="U41" s="306">
        <f>S41-T41</f>
        <v>0</v>
      </c>
      <c r="V41" s="76"/>
      <c r="W41" s="76"/>
      <c r="X41" s="305">
        <f>IF(X85="",1,IF(X85="Sim",2,1))</f>
        <v>1</v>
      </c>
      <c r="Y41" s="305">
        <f>COUNTA(X85,Y85)</f>
        <v>1</v>
      </c>
      <c r="Z41" s="306">
        <f>X41-Y41</f>
        <v>0</v>
      </c>
      <c r="AA41" s="76"/>
      <c r="AB41" s="76"/>
      <c r="AC41" s="305">
        <f>IF(AC85="",1,IF(AC85="Sim",2,1))</f>
        <v>1</v>
      </c>
      <c r="AD41" s="305">
        <f>COUNTA(AC85,AD85)</f>
        <v>1</v>
      </c>
      <c r="AE41" s="306">
        <f>AC41-AD41</f>
        <v>0</v>
      </c>
      <c r="AF41" s="76"/>
      <c r="AG41" s="76"/>
      <c r="AH41" s="305">
        <f>IF(AH85="",1,IF(AH85="Sim",2,1))</f>
        <v>1</v>
      </c>
      <c r="AI41" s="305">
        <f>COUNTA(AH85,AI85)</f>
        <v>1</v>
      </c>
      <c r="AJ41" s="306">
        <f>AH41-AI41</f>
        <v>0</v>
      </c>
      <c r="AK41" s="76"/>
      <c r="AL41" s="76"/>
      <c r="AM41" s="305">
        <f>IF(AM85="",1,IF(AM85="Sim",2,1))</f>
        <v>1</v>
      </c>
      <c r="AN41" s="305">
        <f>COUNTA(AM85,AN85)</f>
        <v>1</v>
      </c>
      <c r="AO41" s="306">
        <f>AM41-AN41</f>
        <v>0</v>
      </c>
      <c r="AP41" s="76"/>
      <c r="AQ41" s="76"/>
      <c r="AR41" s="305">
        <f>IF(AR85="",1,IF(AR85="Sim",2,1))</f>
        <v>1</v>
      </c>
      <c r="AS41" s="305">
        <f>COUNTA(AR85,AS85)</f>
        <v>1</v>
      </c>
      <c r="AT41" s="306">
        <f>AR41-AS41</f>
        <v>0</v>
      </c>
      <c r="AU41" s="76"/>
      <c r="AV41" s="76"/>
      <c r="AW41" s="305">
        <f>IF(AW85="",1,IF(AW85="Sim",2,1))</f>
        <v>1</v>
      </c>
      <c r="AX41" s="305">
        <f>COUNTA(AW85,AX85)</f>
        <v>1</v>
      </c>
      <c r="AY41" s="306">
        <f>AW41-AX41</f>
        <v>0</v>
      </c>
      <c r="AZ41" s="76"/>
      <c r="BA41" s="76"/>
      <c r="BB41" s="305">
        <f>IF(BB85="",1,IF(BB85="Sim",2,1))</f>
        <v>1</v>
      </c>
      <c r="BC41" s="305">
        <f>COUNTA(BB85,BC85)</f>
        <v>1</v>
      </c>
      <c r="BD41" s="306">
        <f>BB41-BC41</f>
        <v>0</v>
      </c>
      <c r="BE41" s="76"/>
      <c r="BF41" s="76"/>
      <c r="BG41" s="305">
        <f>IF(BG85="",1,IF(BG85="Sim",2,1))</f>
        <v>1</v>
      </c>
      <c r="BH41" s="305">
        <f>COUNTA(BG85,BH85)</f>
        <v>1</v>
      </c>
      <c r="BI41" s="306">
        <f>BG41-BH41</f>
        <v>0</v>
      </c>
      <c r="BJ41" s="76"/>
      <c r="BK41" s="76"/>
      <c r="BL41" s="305">
        <f>IF(BL85="",1,IF(BL85="Sim",2,1))</f>
        <v>1</v>
      </c>
      <c r="BM41" s="305">
        <f>COUNTA(BL85,BM85)</f>
        <v>1</v>
      </c>
      <c r="BN41" s="306">
        <f>BL41-BM41</f>
        <v>0</v>
      </c>
      <c r="BO41" s="76"/>
      <c r="BP41" s="305">
        <f>IF(BP85="",1,IF(BP85="Sim",2,1))</f>
        <v>1</v>
      </c>
      <c r="BQ41" s="305">
        <f>COUNTA(BP85,BQ85)</f>
        <v>1</v>
      </c>
      <c r="BR41" s="306">
        <f>BP41-BQ41</f>
        <v>0</v>
      </c>
      <c r="BS41" s="76"/>
      <c r="BT41" s="76"/>
      <c r="BU41" s="305">
        <f>IF(BU85="",1,IF(BU85="Sim",2,1))</f>
        <v>1</v>
      </c>
      <c r="BV41" s="305">
        <f>COUNTA(BU85,BV85)</f>
        <v>1</v>
      </c>
      <c r="BW41" s="306">
        <f>BU41-BV41</f>
        <v>0</v>
      </c>
      <c r="BX41" s="76"/>
      <c r="BY41" s="76"/>
      <c r="BZ41" s="305">
        <f>IF(BZ85="",1,IF(BZ85="Sim",2,1))</f>
        <v>1</v>
      </c>
      <c r="CA41" s="305">
        <f>COUNTA(BZ85,CA85)</f>
        <v>1</v>
      </c>
      <c r="CB41" s="306">
        <f>BZ41-CA41</f>
        <v>0</v>
      </c>
      <c r="CC41" s="76"/>
    </row>
    <row r="42" spans="1:81" s="74" customFormat="1" ht="10.199999999999999" hidden="1" x14ac:dyDescent="0.25">
      <c r="B42" s="391"/>
      <c r="C42" s="391"/>
      <c r="D42" s="392"/>
      <c r="I42" s="182"/>
      <c r="J42" s="305">
        <f>IF(J137="",1,IF(J137="Sim",2,1))</f>
        <v>1</v>
      </c>
      <c r="K42" s="305">
        <f>COUNTA(J137,K137)</f>
        <v>1</v>
      </c>
      <c r="L42" s="306">
        <f>J42-K42</f>
        <v>0</v>
      </c>
      <c r="M42" s="76"/>
      <c r="N42" s="76"/>
      <c r="O42" s="305">
        <f>IF(O137="",1,IF(O137="Sim",2,1))</f>
        <v>1</v>
      </c>
      <c r="P42" s="305">
        <f>COUNTA(O137,P137)</f>
        <v>1</v>
      </c>
      <c r="Q42" s="306">
        <f>O42-P42</f>
        <v>0</v>
      </c>
      <c r="R42" s="76"/>
      <c r="S42" s="305">
        <f>IF(S137="",1,IF(S137="Sim",2,1))</f>
        <v>1</v>
      </c>
      <c r="T42" s="305">
        <f>COUNTA(S137,T137)</f>
        <v>1</v>
      </c>
      <c r="U42" s="306">
        <f>S42-T42</f>
        <v>0</v>
      </c>
      <c r="V42" s="76"/>
      <c r="W42" s="76"/>
      <c r="X42" s="305">
        <f>IF(X137="",1,IF(X137="Sim",2,1))</f>
        <v>1</v>
      </c>
      <c r="Y42" s="305">
        <f>COUNTA(X137,Y137)</f>
        <v>1</v>
      </c>
      <c r="Z42" s="306">
        <f>X42-Y42</f>
        <v>0</v>
      </c>
      <c r="AA42" s="76"/>
      <c r="AB42" s="76"/>
      <c r="AC42" s="305">
        <f>IF(AC137="",1,IF(AC137="Sim",2,1))</f>
        <v>1</v>
      </c>
      <c r="AD42" s="305">
        <f>COUNTA(AC137,AD137)</f>
        <v>1</v>
      </c>
      <c r="AE42" s="306">
        <f>AC42-AD42</f>
        <v>0</v>
      </c>
      <c r="AF42" s="76"/>
      <c r="AG42" s="76"/>
      <c r="AH42" s="305">
        <f>IF(AH137="",1,IF(AH137="Sim",2,1))</f>
        <v>1</v>
      </c>
      <c r="AI42" s="305">
        <f>COUNTA(AH137,AI137)</f>
        <v>1</v>
      </c>
      <c r="AJ42" s="306">
        <f>AH42-AI42</f>
        <v>0</v>
      </c>
      <c r="AK42" s="76"/>
      <c r="AL42" s="76"/>
      <c r="AM42" s="305">
        <f>IF(AM137="",1,IF(AM137="Sim",2,1))</f>
        <v>1</v>
      </c>
      <c r="AN42" s="305">
        <f>COUNTA(AM137,AN137)</f>
        <v>1</v>
      </c>
      <c r="AO42" s="306">
        <f>AM42-AN42</f>
        <v>0</v>
      </c>
      <c r="AP42" s="76"/>
      <c r="AQ42" s="76"/>
      <c r="AR42" s="305">
        <f>IF(AR137="",1,IF(AR137="Sim",2,1))</f>
        <v>1</v>
      </c>
      <c r="AS42" s="305">
        <f>COUNTA(AR137,AS137)</f>
        <v>1</v>
      </c>
      <c r="AT42" s="306">
        <f>AR42-AS42</f>
        <v>0</v>
      </c>
      <c r="AU42" s="76"/>
      <c r="AV42" s="76"/>
      <c r="AW42" s="305">
        <f>IF(AW137="",1,IF(AW137="Sim",2,1))</f>
        <v>1</v>
      </c>
      <c r="AX42" s="305">
        <f>COUNTA(AW137,AX137)</f>
        <v>1</v>
      </c>
      <c r="AY42" s="306">
        <f>AW42-AX42</f>
        <v>0</v>
      </c>
      <c r="AZ42" s="76"/>
      <c r="BA42" s="76"/>
      <c r="BB42" s="305">
        <f>IF(BB137="",1,IF(BB137="Sim",2,1))</f>
        <v>1</v>
      </c>
      <c r="BC42" s="305">
        <f>COUNTA(BB137,BC137)</f>
        <v>1</v>
      </c>
      <c r="BD42" s="306">
        <f>BB42-BC42</f>
        <v>0</v>
      </c>
      <c r="BE42" s="76"/>
      <c r="BF42" s="76"/>
      <c r="BG42" s="305">
        <f>IF(BG137="",1,IF(BG137="Sim",2,1))</f>
        <v>1</v>
      </c>
      <c r="BH42" s="305">
        <f>COUNTA(BG137,BH137)</f>
        <v>1</v>
      </c>
      <c r="BI42" s="306">
        <f>BG42-BH42</f>
        <v>0</v>
      </c>
      <c r="BJ42" s="76"/>
      <c r="BK42" s="76"/>
      <c r="BL42" s="305">
        <f>IF(BL137="",1,IF(BL137="Sim",2,1))</f>
        <v>1</v>
      </c>
      <c r="BM42" s="305">
        <f>COUNTA(BL137,BM137)</f>
        <v>1</v>
      </c>
      <c r="BN42" s="306">
        <f>BL42-BM42</f>
        <v>0</v>
      </c>
      <c r="BO42" s="76"/>
      <c r="BP42" s="305">
        <f>IF(BP137="",1,IF(BP137="Sim",2,1))</f>
        <v>1</v>
      </c>
      <c r="BQ42" s="305">
        <f>COUNTA(BP137,BQ137)</f>
        <v>1</v>
      </c>
      <c r="BR42" s="306">
        <f>BP42-BQ42</f>
        <v>0</v>
      </c>
      <c r="BS42" s="76"/>
      <c r="BT42" s="76"/>
      <c r="BU42" s="305">
        <f>IF(BU137="",1,IF(BU137="Sim",2,1))</f>
        <v>1</v>
      </c>
      <c r="BV42" s="305">
        <f>COUNTA(BU137,BV137)</f>
        <v>1</v>
      </c>
      <c r="BW42" s="306">
        <f>BU42-BV42</f>
        <v>0</v>
      </c>
      <c r="BX42" s="76"/>
      <c r="BY42" s="76"/>
      <c r="BZ42" s="305">
        <f>IF(BZ137="",1,IF(BZ137="Sim",2,1))</f>
        <v>1</v>
      </c>
      <c r="CA42" s="305">
        <f>COUNTA(BZ137,CA137)</f>
        <v>1</v>
      </c>
      <c r="CB42" s="306">
        <f>BZ42-CA42</f>
        <v>0</v>
      </c>
      <c r="CC42" s="76"/>
    </row>
    <row r="43" spans="1:81" s="74" customFormat="1" ht="10.199999999999999" hidden="1" x14ac:dyDescent="0.25">
      <c r="B43" s="391"/>
      <c r="C43" s="391"/>
      <c r="D43" s="392"/>
      <c r="I43" s="182"/>
      <c r="J43" s="76"/>
      <c r="K43" s="76"/>
      <c r="L43" s="76">
        <f>IF(J83="Sim",IF(J83=J137,"É preciso escolher entre Substituição ou Indenização  para o Intervalo Intrajornada",0),0)</f>
        <v>0</v>
      </c>
      <c r="M43" s="76"/>
      <c r="N43" s="76"/>
      <c r="O43" s="76"/>
      <c r="P43" s="76"/>
      <c r="Q43" s="76">
        <f>IF(O83="Sim",IF(O83=O137,"É preciso escolher entre Substituição ou Indenização  para o Intervalo Intrajornada",0),0)</f>
        <v>0</v>
      </c>
      <c r="R43" s="76"/>
      <c r="S43" s="76"/>
      <c r="T43" s="76"/>
      <c r="U43" s="76">
        <f>IF(S83="Sim",IF(S83=S137,"É preciso escolher entre Substituição ou Indenização  para o Intervalo Intrajornada",0),0)</f>
        <v>0</v>
      </c>
      <c r="V43" s="76"/>
      <c r="W43" s="76"/>
      <c r="X43" s="76"/>
      <c r="Y43" s="76"/>
      <c r="Z43" s="76">
        <f>IF(X83="Sim",IF(X83=X137,"É preciso escolher entre Substituição ou Indenização  para o Intervalo Intrajornada",0),0)</f>
        <v>0</v>
      </c>
      <c r="AA43" s="76"/>
      <c r="AB43" s="76"/>
      <c r="AC43" s="76"/>
      <c r="AD43" s="76"/>
      <c r="AE43" s="76">
        <f>IF(AC83="Sim",IF(AC83=AC137,"É preciso escolher entre Substituição ou Indenização  para o Intervalo Intrajornada",0),0)</f>
        <v>0</v>
      </c>
      <c r="AF43" s="76"/>
      <c r="AG43" s="76"/>
      <c r="AH43" s="76"/>
      <c r="AI43" s="76"/>
      <c r="AJ43" s="76">
        <f>IF(AH83="Sim",IF(AH83=AH137,"É preciso escolher entre Substituição ou Indenização  para o Intervalo Intrajornada",0),0)</f>
        <v>0</v>
      </c>
      <c r="AK43" s="76"/>
      <c r="AL43" s="76"/>
      <c r="AM43" s="76"/>
      <c r="AN43" s="76"/>
      <c r="AO43" s="76">
        <f>IF(AM83="Sim",IF(AM83=AM137,"É preciso escolher entre Substituição ou Indenização  para o Intervalo Intrajornada",0),0)</f>
        <v>0</v>
      </c>
      <c r="AP43" s="76"/>
      <c r="AQ43" s="76"/>
      <c r="AR43" s="76"/>
      <c r="AS43" s="76"/>
      <c r="AT43" s="76">
        <f>IF(AR83="Sim",IF(AR83=AR137,"É preciso escolher entre Substituição ou Indenização  para o Intervalo Intrajornada",0),0)</f>
        <v>0</v>
      </c>
      <c r="AU43" s="76"/>
      <c r="AV43" s="76"/>
      <c r="AW43" s="76"/>
      <c r="AX43" s="76"/>
      <c r="AY43" s="76">
        <f>IF(AW83="Sim",IF(AW83=AW137,"É preciso escolher entre Substituição ou Indenização  para o Intervalo Intrajornada",0),0)</f>
        <v>0</v>
      </c>
      <c r="AZ43" s="76"/>
      <c r="BA43" s="76"/>
      <c r="BB43" s="76"/>
      <c r="BC43" s="76"/>
      <c r="BD43" s="76">
        <f>IF(BB83="Sim",IF(BB83=BB137,"É preciso escolher entre Substituição ou Indenização  para o Intervalo Intrajornada",0),0)</f>
        <v>0</v>
      </c>
      <c r="BE43" s="76"/>
      <c r="BF43" s="76"/>
      <c r="BG43" s="76"/>
      <c r="BH43" s="76"/>
      <c r="BI43" s="76">
        <f>IF(BG83="Sim",IF(BG83=BG137,"É preciso escolher entre Substituição ou Indenização  para o Intervalo Intrajornada",0),0)</f>
        <v>0</v>
      </c>
      <c r="BJ43" s="76"/>
      <c r="BK43" s="76"/>
      <c r="BL43" s="76"/>
      <c r="BM43" s="76"/>
      <c r="BN43" s="76">
        <f>IF(BL83="Sim",IF(BL83=BL137,"É preciso escolher entre Substituição ou Indenização  para o Intervalo Intrajornada",0),0)</f>
        <v>0</v>
      </c>
      <c r="BO43" s="76"/>
      <c r="BP43" s="76"/>
      <c r="BQ43" s="76"/>
      <c r="BR43" s="76">
        <f>IF(BP83="Sim",IF(BP83=BP137,"É preciso escolher entre Substituição ou Indenização  para o Intervalo Intrajornada",0),0)</f>
        <v>0</v>
      </c>
      <c r="BS43" s="76"/>
      <c r="BT43" s="76"/>
      <c r="BU43" s="76"/>
      <c r="BV43" s="76"/>
      <c r="BW43" s="76">
        <f>IF(BU83="Sim",IF(BU83=BU137,"É preciso escolher entre Substituição ou Indenização  para o Intervalo Intrajornada",0),0)</f>
        <v>0</v>
      </c>
      <c r="BX43" s="76"/>
      <c r="BY43" s="76"/>
      <c r="BZ43" s="76"/>
      <c r="CA43" s="76"/>
      <c r="CB43" s="76">
        <f>IF(BZ83="Sim",IF(BZ83=BZ137,"É preciso escolher entre Substituição ou Indenização  para o Intervalo Intrajornada",0),0)</f>
        <v>0</v>
      </c>
      <c r="CC43" s="76"/>
    </row>
    <row r="44" spans="1:81" s="74" customFormat="1" ht="10.199999999999999" hidden="1" x14ac:dyDescent="0.25">
      <c r="B44" s="391"/>
      <c r="C44" s="391"/>
      <c r="D44" s="392"/>
      <c r="I44" s="182"/>
      <c r="J44" s="76"/>
      <c r="K44" s="76"/>
      <c r="L44" s="76">
        <f>IF(J64="Sim",IF(J64=J65,"É preciso escolher entre Adicional de Boa Permanência I ou II",0),0)</f>
        <v>0</v>
      </c>
      <c r="M44" s="76"/>
      <c r="N44" s="76"/>
      <c r="O44" s="76"/>
      <c r="P44" s="76"/>
      <c r="Q44" s="76">
        <f>IF(O64="Sim",IF(O64=O65,"É preciso escolher entre Adicional de Boa Permanência I ou II",0),0)</f>
        <v>0</v>
      </c>
      <c r="R44" s="76"/>
      <c r="S44" s="76"/>
      <c r="T44" s="76"/>
      <c r="U44" s="76">
        <f>IF(S64="Sim",IF(S64=S65,"É preciso escolher entre Adicional de Boa Permanência I ou II",0),0)</f>
        <v>0</v>
      </c>
      <c r="V44" s="76"/>
      <c r="W44" s="76"/>
      <c r="X44" s="76"/>
      <c r="Y44" s="76"/>
      <c r="Z44" s="76">
        <f>IF(X64="Sim",IF(X64=X65,"É preciso escolher entre Adicional de Boa Permanência I ou II",0),0)</f>
        <v>0</v>
      </c>
      <c r="AA44" s="76"/>
      <c r="AB44" s="76"/>
      <c r="AC44" s="76"/>
      <c r="AD44" s="76"/>
      <c r="AE44" s="76">
        <f>IF(AC64="Sim",IF(AC64=AC65,"É preciso escolher entre Adicional de Boa Permanência I ou II",0),0)</f>
        <v>0</v>
      </c>
      <c r="AF44" s="76"/>
      <c r="AG44" s="76"/>
      <c r="AH44" s="76"/>
      <c r="AI44" s="76"/>
      <c r="AJ44" s="76">
        <f>IF(AH64="Sim",IF(AH64=AH65,"É preciso escolher entre Adicional de Boa Permanência I ou II",0),0)</f>
        <v>0</v>
      </c>
      <c r="AK44" s="76"/>
      <c r="AL44" s="76"/>
      <c r="AM44" s="76"/>
      <c r="AN44" s="76"/>
      <c r="AO44" s="76">
        <f>IF(AM64="Sim",IF(AM64=AM65,"É preciso escolher entre Adicional de Boa Permanência I ou II",0),0)</f>
        <v>0</v>
      </c>
      <c r="AP44" s="76"/>
      <c r="AQ44" s="76"/>
      <c r="AR44" s="76"/>
      <c r="AS44" s="76"/>
      <c r="AT44" s="76">
        <f>IF(AR64="Sim",IF(AR64=AR65,"É preciso escolher entre Adicional de Boa Permanência I ou II",0),0)</f>
        <v>0</v>
      </c>
      <c r="AU44" s="76"/>
      <c r="AV44" s="76"/>
      <c r="AW44" s="76"/>
      <c r="AX44" s="76"/>
      <c r="AY44" s="76">
        <f>IF(AW64="Sim",IF(AW64=AW65,"É preciso escolher entre Adicional de Boa Permanência I ou II",0),0)</f>
        <v>0</v>
      </c>
      <c r="AZ44" s="76"/>
      <c r="BA44" s="76"/>
      <c r="BB44" s="76"/>
      <c r="BC44" s="76"/>
      <c r="BD44" s="76">
        <f>IF(BB64="Sim",IF(BB64=BB65,"É preciso escolher entre Adicional de Boa Permanência I ou II",0),0)</f>
        <v>0</v>
      </c>
      <c r="BE44" s="76"/>
      <c r="BF44" s="76"/>
      <c r="BG44" s="76"/>
      <c r="BH44" s="76"/>
      <c r="BI44" s="76">
        <f>IF(BG64="Sim",IF(BG64=BG65,"É preciso escolher entre Adicional de Boa Permanência I ou II",0),0)</f>
        <v>0</v>
      </c>
      <c r="BJ44" s="76"/>
      <c r="BK44" s="76"/>
      <c r="BL44" s="76"/>
      <c r="BM44" s="76"/>
      <c r="BN44" s="76">
        <f>IF(BL64="Sim",IF(BL64=BL65,"É preciso escolher entre Adicional de Boa Permanência I ou II",0),0)</f>
        <v>0</v>
      </c>
      <c r="BO44" s="76"/>
      <c r="BP44" s="76"/>
      <c r="BQ44" s="76"/>
      <c r="BR44" s="76">
        <f>IF(BP64="Sim",IF(BP64=BP65,"É preciso escolher entre Adicional de Boa Permanência I ou II",0),0)</f>
        <v>0</v>
      </c>
      <c r="BS44" s="76"/>
      <c r="BT44" s="76"/>
      <c r="BU44" s="76"/>
      <c r="BV44" s="76"/>
      <c r="BW44" s="76">
        <f>IF(BU64="Sim",IF(BU64=BU65,"É preciso escolher entre Adicional de Boa Permanência I ou II",0),0)</f>
        <v>0</v>
      </c>
      <c r="BX44" s="76"/>
      <c r="BY44" s="76"/>
      <c r="BZ44" s="76"/>
      <c r="CA44" s="76"/>
      <c r="CB44" s="76">
        <f>IF(BZ64="Sim",IF(BZ64=BZ65,"É preciso escolher entre Adicional de Boa Permanência I ou II",0),0)</f>
        <v>0</v>
      </c>
      <c r="CC44" s="76"/>
    </row>
    <row r="45" spans="1:81" s="74" customFormat="1" ht="10.8" hidden="1" thickBot="1" x14ac:dyDescent="0.3">
      <c r="B45" s="391"/>
      <c r="C45" s="391"/>
      <c r="D45" s="392"/>
      <c r="I45" s="182"/>
      <c r="J45" s="76">
        <f>16-COUNTIF(L22:L42,0)</f>
        <v>0</v>
      </c>
      <c r="K45" s="76" t="str">
        <f>IF(M45=1,"",IF(L45=0,IF(L44=0,IF(L43=0,IF(J45=0,"Campos obrigatórios 100% preenchidos.","Verifique, cadastro incompleto!"),L43),L44),L45))</f>
        <v>Campos obrigatórios 100% preenchidos.</v>
      </c>
      <c r="L45" s="76">
        <f>IF(J62="Sim",IF(J62=J63,"É preciso escolher uma opção entre Periculosidade e Insalubridade",0),0)</f>
        <v>0</v>
      </c>
      <c r="M45" s="76">
        <f>IF(J48="",1,SUM(J19,K19,L19,M19)+SUM(K22:K42))</f>
        <v>30</v>
      </c>
      <c r="N45" s="76"/>
      <c r="O45" s="76">
        <f>16-COUNTIF(Q22:Q42,0)</f>
        <v>0</v>
      </c>
      <c r="P45" s="76" t="str">
        <f>IF(R45=1,"",IF(Q45=0,IF(Q44=0,IF(Q43=0,IF(O45=0,"Campos obrigatórios 100% preenchidos.","Verifique, cadastro incompleto!"),Q43),Q44),Q45))</f>
        <v>Campos obrigatórios 100% preenchidos.</v>
      </c>
      <c r="Q45" s="76">
        <f>IF(O62="Sim",IF(O62=O63,"É preciso escolher uma opção entre Periculosidade e Insalubridade",0),0)</f>
        <v>0</v>
      </c>
      <c r="R45" s="76">
        <f>IF(O48="",1,SUM(O19,P19,Q19,R19)+SUM(P22:P42))</f>
        <v>35</v>
      </c>
      <c r="S45" s="76">
        <f>16-COUNTIF(U22:U42,0)</f>
        <v>0</v>
      </c>
      <c r="T45" s="76" t="str">
        <f>IF(V45=1,"",IF(U45=0,IF(U44=0,IF(U43=0,IF(S45=0,"Campos obrigatórios 100% preenchidos.","Verifique, cadastro incompleto!"),U43),U44),U45))</f>
        <v>Campos obrigatórios 100% preenchidos.</v>
      </c>
      <c r="U45" s="76">
        <f>IF(S62="Sim",IF(S62=S63,"É preciso escolher uma opção entre Periculosidade e Insalubridade",0),0)</f>
        <v>0</v>
      </c>
      <c r="V45" s="76">
        <f>IF(S48="",1,SUM(S19,T19,U19,V19)+SUM(T22:T42))</f>
        <v>35</v>
      </c>
      <c r="W45" s="76"/>
      <c r="X45" s="76">
        <f>16-COUNTIF(Z22:Z42,0)</f>
        <v>0</v>
      </c>
      <c r="Y45" s="76" t="str">
        <f>IF(AA45=1,"",IF(Z45=0,IF(Z44=0,IF(Z43=0,IF(X45=0,"Campos obrigatórios 100% preenchidos.","Verifique, cadastro incompleto!"),Z43),Z44),Z45))</f>
        <v>Campos obrigatórios 100% preenchidos.</v>
      </c>
      <c r="Z45" s="76">
        <f>IF(X62="Sim",IF(X62=X63,"É preciso escolher uma opção entre Periculosidade e Insalubridade",0),0)</f>
        <v>0</v>
      </c>
      <c r="AA45" s="76">
        <f>IF(X48="",1,SUM(X19,Y19,Z19,AA19)+SUM(Y22:Y42))</f>
        <v>35</v>
      </c>
      <c r="AB45" s="76"/>
      <c r="AC45" s="76">
        <f>16-COUNTIF(AE22:AE42,0)</f>
        <v>0</v>
      </c>
      <c r="AD45" s="76" t="str">
        <f>IF(AF45=1,"",IF(AE45=0,IF(AE44=0,IF(AE43=0,IF(AC45=0,"Campos obrigatórios 100% preenchidos.","Verifique, cadastro incompleto!"),AE43),AE44),AE45))</f>
        <v>Campos obrigatórios 100% preenchidos.</v>
      </c>
      <c r="AE45" s="76">
        <f>IF(AC62="Sim",IF(AC62=AC63,"É preciso escolher uma opção entre Periculosidade e Insalubridade",0),0)</f>
        <v>0</v>
      </c>
      <c r="AF45" s="76">
        <f>IF(AC48="",1,SUM(AC19,AD19,AE19,AF19)+SUM(AD22:AD42))</f>
        <v>35</v>
      </c>
      <c r="AG45" s="76"/>
      <c r="AH45" s="76">
        <f>16-COUNTIF(AJ22:AJ42,0)</f>
        <v>0</v>
      </c>
      <c r="AI45" s="76" t="str">
        <f>IF(AK45=1,"",IF(AJ45=0,IF(AJ44=0,IF(AJ43=0,IF(AH45=0,"Campos obrigatórios 100% preenchidos.","Verifique, cadastro incompleto!"),AJ43),AJ44),AJ45))</f>
        <v>Campos obrigatórios 100% preenchidos.</v>
      </c>
      <c r="AJ45" s="76">
        <f>IF(AH62="Sim",IF(AH62=AH63,"É preciso escolher uma opção entre Periculosidade e Insalubridade",0),0)</f>
        <v>0</v>
      </c>
      <c r="AK45" s="76">
        <f>IF(AH48="",1,SUM(AH19,AI19,AJ19,AK19)+SUM(AI22:AI42))</f>
        <v>35</v>
      </c>
      <c r="AL45" s="76"/>
      <c r="AM45" s="76">
        <f>16-COUNTIF(AO22:AO42,0)</f>
        <v>0</v>
      </c>
      <c r="AN45" s="76" t="str">
        <f>IF(AP45=1,"",IF(AO45=0,IF(AO44=0,IF(AO43=0,IF(AM45=0,"Campos obrigatórios 100% preenchidos.","Verifique, cadastro incompleto!"),AO43),AO44),AO45))</f>
        <v>Campos obrigatórios 100% preenchidos.</v>
      </c>
      <c r="AO45" s="76">
        <f>IF(AM62="Sim",IF(AM62=AM63,"É preciso escolher uma opção entre Periculosidade e Insalubridade",0),0)</f>
        <v>0</v>
      </c>
      <c r="AP45" s="76">
        <f>IF(AM48="",1,SUM(AM19,AN19,AO19,AP19)+SUM(AN22:AN42))</f>
        <v>35</v>
      </c>
      <c r="AQ45" s="76"/>
      <c r="AR45" s="76">
        <f>16-COUNTIF(AT22:AT42,0)</f>
        <v>0</v>
      </c>
      <c r="AS45" s="76" t="str">
        <f>IF(AU45=1,"",IF(AT45=0,IF(AT44=0,IF(AT43=0,IF(AR45=0,"Campos obrigatórios 100% preenchidos.","Verifique, cadastro incompleto!"),AT43),AT44),AT45))</f>
        <v>Campos obrigatórios 100% preenchidos.</v>
      </c>
      <c r="AT45" s="76">
        <f>IF(AR62="Sim",IF(AR62=AR63,"É preciso escolher uma opção entre Periculosidade e Insalubridade",0),0)</f>
        <v>0</v>
      </c>
      <c r="AU45" s="76">
        <f>IF(AR48="",1,SUM(AR19,AS19,AT19,AU19)+SUM(AS22:AS42))</f>
        <v>35</v>
      </c>
      <c r="AV45" s="76"/>
      <c r="AW45" s="76">
        <f>16-COUNTIF(AY22:AY42,0)</f>
        <v>0</v>
      </c>
      <c r="AX45" s="76" t="str">
        <f>IF(AZ45=1,"",IF(AY45=0,IF(AY44=0,IF(AY43=0,IF(AW45=0,"Campos obrigatórios 100% preenchidos.","Verifique, cadastro incompleto!"),AY43),AY44),AY45))</f>
        <v>Campos obrigatórios 100% preenchidos.</v>
      </c>
      <c r="AY45" s="76">
        <f>IF(AW62="Sim",IF(AW62=AW63,"É preciso escolher uma opção entre Periculosidade e Insalubridade",0),0)</f>
        <v>0</v>
      </c>
      <c r="AZ45" s="76">
        <f>IF(AW48="",1,SUM(AW19,AX19,AY19,AZ19)+SUM(AX22:AX42))</f>
        <v>31</v>
      </c>
      <c r="BA45" s="76"/>
      <c r="BB45" s="76">
        <f>16-COUNTIF(BD22:BD42,0)</f>
        <v>0</v>
      </c>
      <c r="BC45" s="76" t="str">
        <f>IF(BE45=1,"",IF(BD45=0,IF(BD44=0,IF(BD43=0,IF(BB45=0,"Campos obrigatórios 100% preenchidos.","Verifique, cadastro incompleto!"),BD43),BD44),BD45))</f>
        <v>Campos obrigatórios 100% preenchidos.</v>
      </c>
      <c r="BD45" s="76">
        <f>IF(BB62="Sim",IF(BB62=BB63,"É preciso escolher uma opção entre Periculosidade e Insalubridade",0),0)</f>
        <v>0</v>
      </c>
      <c r="BE45" s="76">
        <f>IF(BB48="",1,SUM(BB19,BC19,BD19,BE19)+SUM(BC22:BC42))</f>
        <v>35</v>
      </c>
      <c r="BF45" s="76"/>
      <c r="BG45" s="76">
        <f>16-COUNTIF(BI22:BI42,0)</f>
        <v>0</v>
      </c>
      <c r="BH45" s="76" t="str">
        <f>IF(BJ45=1,"",IF(BI45=0,IF(BI44=0,IF(BI43=0,IF(BG45=0,"Campos obrigatórios 100% preenchidos.","Verifique, cadastro incompleto!"),BI43),BI44),BI45))</f>
        <v>Campos obrigatórios 100% preenchidos.</v>
      </c>
      <c r="BI45" s="76">
        <f>IF(BG62="Sim",IF(BG62=BG63,"É preciso escolher uma opção entre Periculosidade e Insalubridade",0),0)</f>
        <v>0</v>
      </c>
      <c r="BJ45" s="76">
        <f>IF(BG48="",1,SUM(BG19,BH19,BI19,BJ19)+SUM(BH22:BH42))</f>
        <v>35</v>
      </c>
      <c r="BK45" s="76"/>
      <c r="BL45" s="76">
        <f>16-COUNTIF(BN22:BN42,0)</f>
        <v>0</v>
      </c>
      <c r="BM45" s="76" t="str">
        <f>IF(BO45=1,"",IF(BN45=0,IF(BN44=0,IF(BN43=0,IF(BL45=0,"Campos obrigatórios 100% preenchidos.","Verifique, cadastro incompleto!"),BN43),BN44),BN45))</f>
        <v>Campos obrigatórios 100% preenchidos.</v>
      </c>
      <c r="BN45" s="76">
        <f>IF(BL62="Sim",IF(BL62=BL63,"É preciso escolher uma opção entre Periculosidade e Insalubridade",0),0)</f>
        <v>0</v>
      </c>
      <c r="BO45" s="76">
        <f>IF(BL48="",1,SUM(BL19,BM19,BN19,BO19)+SUM(BM22:BM42))</f>
        <v>35</v>
      </c>
      <c r="BP45" s="76">
        <f>16-COUNTIF(BR22:BR42,0)</f>
        <v>0</v>
      </c>
      <c r="BQ45" s="76" t="str">
        <f>IF(BS45=1,"",IF(BR45=0,IF(BR44=0,IF(BR43=0,IF(BP45=0,"Campos obrigatórios 100% preenchidos.","Verifique, cadastro incompleto!"),BR43),BR44),BR45))</f>
        <v>Campos obrigatórios 100% preenchidos.</v>
      </c>
      <c r="BR45" s="76">
        <f>IF(BP62="Sim",IF(BP62=BP63,"É preciso escolher uma opção entre Periculosidade e Insalubridade",0),0)</f>
        <v>0</v>
      </c>
      <c r="BS45" s="76">
        <f>IF(BP48="",1,SUM(BP19,BQ19,BR19,BS19)+SUM(BQ22:BQ42))</f>
        <v>35</v>
      </c>
      <c r="BT45" s="76"/>
      <c r="BU45" s="76">
        <f>16-COUNTIF(BW22:BW42,0)</f>
        <v>0</v>
      </c>
      <c r="BV45" s="76" t="str">
        <f>IF(BX45=1,"",IF(BW45=0,IF(BW44=0,IF(BW43=0,IF(BU45=0,"Campos obrigatórios 100% preenchidos.","Verifique, cadastro incompleto!"),BW43),BW44),BW45))</f>
        <v>Campos obrigatórios 100% preenchidos.</v>
      </c>
      <c r="BW45" s="76">
        <f>IF(BU62="Sim",IF(BU62=BU63,"É preciso escolher uma opção entre Periculosidade e Insalubridade",0),0)</f>
        <v>0</v>
      </c>
      <c r="BX45" s="76">
        <f>IF(BU48="",1,SUM(BU19,BV19,BW19,BX19)+SUM(BV22:BV42))</f>
        <v>35</v>
      </c>
      <c r="BY45" s="76"/>
      <c r="BZ45" s="76">
        <f>16-COUNTIF(CB22:CB42,0)</f>
        <v>3</v>
      </c>
      <c r="CA45" s="76" t="str">
        <f>IF(CC45=1,"",IF(CB45=0,IF(CB44=0,IF(CB43=0,IF(BZ45=0,"Campos obrigatórios 100% preenchidos.","Verifique, cadastro incompleto!"),CB43),CB44),CB45))</f>
        <v/>
      </c>
      <c r="CB45" s="76">
        <f>IF(BZ62="Sim",IF(BZ62=BZ63,"É preciso escolher uma opção entre Periculosidade e Insalubridade",0),0)</f>
        <v>0</v>
      </c>
      <c r="CC45" s="76">
        <f>IF(BZ48="",1,SUM(BZ19,CA19,CB19,CC19)+SUM(CA22:CA42))</f>
        <v>1</v>
      </c>
    </row>
    <row r="46" spans="1:81" s="74" customFormat="1" ht="15" thickTop="1" thickBot="1" x14ac:dyDescent="0.3">
      <c r="A46" s="582" t="s">
        <v>184</v>
      </c>
      <c r="B46" s="583"/>
      <c r="C46" s="583"/>
      <c r="D46" s="583"/>
      <c r="E46" s="583"/>
      <c r="F46" s="583"/>
      <c r="G46" s="583"/>
      <c r="H46" s="583"/>
      <c r="I46" s="584"/>
      <c r="J46" s="538" t="str">
        <f>K45</f>
        <v>Campos obrigatórios 100% preenchidos.</v>
      </c>
      <c r="K46" s="539"/>
      <c r="L46" s="539"/>
      <c r="M46" s="540"/>
      <c r="N46" s="265"/>
      <c r="O46" s="538" t="str">
        <f>P45</f>
        <v>Campos obrigatórios 100% preenchidos.</v>
      </c>
      <c r="P46" s="539"/>
      <c r="Q46" s="539"/>
      <c r="R46" s="540"/>
      <c r="S46" s="538" t="str">
        <f>T45</f>
        <v>Campos obrigatórios 100% preenchidos.</v>
      </c>
      <c r="T46" s="539"/>
      <c r="U46" s="539"/>
      <c r="V46" s="540"/>
      <c r="W46" s="265"/>
      <c r="X46" s="538" t="str">
        <f>Y45</f>
        <v>Campos obrigatórios 100% preenchidos.</v>
      </c>
      <c r="Y46" s="539"/>
      <c r="Z46" s="539"/>
      <c r="AA46" s="540"/>
      <c r="AB46" s="265"/>
      <c r="AC46" s="538" t="str">
        <f>AD45</f>
        <v>Campos obrigatórios 100% preenchidos.</v>
      </c>
      <c r="AD46" s="539"/>
      <c r="AE46" s="539"/>
      <c r="AF46" s="540"/>
      <c r="AG46" s="265"/>
      <c r="AH46" s="538" t="str">
        <f>AI45</f>
        <v>Campos obrigatórios 100% preenchidos.</v>
      </c>
      <c r="AI46" s="539"/>
      <c r="AJ46" s="539"/>
      <c r="AK46" s="540"/>
      <c r="AL46" s="265"/>
      <c r="AM46" s="538" t="str">
        <f>AN45</f>
        <v>Campos obrigatórios 100% preenchidos.</v>
      </c>
      <c r="AN46" s="539"/>
      <c r="AO46" s="539"/>
      <c r="AP46" s="540"/>
      <c r="AQ46" s="265"/>
      <c r="AR46" s="538" t="str">
        <f>AS45</f>
        <v>Campos obrigatórios 100% preenchidos.</v>
      </c>
      <c r="AS46" s="539"/>
      <c r="AT46" s="539"/>
      <c r="AU46" s="540"/>
      <c r="AV46" s="265"/>
      <c r="AW46" s="538" t="str">
        <f>AX45</f>
        <v>Campos obrigatórios 100% preenchidos.</v>
      </c>
      <c r="AX46" s="539"/>
      <c r="AY46" s="539"/>
      <c r="AZ46" s="540"/>
      <c r="BA46" s="265"/>
      <c r="BB46" s="538" t="str">
        <f>BC45</f>
        <v>Campos obrigatórios 100% preenchidos.</v>
      </c>
      <c r="BC46" s="539"/>
      <c r="BD46" s="539"/>
      <c r="BE46" s="540"/>
      <c r="BF46" s="265"/>
      <c r="BG46" s="538" t="str">
        <f>BH45</f>
        <v>Campos obrigatórios 100% preenchidos.</v>
      </c>
      <c r="BH46" s="539"/>
      <c r="BI46" s="539"/>
      <c r="BJ46" s="540"/>
      <c r="BK46" s="265"/>
      <c r="BL46" s="538" t="str">
        <f>BM45</f>
        <v>Campos obrigatórios 100% preenchidos.</v>
      </c>
      <c r="BM46" s="539"/>
      <c r="BN46" s="539"/>
      <c r="BO46" s="540"/>
      <c r="BP46" s="538" t="str">
        <f>BQ45</f>
        <v>Campos obrigatórios 100% preenchidos.</v>
      </c>
      <c r="BQ46" s="539"/>
      <c r="BR46" s="539"/>
      <c r="BS46" s="540"/>
      <c r="BT46" s="265"/>
      <c r="BU46" s="538" t="str">
        <f>BV45</f>
        <v>Campos obrigatórios 100% preenchidos.</v>
      </c>
      <c r="BV46" s="539"/>
      <c r="BW46" s="539"/>
      <c r="BX46" s="540"/>
      <c r="BY46" s="265"/>
      <c r="BZ46" s="538" t="str">
        <f>CA45</f>
        <v/>
      </c>
      <c r="CA46" s="539"/>
      <c r="CB46" s="539"/>
      <c r="CC46" s="540"/>
    </row>
    <row r="47" spans="1:81" ht="15" thickTop="1" thickBot="1" x14ac:dyDescent="0.3"/>
    <row r="48" spans="1:81" ht="13.5" customHeight="1" thickTop="1" x14ac:dyDescent="0.25">
      <c r="A48" s="68"/>
      <c r="B48" s="576" t="s">
        <v>44</v>
      </c>
      <c r="C48" s="576"/>
      <c r="D48" s="576"/>
      <c r="E48" s="29"/>
      <c r="F48" s="29"/>
      <c r="G48" s="29"/>
      <c r="H48" s="30"/>
      <c r="I48" s="299" t="s">
        <v>0</v>
      </c>
      <c r="J48" s="541" t="s">
        <v>422</v>
      </c>
      <c r="K48" s="542"/>
      <c r="L48" s="542"/>
      <c r="M48" s="543"/>
      <c r="N48" s="308"/>
      <c r="O48" s="541" t="s">
        <v>377</v>
      </c>
      <c r="P48" s="542"/>
      <c r="Q48" s="542"/>
      <c r="R48" s="543"/>
      <c r="S48" s="541" t="s">
        <v>423</v>
      </c>
      <c r="T48" s="542"/>
      <c r="U48" s="542"/>
      <c r="V48" s="543"/>
      <c r="W48" s="308"/>
      <c r="X48" s="541" t="s">
        <v>378</v>
      </c>
      <c r="Y48" s="542"/>
      <c r="Z48" s="542"/>
      <c r="AA48" s="543"/>
      <c r="AB48" s="308"/>
      <c r="AC48" s="541" t="s">
        <v>380</v>
      </c>
      <c r="AD48" s="542"/>
      <c r="AE48" s="542"/>
      <c r="AF48" s="543"/>
      <c r="AG48" s="308"/>
      <c r="AH48" s="541" t="s">
        <v>417</v>
      </c>
      <c r="AI48" s="542"/>
      <c r="AJ48" s="542"/>
      <c r="AK48" s="543"/>
      <c r="AL48" s="308"/>
      <c r="AM48" s="541" t="s">
        <v>410</v>
      </c>
      <c r="AN48" s="542"/>
      <c r="AO48" s="542"/>
      <c r="AP48" s="543"/>
      <c r="AQ48" s="308"/>
      <c r="AR48" s="541" t="s">
        <v>414</v>
      </c>
      <c r="AS48" s="542"/>
      <c r="AT48" s="542"/>
      <c r="AU48" s="543"/>
      <c r="AV48" s="308"/>
      <c r="AW48" s="541" t="s">
        <v>442</v>
      </c>
      <c r="AX48" s="542"/>
      <c r="AY48" s="542"/>
      <c r="AZ48" s="543"/>
      <c r="BA48" s="308"/>
      <c r="BB48" s="541" t="s">
        <v>428</v>
      </c>
      <c r="BC48" s="542"/>
      <c r="BD48" s="542"/>
      <c r="BE48" s="543"/>
      <c r="BF48" s="308"/>
      <c r="BG48" s="541" t="s">
        <v>419</v>
      </c>
      <c r="BH48" s="542"/>
      <c r="BI48" s="542"/>
      <c r="BJ48" s="543"/>
      <c r="BK48" s="308"/>
      <c r="BL48" s="541" t="s">
        <v>434</v>
      </c>
      <c r="BM48" s="542"/>
      <c r="BN48" s="542"/>
      <c r="BO48" s="543"/>
      <c r="BP48" s="541" t="s">
        <v>435</v>
      </c>
      <c r="BQ48" s="542"/>
      <c r="BR48" s="542"/>
      <c r="BS48" s="543"/>
      <c r="BT48" s="308"/>
      <c r="BU48" s="541" t="s">
        <v>436</v>
      </c>
      <c r="BV48" s="542"/>
      <c r="BW48" s="542"/>
      <c r="BX48" s="543"/>
      <c r="BY48" s="308"/>
      <c r="BZ48" s="541"/>
      <c r="CA48" s="542"/>
      <c r="CB48" s="542"/>
      <c r="CC48" s="543"/>
    </row>
    <row r="49" spans="1:82" ht="27" customHeight="1" x14ac:dyDescent="0.25">
      <c r="A49" s="65" t="s">
        <v>127</v>
      </c>
      <c r="B49" s="550" t="s">
        <v>45</v>
      </c>
      <c r="C49" s="550"/>
      <c r="D49" s="550"/>
      <c r="E49" s="29"/>
      <c r="F49" s="29"/>
      <c r="G49" s="29"/>
      <c r="H49" s="30"/>
      <c r="I49" s="285" t="s">
        <v>174</v>
      </c>
      <c r="J49" s="519" t="s">
        <v>373</v>
      </c>
      <c r="K49" s="520"/>
      <c r="L49" s="520"/>
      <c r="M49" s="521"/>
      <c r="N49" s="269"/>
      <c r="O49" s="519" t="s">
        <v>375</v>
      </c>
      <c r="P49" s="520"/>
      <c r="Q49" s="520"/>
      <c r="R49" s="521"/>
      <c r="S49" s="519" t="s">
        <v>376</v>
      </c>
      <c r="T49" s="520"/>
      <c r="U49" s="520"/>
      <c r="V49" s="521"/>
      <c r="W49" s="269"/>
      <c r="X49" s="519" t="s">
        <v>379</v>
      </c>
      <c r="Y49" s="520"/>
      <c r="Z49" s="520"/>
      <c r="AA49" s="521"/>
      <c r="AB49" s="269"/>
      <c r="AC49" s="519" t="s">
        <v>381</v>
      </c>
      <c r="AD49" s="520"/>
      <c r="AE49" s="520"/>
      <c r="AF49" s="521"/>
      <c r="AG49" s="269"/>
      <c r="AH49" s="519" t="s">
        <v>418</v>
      </c>
      <c r="AI49" s="520"/>
      <c r="AJ49" s="520"/>
      <c r="AK49" s="521"/>
      <c r="AL49" s="269"/>
      <c r="AM49" s="519" t="s">
        <v>411</v>
      </c>
      <c r="AN49" s="520"/>
      <c r="AO49" s="520"/>
      <c r="AP49" s="521"/>
      <c r="AQ49" s="269"/>
      <c r="AR49" s="519" t="s">
        <v>440</v>
      </c>
      <c r="AS49" s="520"/>
      <c r="AT49" s="520"/>
      <c r="AU49" s="521"/>
      <c r="AV49" s="269"/>
      <c r="AW49" s="519" t="s">
        <v>441</v>
      </c>
      <c r="AX49" s="520"/>
      <c r="AY49" s="520"/>
      <c r="AZ49" s="521"/>
      <c r="BA49" s="269"/>
      <c r="BB49" s="519" t="s">
        <v>430</v>
      </c>
      <c r="BC49" s="520"/>
      <c r="BD49" s="520"/>
      <c r="BE49" s="521"/>
      <c r="BF49" s="269"/>
      <c r="BG49" s="519" t="s">
        <v>429</v>
      </c>
      <c r="BH49" s="520"/>
      <c r="BI49" s="520"/>
      <c r="BJ49" s="521"/>
      <c r="BK49" s="269"/>
      <c r="BL49" s="519" t="s">
        <v>431</v>
      </c>
      <c r="BM49" s="520"/>
      <c r="BN49" s="520"/>
      <c r="BO49" s="521"/>
      <c r="BP49" s="519" t="s">
        <v>432</v>
      </c>
      <c r="BQ49" s="520"/>
      <c r="BR49" s="520"/>
      <c r="BS49" s="521"/>
      <c r="BT49" s="269"/>
      <c r="BU49" s="519" t="s">
        <v>433</v>
      </c>
      <c r="BV49" s="520"/>
      <c r="BW49" s="520"/>
      <c r="BX49" s="521"/>
      <c r="BY49" s="269"/>
      <c r="BZ49" s="519"/>
      <c r="CA49" s="520"/>
      <c r="CB49" s="520"/>
      <c r="CC49" s="521"/>
    </row>
    <row r="50" spans="1:82" x14ac:dyDescent="0.25">
      <c r="A50" s="65" t="s">
        <v>278</v>
      </c>
      <c r="B50" s="550" t="s">
        <v>279</v>
      </c>
      <c r="C50" s="550"/>
      <c r="D50" s="550"/>
      <c r="E50" s="29"/>
      <c r="F50" s="29"/>
      <c r="G50" s="29"/>
      <c r="H50" s="30"/>
      <c r="I50" s="285" t="s">
        <v>174</v>
      </c>
      <c r="J50" s="519" t="s">
        <v>308</v>
      </c>
      <c r="K50" s="520"/>
      <c r="L50" s="520"/>
      <c r="M50" s="521"/>
      <c r="N50" s="269"/>
      <c r="O50" s="519" t="s">
        <v>303</v>
      </c>
      <c r="P50" s="520"/>
      <c r="Q50" s="520"/>
      <c r="R50" s="521"/>
      <c r="S50" s="519" t="s">
        <v>303</v>
      </c>
      <c r="T50" s="520"/>
      <c r="U50" s="520"/>
      <c r="V50" s="521"/>
      <c r="W50" s="269"/>
      <c r="X50" s="519" t="s">
        <v>303</v>
      </c>
      <c r="Y50" s="520"/>
      <c r="Z50" s="520"/>
      <c r="AA50" s="521"/>
      <c r="AB50" s="269"/>
      <c r="AC50" s="519" t="s">
        <v>303</v>
      </c>
      <c r="AD50" s="520"/>
      <c r="AE50" s="520"/>
      <c r="AF50" s="521"/>
      <c r="AG50" s="269"/>
      <c r="AH50" s="519" t="s">
        <v>303</v>
      </c>
      <c r="AI50" s="520"/>
      <c r="AJ50" s="520"/>
      <c r="AK50" s="521"/>
      <c r="AL50" s="269"/>
      <c r="AM50" s="519" t="s">
        <v>303</v>
      </c>
      <c r="AN50" s="520"/>
      <c r="AO50" s="520"/>
      <c r="AP50" s="521"/>
      <c r="AQ50" s="269"/>
      <c r="AR50" s="519" t="s">
        <v>303</v>
      </c>
      <c r="AS50" s="520"/>
      <c r="AT50" s="520"/>
      <c r="AU50" s="521"/>
      <c r="AV50" s="269"/>
      <c r="AW50" s="519" t="s">
        <v>308</v>
      </c>
      <c r="AX50" s="520"/>
      <c r="AY50" s="520"/>
      <c r="AZ50" s="521"/>
      <c r="BA50" s="269"/>
      <c r="BB50" s="519" t="s">
        <v>303</v>
      </c>
      <c r="BC50" s="520"/>
      <c r="BD50" s="520"/>
      <c r="BE50" s="521"/>
      <c r="BF50" s="269"/>
      <c r="BG50" s="519" t="s">
        <v>303</v>
      </c>
      <c r="BH50" s="520"/>
      <c r="BI50" s="520"/>
      <c r="BJ50" s="521"/>
      <c r="BK50" s="269"/>
      <c r="BL50" s="519" t="s">
        <v>303</v>
      </c>
      <c r="BM50" s="520"/>
      <c r="BN50" s="520"/>
      <c r="BO50" s="521"/>
      <c r="BP50" s="519" t="s">
        <v>303</v>
      </c>
      <c r="BQ50" s="520"/>
      <c r="BR50" s="520"/>
      <c r="BS50" s="521"/>
      <c r="BT50" s="269"/>
      <c r="BU50" s="519" t="s">
        <v>303</v>
      </c>
      <c r="BV50" s="520"/>
      <c r="BW50" s="520"/>
      <c r="BX50" s="521"/>
      <c r="BY50" s="269"/>
      <c r="BZ50" s="519"/>
      <c r="CA50" s="520"/>
      <c r="CB50" s="520"/>
      <c r="CC50" s="521"/>
    </row>
    <row r="51" spans="1:82" ht="29.25" customHeight="1" x14ac:dyDescent="0.25">
      <c r="A51" s="65" t="s">
        <v>129</v>
      </c>
      <c r="B51" s="550" t="s">
        <v>46</v>
      </c>
      <c r="C51" s="550"/>
      <c r="D51" s="550"/>
      <c r="E51" s="29"/>
      <c r="F51" s="29"/>
      <c r="G51" s="29"/>
      <c r="H51" s="30"/>
      <c r="I51" s="285" t="s">
        <v>174</v>
      </c>
      <c r="J51" s="519" t="s">
        <v>374</v>
      </c>
      <c r="K51" s="520"/>
      <c r="L51" s="520"/>
      <c r="M51" s="521"/>
      <c r="N51" s="269"/>
      <c r="O51" s="519" t="s">
        <v>374</v>
      </c>
      <c r="P51" s="520"/>
      <c r="Q51" s="520"/>
      <c r="R51" s="521"/>
      <c r="S51" s="519" t="s">
        <v>374</v>
      </c>
      <c r="T51" s="520"/>
      <c r="U51" s="520"/>
      <c r="V51" s="521"/>
      <c r="W51" s="269"/>
      <c r="X51" s="519" t="s">
        <v>374</v>
      </c>
      <c r="Y51" s="520"/>
      <c r="Z51" s="520"/>
      <c r="AA51" s="521"/>
      <c r="AB51" s="269"/>
      <c r="AC51" s="519" t="s">
        <v>374</v>
      </c>
      <c r="AD51" s="520"/>
      <c r="AE51" s="520"/>
      <c r="AF51" s="521"/>
      <c r="AG51" s="269"/>
      <c r="AH51" s="519" t="s">
        <v>374</v>
      </c>
      <c r="AI51" s="520"/>
      <c r="AJ51" s="520"/>
      <c r="AK51" s="521"/>
      <c r="AL51" s="269"/>
      <c r="AM51" s="519" t="s">
        <v>374</v>
      </c>
      <c r="AN51" s="520"/>
      <c r="AO51" s="520"/>
      <c r="AP51" s="521"/>
      <c r="AQ51" s="269"/>
      <c r="AR51" s="519" t="s">
        <v>374</v>
      </c>
      <c r="AS51" s="520"/>
      <c r="AT51" s="520"/>
      <c r="AU51" s="521"/>
      <c r="AV51" s="269"/>
      <c r="AW51" s="519" t="s">
        <v>374</v>
      </c>
      <c r="AX51" s="520"/>
      <c r="AY51" s="520"/>
      <c r="AZ51" s="521"/>
      <c r="BA51" s="269"/>
      <c r="BB51" s="519" t="s">
        <v>374</v>
      </c>
      <c r="BC51" s="520"/>
      <c r="BD51" s="520"/>
      <c r="BE51" s="521"/>
      <c r="BF51" s="269"/>
      <c r="BG51" s="519" t="s">
        <v>374</v>
      </c>
      <c r="BH51" s="520"/>
      <c r="BI51" s="520"/>
      <c r="BJ51" s="521"/>
      <c r="BK51" s="269"/>
      <c r="BL51" s="519" t="s">
        <v>374</v>
      </c>
      <c r="BM51" s="520"/>
      <c r="BN51" s="520"/>
      <c r="BO51" s="521"/>
      <c r="BP51" s="519" t="s">
        <v>374</v>
      </c>
      <c r="BQ51" s="520"/>
      <c r="BR51" s="520"/>
      <c r="BS51" s="521"/>
      <c r="BT51" s="269"/>
      <c r="BU51" s="519" t="s">
        <v>374</v>
      </c>
      <c r="BV51" s="520"/>
      <c r="BW51" s="520"/>
      <c r="BX51" s="521"/>
      <c r="BY51" s="269"/>
      <c r="BZ51" s="519"/>
      <c r="CA51" s="520"/>
      <c r="CB51" s="520"/>
      <c r="CC51" s="521"/>
    </row>
    <row r="52" spans="1:82" ht="29.25" customHeight="1" x14ac:dyDescent="0.25">
      <c r="A52" s="65" t="s">
        <v>135</v>
      </c>
      <c r="B52" s="550" t="s">
        <v>47</v>
      </c>
      <c r="C52" s="550"/>
      <c r="D52" s="550"/>
      <c r="E52" s="29"/>
      <c r="F52" s="29"/>
      <c r="G52" s="29"/>
      <c r="H52" s="30"/>
      <c r="I52" s="285" t="s">
        <v>174</v>
      </c>
      <c r="J52" s="519" t="s">
        <v>443</v>
      </c>
      <c r="K52" s="520"/>
      <c r="L52" s="520"/>
      <c r="M52" s="521"/>
      <c r="N52" s="269"/>
      <c r="O52" s="519" t="str">
        <f>$J$52</f>
        <v>SINDESP - BAHIA N° BA000094/2024 e BA000709/2024</v>
      </c>
      <c r="P52" s="520"/>
      <c r="Q52" s="520"/>
      <c r="R52" s="521"/>
      <c r="S52" s="519" t="str">
        <f>$J$52</f>
        <v>SINDESP - BAHIA N° BA000094/2024 e BA000709/2024</v>
      </c>
      <c r="T52" s="520"/>
      <c r="U52" s="520"/>
      <c r="V52" s="521"/>
      <c r="W52" s="269"/>
      <c r="X52" s="519" t="str">
        <f>$J$52</f>
        <v>SINDESP - BAHIA N° BA000094/2024 e BA000709/2024</v>
      </c>
      <c r="Y52" s="520"/>
      <c r="Z52" s="520"/>
      <c r="AA52" s="521"/>
      <c r="AB52" s="269"/>
      <c r="AC52" s="519" t="str">
        <f>$J$52</f>
        <v>SINDESP - BAHIA N° BA000094/2024 e BA000709/2024</v>
      </c>
      <c r="AD52" s="520"/>
      <c r="AE52" s="520"/>
      <c r="AF52" s="521"/>
      <c r="AG52" s="269"/>
      <c r="AH52" s="519" t="str">
        <f>$J$52</f>
        <v>SINDESP - BAHIA N° BA000094/2024 e BA000709/2024</v>
      </c>
      <c r="AI52" s="520"/>
      <c r="AJ52" s="520"/>
      <c r="AK52" s="521"/>
      <c r="AL52" s="269"/>
      <c r="AM52" s="519" t="str">
        <f>$J$52</f>
        <v>SINDESP - BAHIA N° BA000094/2024 e BA000709/2024</v>
      </c>
      <c r="AN52" s="520"/>
      <c r="AO52" s="520"/>
      <c r="AP52" s="521"/>
      <c r="AQ52" s="269"/>
      <c r="AR52" s="519" t="str">
        <f>$J$52</f>
        <v>SINDESP - BAHIA N° BA000094/2024 e BA000709/2024</v>
      </c>
      <c r="AS52" s="520"/>
      <c r="AT52" s="520"/>
      <c r="AU52" s="521"/>
      <c r="AV52" s="269"/>
      <c r="AW52" s="519" t="str">
        <f>$J$52</f>
        <v>SINDESP - BAHIA N° BA000094/2024 e BA000709/2024</v>
      </c>
      <c r="AX52" s="520"/>
      <c r="AY52" s="520"/>
      <c r="AZ52" s="521"/>
      <c r="BA52" s="269"/>
      <c r="BB52" s="519" t="str">
        <f>$J$52</f>
        <v>SINDESP - BAHIA N° BA000094/2024 e BA000709/2024</v>
      </c>
      <c r="BC52" s="520"/>
      <c r="BD52" s="520"/>
      <c r="BE52" s="521"/>
      <c r="BF52" s="269"/>
      <c r="BG52" s="519" t="str">
        <f>$J$52</f>
        <v>SINDESP - BAHIA N° BA000094/2024 e BA000709/2024</v>
      </c>
      <c r="BH52" s="520"/>
      <c r="BI52" s="520"/>
      <c r="BJ52" s="521"/>
      <c r="BK52" s="269"/>
      <c r="BL52" s="519" t="str">
        <f>$J$52</f>
        <v>SINDESP - BAHIA N° BA000094/2024 e BA000709/2024</v>
      </c>
      <c r="BM52" s="520"/>
      <c r="BN52" s="520"/>
      <c r="BO52" s="521"/>
      <c r="BP52" s="519" t="str">
        <f>$J$52</f>
        <v>SINDESP - BAHIA N° BA000094/2024 e BA000709/2024</v>
      </c>
      <c r="BQ52" s="520"/>
      <c r="BR52" s="520"/>
      <c r="BS52" s="521"/>
      <c r="BT52" s="269"/>
      <c r="BU52" s="519" t="str">
        <f>$J$52</f>
        <v>SINDESP - BAHIA N° BA000094/2024 e BA000709/2024</v>
      </c>
      <c r="BV52" s="520"/>
      <c r="BW52" s="520"/>
      <c r="BX52" s="521"/>
      <c r="BY52" s="269"/>
      <c r="BZ52" s="519"/>
      <c r="CA52" s="520"/>
      <c r="CB52" s="520"/>
      <c r="CC52" s="521"/>
    </row>
    <row r="53" spans="1:82" x14ac:dyDescent="0.25">
      <c r="A53" s="65" t="s">
        <v>137</v>
      </c>
      <c r="B53" s="550" t="s">
        <v>48</v>
      </c>
      <c r="C53" s="550"/>
      <c r="D53" s="550"/>
      <c r="E53" s="29"/>
      <c r="F53" s="29"/>
      <c r="G53" s="29"/>
      <c r="H53" s="30"/>
      <c r="I53" s="285" t="s">
        <v>174</v>
      </c>
      <c r="J53" s="519" t="s">
        <v>409</v>
      </c>
      <c r="K53" s="520"/>
      <c r="L53" s="520"/>
      <c r="M53" s="521"/>
      <c r="N53" s="309"/>
      <c r="O53" s="519" t="s">
        <v>409</v>
      </c>
      <c r="P53" s="520"/>
      <c r="Q53" s="520"/>
      <c r="R53" s="521"/>
      <c r="S53" s="519" t="s">
        <v>409</v>
      </c>
      <c r="T53" s="520"/>
      <c r="U53" s="520"/>
      <c r="V53" s="521"/>
      <c r="W53" s="309"/>
      <c r="X53" s="519" t="str">
        <f>S53</f>
        <v>01 de janeiro</v>
      </c>
      <c r="Y53" s="520"/>
      <c r="Z53" s="520"/>
      <c r="AA53" s="521"/>
      <c r="AB53" s="309"/>
      <c r="AC53" s="519" t="str">
        <f>X53</f>
        <v>01 de janeiro</v>
      </c>
      <c r="AD53" s="520"/>
      <c r="AE53" s="520"/>
      <c r="AF53" s="521"/>
      <c r="AG53" s="309"/>
      <c r="AH53" s="519" t="str">
        <f>AC53</f>
        <v>01 de janeiro</v>
      </c>
      <c r="AI53" s="520"/>
      <c r="AJ53" s="520"/>
      <c r="AK53" s="521"/>
      <c r="AL53" s="309"/>
      <c r="AM53" s="522" t="str">
        <f>AH53</f>
        <v>01 de janeiro</v>
      </c>
      <c r="AN53" s="523"/>
      <c r="AO53" s="523"/>
      <c r="AP53" s="524"/>
      <c r="AQ53" s="309"/>
      <c r="AR53" s="522" t="str">
        <f>AM53</f>
        <v>01 de janeiro</v>
      </c>
      <c r="AS53" s="523"/>
      <c r="AT53" s="523"/>
      <c r="AU53" s="524"/>
      <c r="AV53" s="309"/>
      <c r="AW53" s="522" t="str">
        <f>AR53</f>
        <v>01 de janeiro</v>
      </c>
      <c r="AX53" s="523"/>
      <c r="AY53" s="523"/>
      <c r="AZ53" s="524"/>
      <c r="BA53" s="309"/>
      <c r="BB53" s="522" t="str">
        <f>AW53</f>
        <v>01 de janeiro</v>
      </c>
      <c r="BC53" s="523"/>
      <c r="BD53" s="523"/>
      <c r="BE53" s="524"/>
      <c r="BF53" s="309"/>
      <c r="BG53" s="522" t="str">
        <f>BB53</f>
        <v>01 de janeiro</v>
      </c>
      <c r="BH53" s="523"/>
      <c r="BI53" s="523"/>
      <c r="BJ53" s="524"/>
      <c r="BK53" s="309"/>
      <c r="BL53" s="522" t="str">
        <f>BG53</f>
        <v>01 de janeiro</v>
      </c>
      <c r="BM53" s="523"/>
      <c r="BN53" s="523"/>
      <c r="BO53" s="524"/>
      <c r="BP53" s="522">
        <f>BK53</f>
        <v>0</v>
      </c>
      <c r="BQ53" s="523"/>
      <c r="BR53" s="523"/>
      <c r="BS53" s="524"/>
      <c r="BT53" s="309"/>
      <c r="BU53" s="522">
        <f>BP53</f>
        <v>0</v>
      </c>
      <c r="BV53" s="523"/>
      <c r="BW53" s="523"/>
      <c r="BX53" s="524"/>
      <c r="BY53" s="309"/>
      <c r="BZ53" s="522"/>
      <c r="CA53" s="523"/>
      <c r="CB53" s="523"/>
      <c r="CC53" s="524"/>
    </row>
    <row r="54" spans="1:82" x14ac:dyDescent="0.25">
      <c r="A54" s="65" t="s">
        <v>139</v>
      </c>
      <c r="B54" s="550" t="s">
        <v>49</v>
      </c>
      <c r="C54" s="550"/>
      <c r="D54" s="550"/>
      <c r="E54" s="29"/>
      <c r="F54" s="29"/>
      <c r="G54" s="29"/>
      <c r="H54" s="30"/>
      <c r="I54" s="285" t="s">
        <v>174</v>
      </c>
      <c r="J54" s="525">
        <v>1621</v>
      </c>
      <c r="K54" s="526"/>
      <c r="L54" s="526"/>
      <c r="M54" s="527"/>
      <c r="N54" s="268"/>
      <c r="O54" s="525">
        <f>J54</f>
        <v>1621</v>
      </c>
      <c r="P54" s="526"/>
      <c r="Q54" s="526"/>
      <c r="R54" s="527"/>
      <c r="S54" s="525">
        <f>O54</f>
        <v>1621</v>
      </c>
      <c r="T54" s="526"/>
      <c r="U54" s="526"/>
      <c r="V54" s="527"/>
      <c r="W54" s="268"/>
      <c r="X54" s="525">
        <f>S54</f>
        <v>1621</v>
      </c>
      <c r="Y54" s="526"/>
      <c r="Z54" s="526"/>
      <c r="AA54" s="527"/>
      <c r="AB54" s="268"/>
      <c r="AC54" s="525">
        <f>X54</f>
        <v>1621</v>
      </c>
      <c r="AD54" s="526"/>
      <c r="AE54" s="526"/>
      <c r="AF54" s="527"/>
      <c r="AG54" s="268"/>
      <c r="AH54" s="525">
        <f>AC54</f>
        <v>1621</v>
      </c>
      <c r="AI54" s="526"/>
      <c r="AJ54" s="526"/>
      <c r="AK54" s="527"/>
      <c r="AL54" s="268"/>
      <c r="AM54" s="525">
        <f>AH54</f>
        <v>1621</v>
      </c>
      <c r="AN54" s="526"/>
      <c r="AO54" s="526"/>
      <c r="AP54" s="527"/>
      <c r="AQ54" s="268"/>
      <c r="AR54" s="525">
        <f>AM54</f>
        <v>1621</v>
      </c>
      <c r="AS54" s="526"/>
      <c r="AT54" s="526"/>
      <c r="AU54" s="527"/>
      <c r="AV54" s="268"/>
      <c r="AW54" s="525">
        <f>AR54</f>
        <v>1621</v>
      </c>
      <c r="AX54" s="526"/>
      <c r="AY54" s="526"/>
      <c r="AZ54" s="527"/>
      <c r="BA54" s="268"/>
      <c r="BB54" s="525">
        <f>AW54</f>
        <v>1621</v>
      </c>
      <c r="BC54" s="526"/>
      <c r="BD54" s="526"/>
      <c r="BE54" s="527"/>
      <c r="BF54" s="268"/>
      <c r="BG54" s="525">
        <f>BB54</f>
        <v>1621</v>
      </c>
      <c r="BH54" s="526"/>
      <c r="BI54" s="526"/>
      <c r="BJ54" s="527"/>
      <c r="BK54" s="268"/>
      <c r="BL54" s="525">
        <f>BG54</f>
        <v>1621</v>
      </c>
      <c r="BM54" s="526"/>
      <c r="BN54" s="526"/>
      <c r="BO54" s="527"/>
      <c r="BP54" s="525">
        <f>BL54</f>
        <v>1621</v>
      </c>
      <c r="BQ54" s="526"/>
      <c r="BR54" s="526"/>
      <c r="BS54" s="527"/>
      <c r="BT54" s="268"/>
      <c r="BU54" s="525">
        <f>BP54</f>
        <v>1621</v>
      </c>
      <c r="BV54" s="526"/>
      <c r="BW54" s="526"/>
      <c r="BX54" s="527"/>
      <c r="BY54" s="268"/>
      <c r="BZ54" s="525"/>
      <c r="CA54" s="526"/>
      <c r="CB54" s="526"/>
      <c r="CC54" s="527"/>
    </row>
    <row r="55" spans="1:82" x14ac:dyDescent="0.25">
      <c r="A55" s="65" t="s">
        <v>141</v>
      </c>
      <c r="B55" s="550" t="s">
        <v>276</v>
      </c>
      <c r="C55" s="550"/>
      <c r="D55" s="550"/>
      <c r="E55" s="29"/>
      <c r="F55" s="29"/>
      <c r="G55" s="29"/>
      <c r="H55" s="30"/>
      <c r="I55" s="285" t="s">
        <v>174</v>
      </c>
      <c r="J55" s="528">
        <v>1</v>
      </c>
      <c r="K55" s="529"/>
      <c r="L55" s="529"/>
      <c r="M55" s="530"/>
      <c r="N55" s="310"/>
      <c r="O55" s="528">
        <v>3</v>
      </c>
      <c r="P55" s="529"/>
      <c r="Q55" s="529"/>
      <c r="R55" s="530"/>
      <c r="S55" s="528">
        <v>1</v>
      </c>
      <c r="T55" s="529"/>
      <c r="U55" s="529"/>
      <c r="V55" s="530"/>
      <c r="W55" s="310"/>
      <c r="X55" s="528">
        <v>1</v>
      </c>
      <c r="Y55" s="529"/>
      <c r="Z55" s="529"/>
      <c r="AA55" s="530"/>
      <c r="AB55" s="310"/>
      <c r="AC55" s="528">
        <v>1</v>
      </c>
      <c r="AD55" s="529"/>
      <c r="AE55" s="529"/>
      <c r="AF55" s="530"/>
      <c r="AG55" s="310"/>
      <c r="AH55" s="528">
        <v>1</v>
      </c>
      <c r="AI55" s="529"/>
      <c r="AJ55" s="529"/>
      <c r="AK55" s="530"/>
      <c r="AL55" s="310"/>
      <c r="AM55" s="528">
        <v>1</v>
      </c>
      <c r="AN55" s="529"/>
      <c r="AO55" s="529"/>
      <c r="AP55" s="530"/>
      <c r="AQ55" s="310"/>
      <c r="AR55" s="528">
        <v>1</v>
      </c>
      <c r="AS55" s="529"/>
      <c r="AT55" s="529"/>
      <c r="AU55" s="530"/>
      <c r="AV55" s="310"/>
      <c r="AW55" s="528">
        <v>1</v>
      </c>
      <c r="AX55" s="529"/>
      <c r="AY55" s="529"/>
      <c r="AZ55" s="530"/>
      <c r="BA55" s="310"/>
      <c r="BB55" s="528">
        <v>2</v>
      </c>
      <c r="BC55" s="529"/>
      <c r="BD55" s="529"/>
      <c r="BE55" s="530"/>
      <c r="BF55" s="310"/>
      <c r="BG55" s="528">
        <v>1</v>
      </c>
      <c r="BH55" s="529"/>
      <c r="BI55" s="529"/>
      <c r="BJ55" s="530"/>
      <c r="BK55" s="310"/>
      <c r="BL55" s="528">
        <v>2</v>
      </c>
      <c r="BM55" s="529"/>
      <c r="BN55" s="529"/>
      <c r="BO55" s="530"/>
      <c r="BP55" s="528">
        <v>2</v>
      </c>
      <c r="BQ55" s="529"/>
      <c r="BR55" s="529"/>
      <c r="BS55" s="530"/>
      <c r="BT55" s="310"/>
      <c r="BU55" s="528">
        <v>2</v>
      </c>
      <c r="BV55" s="529"/>
      <c r="BW55" s="529"/>
      <c r="BX55" s="530"/>
      <c r="BY55" s="310"/>
      <c r="BZ55" s="528"/>
      <c r="CA55" s="529"/>
      <c r="CB55" s="529"/>
      <c r="CC55" s="530"/>
    </row>
    <row r="56" spans="1:82" x14ac:dyDescent="0.25">
      <c r="A56" s="65" t="s">
        <v>144</v>
      </c>
      <c r="B56" s="565" t="s">
        <v>277</v>
      </c>
      <c r="C56" s="565"/>
      <c r="D56" s="565"/>
      <c r="E56" s="243"/>
      <c r="F56" s="243"/>
      <c r="G56" s="243"/>
      <c r="H56" s="243"/>
      <c r="I56" s="285" t="s">
        <v>174</v>
      </c>
      <c r="J56" s="531">
        <v>1</v>
      </c>
      <c r="K56" s="532"/>
      <c r="L56" s="532"/>
      <c r="M56" s="533"/>
      <c r="N56" s="270"/>
      <c r="O56" s="531">
        <v>4</v>
      </c>
      <c r="P56" s="532"/>
      <c r="Q56" s="532"/>
      <c r="R56" s="533"/>
      <c r="S56" s="531">
        <v>4</v>
      </c>
      <c r="T56" s="532"/>
      <c r="U56" s="532"/>
      <c r="V56" s="533"/>
      <c r="W56" s="270"/>
      <c r="X56" s="531">
        <v>4</v>
      </c>
      <c r="Y56" s="532"/>
      <c r="Z56" s="532"/>
      <c r="AA56" s="533"/>
      <c r="AB56" s="270"/>
      <c r="AC56" s="531">
        <v>4</v>
      </c>
      <c r="AD56" s="532"/>
      <c r="AE56" s="532"/>
      <c r="AF56" s="533"/>
      <c r="AG56" s="270"/>
      <c r="AH56" s="546">
        <f>IF(AH50&lt;&gt;"",VLOOKUP(AH50,'Base Apoio'!$B$19:$D$22,2,FALSE),"")</f>
        <v>4</v>
      </c>
      <c r="AI56" s="547"/>
      <c r="AJ56" s="547"/>
      <c r="AK56" s="548"/>
      <c r="AL56" s="270"/>
      <c r="AM56" s="531">
        <v>4</v>
      </c>
      <c r="AN56" s="532"/>
      <c r="AO56" s="532"/>
      <c r="AP56" s="533"/>
      <c r="AQ56" s="270"/>
      <c r="AR56" s="531">
        <v>4</v>
      </c>
      <c r="AS56" s="532"/>
      <c r="AT56" s="532"/>
      <c r="AU56" s="533"/>
      <c r="AV56" s="270"/>
      <c r="AW56" s="531">
        <v>2</v>
      </c>
      <c r="AX56" s="532"/>
      <c r="AY56" s="532"/>
      <c r="AZ56" s="533"/>
      <c r="BA56" s="364"/>
      <c r="BB56" s="531">
        <v>4</v>
      </c>
      <c r="BC56" s="532"/>
      <c r="BD56" s="532"/>
      <c r="BE56" s="533"/>
      <c r="BF56" s="270"/>
      <c r="BG56" s="531">
        <v>4</v>
      </c>
      <c r="BH56" s="532"/>
      <c r="BI56" s="532"/>
      <c r="BJ56" s="533"/>
      <c r="BK56" s="270"/>
      <c r="BL56" s="531">
        <v>4</v>
      </c>
      <c r="BM56" s="532"/>
      <c r="BN56" s="532"/>
      <c r="BO56" s="533"/>
      <c r="BP56" s="531">
        <v>4</v>
      </c>
      <c r="BQ56" s="532"/>
      <c r="BR56" s="532"/>
      <c r="BS56" s="533"/>
      <c r="BT56" s="270"/>
      <c r="BU56" s="531">
        <v>4</v>
      </c>
      <c r="BV56" s="532"/>
      <c r="BW56" s="532"/>
      <c r="BX56" s="533"/>
      <c r="BY56" s="270"/>
      <c r="BZ56" s="531"/>
      <c r="CA56" s="532"/>
      <c r="CB56" s="532"/>
      <c r="CC56" s="533"/>
    </row>
    <row r="57" spans="1:82" x14ac:dyDescent="0.25">
      <c r="A57" s="31"/>
      <c r="B57" s="32"/>
      <c r="C57" s="32"/>
      <c r="D57" s="32"/>
      <c r="I57" s="300"/>
      <c r="J57" s="33"/>
      <c r="K57"/>
      <c r="L57" s="383"/>
      <c r="M57" s="34"/>
      <c r="N57"/>
      <c r="O57" s="400"/>
      <c r="P57" s="383"/>
      <c r="Q57" s="383"/>
      <c r="R57" s="401"/>
      <c r="S57" s="33"/>
      <c r="T57"/>
      <c r="U57"/>
      <c r="V57" s="34"/>
      <c r="W57"/>
      <c r="X57" s="33"/>
      <c r="Y57"/>
      <c r="Z57"/>
      <c r="AA57" s="34"/>
      <c r="AB57"/>
      <c r="AC57" s="33"/>
      <c r="AD57"/>
      <c r="AE57"/>
      <c r="AF57" s="34"/>
      <c r="AG57"/>
      <c r="AH57" s="33"/>
      <c r="AI57"/>
      <c r="AJ57"/>
      <c r="AK57" s="34"/>
      <c r="AL57"/>
      <c r="AM57" s="33"/>
      <c r="AN57"/>
      <c r="AO57"/>
      <c r="AP57" s="34"/>
      <c r="AQ57"/>
      <c r="AR57" s="33"/>
      <c r="AS57"/>
      <c r="AT57"/>
      <c r="AU57" s="34"/>
      <c r="AV57"/>
      <c r="AW57" s="33"/>
      <c r="AX57"/>
      <c r="AY57"/>
      <c r="AZ57" s="34"/>
      <c r="BA57"/>
      <c r="BB57" s="33"/>
      <c r="BC57"/>
      <c r="BD57"/>
      <c r="BE57" s="34"/>
      <c r="BF57"/>
      <c r="BG57" s="33"/>
      <c r="BH57"/>
      <c r="BI57"/>
      <c r="BJ57" s="34"/>
      <c r="BK57"/>
      <c r="BL57" s="33"/>
      <c r="BM57"/>
      <c r="BN57"/>
      <c r="BO57" s="34"/>
      <c r="BP57" s="33"/>
      <c r="BQ57"/>
      <c r="BR57"/>
      <c r="BS57" s="34"/>
      <c r="BT57"/>
      <c r="BU57" s="33"/>
      <c r="BV57"/>
      <c r="BW57"/>
      <c r="BX57" s="34"/>
      <c r="BY57"/>
      <c r="BZ57" s="33"/>
      <c r="CA57"/>
      <c r="CB57"/>
      <c r="CC57" s="34"/>
    </row>
    <row r="58" spans="1:82" x14ac:dyDescent="0.25">
      <c r="A58" s="560" t="s">
        <v>273</v>
      </c>
      <c r="B58" s="560"/>
      <c r="C58" s="560"/>
      <c r="D58" s="560"/>
      <c r="E58" s="35"/>
      <c r="F58" s="35"/>
      <c r="G58" s="35"/>
      <c r="H58" s="36"/>
      <c r="I58" s="301"/>
      <c r="J58" s="577"/>
      <c r="K58" s="535"/>
      <c r="L58" s="535"/>
      <c r="M58" s="536"/>
      <c r="N58" s="311"/>
      <c r="O58" s="577"/>
      <c r="P58" s="535"/>
      <c r="Q58" s="535"/>
      <c r="R58" s="536"/>
      <c r="S58" s="577"/>
      <c r="T58" s="535"/>
      <c r="U58" s="535"/>
      <c r="V58" s="536"/>
      <c r="W58" s="311"/>
      <c r="X58" s="534"/>
      <c r="Y58" s="535"/>
      <c r="Z58" s="535"/>
      <c r="AA58" s="536"/>
      <c r="AB58" s="311"/>
      <c r="AC58" s="577"/>
      <c r="AD58" s="535"/>
      <c r="AE58" s="535"/>
      <c r="AF58" s="536"/>
      <c r="AG58" s="311"/>
      <c r="AH58" s="534"/>
      <c r="AI58" s="535"/>
      <c r="AJ58" s="535"/>
      <c r="AK58" s="536"/>
      <c r="AL58" s="311"/>
      <c r="AM58" s="534"/>
      <c r="AN58" s="535"/>
      <c r="AO58" s="535"/>
      <c r="AP58" s="536"/>
      <c r="AQ58" s="311"/>
      <c r="AR58" s="534"/>
      <c r="AS58" s="535"/>
      <c r="AT58" s="535"/>
      <c r="AU58" s="536"/>
      <c r="AV58" s="311"/>
      <c r="AW58" s="534"/>
      <c r="AX58" s="535"/>
      <c r="AY58" s="535"/>
      <c r="AZ58" s="536"/>
      <c r="BA58" s="311"/>
      <c r="BB58" s="534"/>
      <c r="BC58" s="535"/>
      <c r="BD58" s="535"/>
      <c r="BE58" s="536"/>
      <c r="BF58" s="311"/>
      <c r="BG58" s="534"/>
      <c r="BH58" s="535"/>
      <c r="BI58" s="535"/>
      <c r="BJ58" s="536"/>
      <c r="BK58" s="311"/>
      <c r="BL58" s="534"/>
      <c r="BM58" s="535"/>
      <c r="BN58" s="535"/>
      <c r="BO58" s="536"/>
      <c r="BP58" s="534"/>
      <c r="BQ58" s="535"/>
      <c r="BR58" s="535"/>
      <c r="BS58" s="536"/>
      <c r="BT58" s="311"/>
      <c r="BU58" s="534"/>
      <c r="BV58" s="535"/>
      <c r="BW58" s="535"/>
      <c r="BX58" s="536"/>
      <c r="BY58" s="311"/>
      <c r="BZ58" s="534"/>
      <c r="CA58" s="535"/>
      <c r="CB58" s="535"/>
      <c r="CC58" s="536"/>
    </row>
    <row r="59" spans="1:82" x14ac:dyDescent="0.25">
      <c r="A59" s="68"/>
      <c r="B59" s="553" t="s">
        <v>274</v>
      </c>
      <c r="C59" s="553"/>
      <c r="D59" s="553"/>
      <c r="E59" s="37"/>
      <c r="F59" s="37"/>
      <c r="G59" s="37"/>
      <c r="H59" s="38"/>
      <c r="I59" s="297" t="s">
        <v>0</v>
      </c>
      <c r="J59" s="39" t="s">
        <v>171</v>
      </c>
      <c r="K59" s="68" t="s">
        <v>302</v>
      </c>
      <c r="L59" s="264" t="s">
        <v>170</v>
      </c>
      <c r="M59" s="266" t="s">
        <v>0</v>
      </c>
      <c r="N59" s="286"/>
      <c r="O59" s="39" t="s">
        <v>171</v>
      </c>
      <c r="P59" s="68" t="s">
        <v>302</v>
      </c>
      <c r="Q59" s="264" t="s">
        <v>170</v>
      </c>
      <c r="R59" s="266" t="s">
        <v>0</v>
      </c>
      <c r="S59" s="39" t="s">
        <v>171</v>
      </c>
      <c r="T59" s="68" t="s">
        <v>302</v>
      </c>
      <c r="U59" s="264" t="s">
        <v>170</v>
      </c>
      <c r="V59" s="266" t="s">
        <v>0</v>
      </c>
      <c r="W59" s="286"/>
      <c r="X59" s="39" t="s">
        <v>171</v>
      </c>
      <c r="Y59" s="68" t="s">
        <v>302</v>
      </c>
      <c r="Z59" s="264" t="s">
        <v>170</v>
      </c>
      <c r="AA59" s="266" t="s">
        <v>0</v>
      </c>
      <c r="AB59" s="286"/>
      <c r="AC59" s="39" t="s">
        <v>171</v>
      </c>
      <c r="AD59" s="68" t="s">
        <v>302</v>
      </c>
      <c r="AE59" s="264" t="s">
        <v>170</v>
      </c>
      <c r="AF59" s="266" t="s">
        <v>0</v>
      </c>
      <c r="AG59" s="286"/>
      <c r="AH59" s="39" t="s">
        <v>171</v>
      </c>
      <c r="AI59" s="68" t="s">
        <v>302</v>
      </c>
      <c r="AJ59" s="264" t="s">
        <v>170</v>
      </c>
      <c r="AK59" s="266" t="s">
        <v>0</v>
      </c>
      <c r="AL59" s="286"/>
      <c r="AM59" s="39" t="s">
        <v>171</v>
      </c>
      <c r="AN59" s="68" t="s">
        <v>302</v>
      </c>
      <c r="AO59" s="264" t="s">
        <v>170</v>
      </c>
      <c r="AP59" s="266" t="s">
        <v>0</v>
      </c>
      <c r="AQ59" s="286"/>
      <c r="AR59" s="39" t="s">
        <v>171</v>
      </c>
      <c r="AS59" s="68" t="s">
        <v>302</v>
      </c>
      <c r="AT59" s="264" t="s">
        <v>170</v>
      </c>
      <c r="AU59" s="266" t="s">
        <v>0</v>
      </c>
      <c r="AV59" s="286"/>
      <c r="AW59" s="39" t="s">
        <v>171</v>
      </c>
      <c r="AX59" s="68" t="s">
        <v>302</v>
      </c>
      <c r="AY59" s="264" t="s">
        <v>170</v>
      </c>
      <c r="AZ59" s="266" t="s">
        <v>0</v>
      </c>
      <c r="BA59" s="286"/>
      <c r="BB59" s="39" t="s">
        <v>171</v>
      </c>
      <c r="BC59" s="68" t="s">
        <v>302</v>
      </c>
      <c r="BD59" s="264" t="s">
        <v>170</v>
      </c>
      <c r="BE59" s="266" t="s">
        <v>0</v>
      </c>
      <c r="BF59" s="286"/>
      <c r="BG59" s="39" t="s">
        <v>171</v>
      </c>
      <c r="BH59" s="68" t="s">
        <v>302</v>
      </c>
      <c r="BI59" s="264" t="s">
        <v>170</v>
      </c>
      <c r="BJ59" s="266" t="s">
        <v>0</v>
      </c>
      <c r="BK59" s="286"/>
      <c r="BL59" s="39" t="s">
        <v>171</v>
      </c>
      <c r="BM59" s="68" t="s">
        <v>302</v>
      </c>
      <c r="BN59" s="264" t="s">
        <v>170</v>
      </c>
      <c r="BO59" s="266" t="s">
        <v>0</v>
      </c>
      <c r="BP59" s="39" t="s">
        <v>171</v>
      </c>
      <c r="BQ59" s="68" t="s">
        <v>302</v>
      </c>
      <c r="BR59" s="264" t="s">
        <v>170</v>
      </c>
      <c r="BS59" s="266" t="s">
        <v>0</v>
      </c>
      <c r="BT59" s="286"/>
      <c r="BU59" s="39" t="s">
        <v>171</v>
      </c>
      <c r="BV59" s="68" t="s">
        <v>302</v>
      </c>
      <c r="BW59" s="264" t="s">
        <v>170</v>
      </c>
      <c r="BX59" s="266" t="s">
        <v>0</v>
      </c>
      <c r="BY59" s="286"/>
      <c r="BZ59" s="39" t="s">
        <v>171</v>
      </c>
      <c r="CA59" s="68" t="s">
        <v>302</v>
      </c>
      <c r="CB59" s="264" t="s">
        <v>170</v>
      </c>
      <c r="CC59" s="266" t="s">
        <v>0</v>
      </c>
    </row>
    <row r="60" spans="1:82" x14ac:dyDescent="0.25">
      <c r="A60" s="65" t="s">
        <v>127</v>
      </c>
      <c r="B60" s="564" t="s">
        <v>322</v>
      </c>
      <c r="C60" s="565"/>
      <c r="D60" s="566"/>
      <c r="E60" s="29"/>
      <c r="F60" s="29"/>
      <c r="G60" s="29"/>
      <c r="H60" s="30"/>
      <c r="I60" s="285" t="s">
        <v>174</v>
      </c>
      <c r="J60" s="513">
        <f>J54</f>
        <v>1621</v>
      </c>
      <c r="K60" s="514"/>
      <c r="L60" s="514"/>
      <c r="M60" s="515"/>
      <c r="N60" s="271"/>
      <c r="O60" s="513">
        <f>O54</f>
        <v>1621</v>
      </c>
      <c r="P60" s="514"/>
      <c r="Q60" s="514"/>
      <c r="R60" s="515"/>
      <c r="S60" s="513">
        <f>S54</f>
        <v>1621</v>
      </c>
      <c r="T60" s="514"/>
      <c r="U60" s="514"/>
      <c r="V60" s="515"/>
      <c r="W60" s="271"/>
      <c r="X60" s="513">
        <f>X54</f>
        <v>1621</v>
      </c>
      <c r="Y60" s="514"/>
      <c r="Z60" s="514"/>
      <c r="AA60" s="515"/>
      <c r="AB60" s="271"/>
      <c r="AC60" s="513">
        <f>AC54</f>
        <v>1621</v>
      </c>
      <c r="AD60" s="514"/>
      <c r="AE60" s="514"/>
      <c r="AF60" s="515"/>
      <c r="AG60" s="271"/>
      <c r="AH60" s="513">
        <f>AH54</f>
        <v>1621</v>
      </c>
      <c r="AI60" s="514"/>
      <c r="AJ60" s="514"/>
      <c r="AK60" s="515"/>
      <c r="AL60" s="271"/>
      <c r="AM60" s="513">
        <f>AM54</f>
        <v>1621</v>
      </c>
      <c r="AN60" s="514"/>
      <c r="AO60" s="514"/>
      <c r="AP60" s="515"/>
      <c r="AQ60" s="271"/>
      <c r="AR60" s="513">
        <f>AR54</f>
        <v>1621</v>
      </c>
      <c r="AS60" s="514"/>
      <c r="AT60" s="514"/>
      <c r="AU60" s="515"/>
      <c r="AV60" s="271"/>
      <c r="AW60" s="513">
        <f>AW54</f>
        <v>1621</v>
      </c>
      <c r="AX60" s="514"/>
      <c r="AY60" s="514"/>
      <c r="AZ60" s="515"/>
      <c r="BA60" s="271"/>
      <c r="BB60" s="513">
        <f>BB54</f>
        <v>1621</v>
      </c>
      <c r="BC60" s="514"/>
      <c r="BD60" s="514"/>
      <c r="BE60" s="515"/>
      <c r="BF60" s="271"/>
      <c r="BG60" s="513">
        <f>BG54</f>
        <v>1621</v>
      </c>
      <c r="BH60" s="514"/>
      <c r="BI60" s="514"/>
      <c r="BJ60" s="515"/>
      <c r="BK60" s="271"/>
      <c r="BL60" s="513">
        <f>BL54</f>
        <v>1621</v>
      </c>
      <c r="BM60" s="514"/>
      <c r="BN60" s="514"/>
      <c r="BO60" s="515"/>
      <c r="BP60" s="513">
        <f>BP54</f>
        <v>1621</v>
      </c>
      <c r="BQ60" s="514"/>
      <c r="BR60" s="514"/>
      <c r="BS60" s="515"/>
      <c r="BT60" s="271"/>
      <c r="BU60" s="513">
        <f>BU54</f>
        <v>1621</v>
      </c>
      <c r="BV60" s="514"/>
      <c r="BW60" s="514"/>
      <c r="BX60" s="515"/>
      <c r="BY60" s="271"/>
      <c r="BZ60" s="513">
        <f>BZ54</f>
        <v>0</v>
      </c>
      <c r="CA60" s="514"/>
      <c r="CB60" s="514"/>
      <c r="CC60" s="515"/>
    </row>
    <row r="61" spans="1:82" ht="25.5" customHeight="1" x14ac:dyDescent="0.25">
      <c r="A61" s="65" t="s">
        <v>128</v>
      </c>
      <c r="B61" s="550" t="s">
        <v>323</v>
      </c>
      <c r="C61" s="550"/>
      <c r="D61" s="550"/>
      <c r="E61" s="29"/>
      <c r="F61" s="29"/>
      <c r="G61" s="29"/>
      <c r="H61" s="30"/>
      <c r="I61" s="293">
        <f>I149</f>
        <v>121575</v>
      </c>
      <c r="J61" s="516" t="s">
        <v>174</v>
      </c>
      <c r="K61" s="517"/>
      <c r="L61" s="259">
        <f>IF(J60&lt;&gt;"",J60*J56,0)</f>
        <v>1621</v>
      </c>
      <c r="M61" s="40">
        <f>IF(J60&lt;&gt;"",L61*J55,0)</f>
        <v>1621</v>
      </c>
      <c r="N61" s="287"/>
      <c r="O61" s="516" t="s">
        <v>174</v>
      </c>
      <c r="P61" s="517"/>
      <c r="Q61" s="259">
        <f>IF(O60&lt;&gt;"",O60*O56,0)</f>
        <v>6484</v>
      </c>
      <c r="R61" s="40">
        <f>IF(O60&lt;&gt;"",Q61*O55,0)</f>
        <v>19452</v>
      </c>
      <c r="S61" s="516" t="s">
        <v>174</v>
      </c>
      <c r="T61" s="517"/>
      <c r="U61" s="259">
        <f>IF(S60&lt;&gt;"",S60*S56,0)</f>
        <v>6484</v>
      </c>
      <c r="V61" s="40">
        <f>IF(S60&lt;&gt;"",U61*S55,0)</f>
        <v>6484</v>
      </c>
      <c r="W61" s="287"/>
      <c r="X61" s="516" t="s">
        <v>174</v>
      </c>
      <c r="Y61" s="517"/>
      <c r="Z61" s="259">
        <f>IF(X60&lt;&gt;"",X60*X56,0)</f>
        <v>6484</v>
      </c>
      <c r="AA61" s="40">
        <f>IF(X60&lt;&gt;"",Z61*X55,0)</f>
        <v>6484</v>
      </c>
      <c r="AB61" s="287"/>
      <c r="AC61" s="516" t="s">
        <v>174</v>
      </c>
      <c r="AD61" s="517"/>
      <c r="AE61" s="259">
        <f>IF(AC60&lt;&gt;"",AC60*AC56,0)</f>
        <v>6484</v>
      </c>
      <c r="AF61" s="40">
        <f>IF(AC60&lt;&gt;"",AE61*AC55,0)</f>
        <v>6484</v>
      </c>
      <c r="AG61" s="287"/>
      <c r="AH61" s="516" t="s">
        <v>174</v>
      </c>
      <c r="AI61" s="517"/>
      <c r="AJ61" s="259">
        <f>IF(AH60&lt;&gt;"",AH60*AH56,0)</f>
        <v>6484</v>
      </c>
      <c r="AK61" s="40">
        <f>IF(AH60&lt;&gt;"",AJ61*AH55,0)</f>
        <v>6484</v>
      </c>
      <c r="AL61" s="287"/>
      <c r="AM61" s="516" t="s">
        <v>174</v>
      </c>
      <c r="AN61" s="517"/>
      <c r="AO61" s="259">
        <f>IF(AM60&lt;&gt;"",AM60*AM56,0)</f>
        <v>6484</v>
      </c>
      <c r="AP61" s="40">
        <f>IF(AM60&lt;&gt;"",AO61*AM55,0)</f>
        <v>6484</v>
      </c>
      <c r="AQ61" s="287"/>
      <c r="AR61" s="516" t="s">
        <v>174</v>
      </c>
      <c r="AS61" s="517"/>
      <c r="AT61" s="259">
        <f>IF(AR60&lt;&gt;"",AR60*AR56,0)</f>
        <v>6484</v>
      </c>
      <c r="AU61" s="40">
        <f>IF(AR60&lt;&gt;"",AT61*AR55,0)</f>
        <v>6484</v>
      </c>
      <c r="AV61" s="287"/>
      <c r="AW61" s="516" t="s">
        <v>174</v>
      </c>
      <c r="AX61" s="517"/>
      <c r="AY61" s="259">
        <f>IF(AW60&lt;&gt;"",AW60*AW56,0)</f>
        <v>3242</v>
      </c>
      <c r="AZ61" s="40">
        <f>IF(AW60&lt;&gt;"",AY61*AW55,0)</f>
        <v>3242</v>
      </c>
      <c r="BA61" s="287"/>
      <c r="BB61" s="516" t="s">
        <v>174</v>
      </c>
      <c r="BC61" s="517"/>
      <c r="BD61" s="259">
        <f>IF(BB60&lt;&gt;"",BB60*BB56,0)</f>
        <v>6484</v>
      </c>
      <c r="BE61" s="40">
        <f>IF(BB60&lt;&gt;"",BD61*BB55,0)</f>
        <v>12968</v>
      </c>
      <c r="BF61" s="287"/>
      <c r="BG61" s="516" t="s">
        <v>174</v>
      </c>
      <c r="BH61" s="517"/>
      <c r="BI61" s="259">
        <f>IF(BG60&lt;&gt;"",BG60*BG56,0)</f>
        <v>6484</v>
      </c>
      <c r="BJ61" s="40">
        <f>IF(BG60&lt;&gt;"",BI61*BG55,0)</f>
        <v>6484</v>
      </c>
      <c r="BK61" s="287"/>
      <c r="BL61" s="516" t="s">
        <v>174</v>
      </c>
      <c r="BM61" s="517"/>
      <c r="BN61" s="259">
        <f>IF(BL60&lt;&gt;"",BL60*BL56,0)</f>
        <v>6484</v>
      </c>
      <c r="BO61" s="40">
        <f>IF(BL60&lt;&gt;"",BN61*BL55,0)</f>
        <v>12968</v>
      </c>
      <c r="BP61" s="516" t="s">
        <v>174</v>
      </c>
      <c r="BQ61" s="517"/>
      <c r="BR61" s="259">
        <f>IF(BP60&lt;&gt;"",BP60*BP56,0)</f>
        <v>6484</v>
      </c>
      <c r="BS61" s="40">
        <f>IF(BP60&lt;&gt;"",BR61*BP55,0)</f>
        <v>12968</v>
      </c>
      <c r="BT61" s="287"/>
      <c r="BU61" s="516" t="s">
        <v>174</v>
      </c>
      <c r="BV61" s="517"/>
      <c r="BW61" s="259">
        <f>IF(BU60&lt;&gt;"",BU60*BU56,0)</f>
        <v>6484</v>
      </c>
      <c r="BX61" s="40">
        <f>IF(BU60&lt;&gt;"",BW61*BU55,0)</f>
        <v>12968</v>
      </c>
      <c r="BY61" s="287"/>
      <c r="BZ61" s="516" t="s">
        <v>174</v>
      </c>
      <c r="CA61" s="517"/>
      <c r="CB61" s="259">
        <f>IF(BZ60&lt;&gt;"",BZ60*BZ56,0)</f>
        <v>0</v>
      </c>
      <c r="CC61" s="40">
        <f>IF(BZ60&lt;&gt;"",CB61*BZ55,0)</f>
        <v>0</v>
      </c>
      <c r="CD61" s="385"/>
    </row>
    <row r="62" spans="1:82" x14ac:dyDescent="0.25">
      <c r="A62" s="65" t="s">
        <v>129</v>
      </c>
      <c r="B62" s="550" t="s">
        <v>1</v>
      </c>
      <c r="C62" s="550"/>
      <c r="D62" s="550"/>
      <c r="E62" s="29"/>
      <c r="F62" s="29"/>
      <c r="G62" s="29"/>
      <c r="H62" s="30"/>
      <c r="I62" s="293">
        <f t="shared" ref="I62:I71" si="59">I150</f>
        <v>36472.5</v>
      </c>
      <c r="J62" s="302" t="s">
        <v>123</v>
      </c>
      <c r="K62" s="41">
        <v>0.3</v>
      </c>
      <c r="L62" s="42">
        <f>IF(J63="Sim",0,IF(J62="Sim",(J$54*J$56)*K62,0))</f>
        <v>486.29999999999995</v>
      </c>
      <c r="M62" s="262">
        <f>IF(J63="Sim",0,IF(J62="Sim",L62*J$55,0))</f>
        <v>486.29999999999995</v>
      </c>
      <c r="N62" s="263"/>
      <c r="O62" s="302" t="s">
        <v>123</v>
      </c>
      <c r="P62" s="41">
        <v>0.3</v>
      </c>
      <c r="Q62" s="42">
        <f>IF(O63="Sim",0,IF(O62="Sim",(O$54*O$56)*P62,0))</f>
        <v>1945.1999999999998</v>
      </c>
      <c r="R62" s="262">
        <f>IF(O63="Sim",0,IF(O62="Sim",Q62*O$55,0))</f>
        <v>5835.5999999999995</v>
      </c>
      <c r="S62" s="302" t="s">
        <v>123</v>
      </c>
      <c r="T62" s="41">
        <v>0.3</v>
      </c>
      <c r="U62" s="42">
        <f>IF(S63="Sim",0,IF(S62="Sim",(S$54*S$56)*T62,0))</f>
        <v>1945.1999999999998</v>
      </c>
      <c r="V62" s="262">
        <f>IF(S63="Sim",0,IF(S62="Sim",U62*S$55,0))</f>
        <v>1945.1999999999998</v>
      </c>
      <c r="W62" s="263"/>
      <c r="X62" s="302" t="s">
        <v>123</v>
      </c>
      <c r="Y62" s="41">
        <v>0.3</v>
      </c>
      <c r="Z62" s="42">
        <f>IF(X63="Sim",0,IF(X62="Sim",(X$54*X$56)*Y62,0))</f>
        <v>1945.1999999999998</v>
      </c>
      <c r="AA62" s="262">
        <f>IF(X63="Sim",0,IF(X62="Sim",Z62*X$55,0))</f>
        <v>1945.1999999999998</v>
      </c>
      <c r="AB62" s="263"/>
      <c r="AC62" s="302" t="s">
        <v>123</v>
      </c>
      <c r="AD62" s="41">
        <v>0.3</v>
      </c>
      <c r="AE62" s="42">
        <f>IF(AC63="Sim",0,IF(AC62="Sim",(AC$54*AC$56)*AD62,0))</f>
        <v>1945.1999999999998</v>
      </c>
      <c r="AF62" s="262">
        <f>IF(AC63="Sim",0,IF(AC62="Sim",AE62*AC$55,0))</f>
        <v>1945.1999999999998</v>
      </c>
      <c r="AG62" s="263"/>
      <c r="AH62" s="302" t="s">
        <v>123</v>
      </c>
      <c r="AI62" s="41">
        <v>0.3</v>
      </c>
      <c r="AJ62" s="42">
        <f>IF(AH63="Sim",0,IF(AH62="Sim",(AH$54*AH$56)*AI62,0))</f>
        <v>1945.1999999999998</v>
      </c>
      <c r="AK62" s="262">
        <f>IF(AH63="Sim",0,IF(AH62="Sim",AJ62*AH$55,0))</f>
        <v>1945.1999999999998</v>
      </c>
      <c r="AL62" s="263"/>
      <c r="AM62" s="302" t="s">
        <v>123</v>
      </c>
      <c r="AN62" s="41">
        <v>0.3</v>
      </c>
      <c r="AO62" s="42">
        <f>IF(AM63="Sim",0,IF(AM62="Sim",(AM$54*AM$56)*AN62,0))</f>
        <v>1945.1999999999998</v>
      </c>
      <c r="AP62" s="262">
        <f>IF(AM63="Sim",0,IF(AM62="Sim",AO62*AM$55,0))</f>
        <v>1945.1999999999998</v>
      </c>
      <c r="AQ62" s="263"/>
      <c r="AR62" s="302" t="s">
        <v>123</v>
      </c>
      <c r="AS62" s="41">
        <v>0.3</v>
      </c>
      <c r="AT62" s="42">
        <f>IF(AR63="Sim",0,IF(AR62="Sim",(AR$54*AR$56)*AS62,0))</f>
        <v>1945.1999999999998</v>
      </c>
      <c r="AU62" s="262">
        <f>IF(AR63="Sim",0,IF(AR62="Sim",AT62*AR$55,0))</f>
        <v>1945.1999999999998</v>
      </c>
      <c r="AV62" s="263"/>
      <c r="AW62" s="302" t="s">
        <v>123</v>
      </c>
      <c r="AX62" s="41">
        <v>0.3</v>
      </c>
      <c r="AY62" s="42">
        <f>IF(AW63="Sim",0,IF(AW62="Sim",(AW$54*AW$56)*AX62,0))</f>
        <v>972.59999999999991</v>
      </c>
      <c r="AZ62" s="262">
        <f>IF(AW63="Sim",0,IF(AW62="Sim",AY62*AW$55,0))</f>
        <v>972.59999999999991</v>
      </c>
      <c r="BA62" s="263"/>
      <c r="BB62" s="302" t="s">
        <v>123</v>
      </c>
      <c r="BC62" s="41">
        <v>0.3</v>
      </c>
      <c r="BD62" s="42">
        <f>IF(BB63="Sim",0,IF(BB62="Sim",(BB$54*BB$56)*BC62,0))</f>
        <v>1945.1999999999998</v>
      </c>
      <c r="BE62" s="262">
        <f>IF(BB63="Sim",0,IF(BB62="Sim",BD62*BB$55,0))</f>
        <v>3890.3999999999996</v>
      </c>
      <c r="BF62" s="263"/>
      <c r="BG62" s="302" t="s">
        <v>123</v>
      </c>
      <c r="BH62" s="41">
        <v>0.3</v>
      </c>
      <c r="BI62" s="42">
        <f>IF(BG63="Sim",0,IF(BG62="Sim",(BG$54*BG$56)*BH62,0))</f>
        <v>1945.1999999999998</v>
      </c>
      <c r="BJ62" s="262">
        <f>IF(BG63="Sim",0,IF(BG62="Sim",BI62*BG$55,0))</f>
        <v>1945.1999999999998</v>
      </c>
      <c r="BK62" s="263"/>
      <c r="BL62" s="302" t="s">
        <v>123</v>
      </c>
      <c r="BM62" s="41">
        <v>0.3</v>
      </c>
      <c r="BN62" s="42">
        <f>IF(BL63="Sim",0,IF(BL62="Sim",(BL$54*BL$56)*BM62,0))</f>
        <v>1945.1999999999998</v>
      </c>
      <c r="BO62" s="303">
        <f>IF(BL63="Sim",0,IF(BL62="Sim",BN62*BL$55,0))</f>
        <v>3890.3999999999996</v>
      </c>
      <c r="BP62" s="302" t="s">
        <v>123</v>
      </c>
      <c r="BQ62" s="41">
        <v>0.3</v>
      </c>
      <c r="BR62" s="42">
        <f>IF(BP63="Sim",0,IF(BP62="Sim",(BP$54*BP$56)*BQ62,0))</f>
        <v>1945.1999999999998</v>
      </c>
      <c r="BS62" s="262">
        <f>IF(BP63="Sim",0,IF(BP62="Sim",BR62*BP$55,0))</f>
        <v>3890.3999999999996</v>
      </c>
      <c r="BT62" s="263"/>
      <c r="BU62" s="302" t="s">
        <v>123</v>
      </c>
      <c r="BV62" s="41">
        <v>0.3</v>
      </c>
      <c r="BW62" s="42">
        <f>IF(BU63="Sim",0,IF(BU62="Sim",(BU$54*BU$56)*BV62,0))</f>
        <v>1945.1999999999998</v>
      </c>
      <c r="BX62" s="262">
        <f>IF(BU63="Sim",0,IF(BU62="Sim",BW62*BU$55,0))</f>
        <v>3890.3999999999996</v>
      </c>
      <c r="BY62" s="263"/>
      <c r="BZ62" s="302" t="s">
        <v>124</v>
      </c>
      <c r="CA62" s="41"/>
      <c r="CB62" s="42">
        <f>IF(BZ63="Sim",0,IF(BZ62="Sim",(BZ$54*BZ$56)*CA62,0))</f>
        <v>0</v>
      </c>
      <c r="CC62" s="303">
        <f>IF(BZ63="Sim",0,IF(BZ62="Sim",CB62*BZ$55,0))</f>
        <v>0</v>
      </c>
      <c r="CD62" s="385"/>
    </row>
    <row r="63" spans="1:82" x14ac:dyDescent="0.25">
      <c r="A63" s="65" t="s">
        <v>135</v>
      </c>
      <c r="B63" s="550" t="s">
        <v>2</v>
      </c>
      <c r="C63" s="550"/>
      <c r="D63" s="550"/>
      <c r="E63" s="29"/>
      <c r="F63" s="29"/>
      <c r="G63" s="29"/>
      <c r="H63" s="30"/>
      <c r="I63" s="293">
        <f t="shared" si="59"/>
        <v>0</v>
      </c>
      <c r="J63" s="302" t="s">
        <v>124</v>
      </c>
      <c r="K63" s="26"/>
      <c r="L63" s="42">
        <f>IF(J62="Sim",0,IF(J63="Sim",(J$54*J$56)*K63,0))</f>
        <v>0</v>
      </c>
      <c r="M63" s="262">
        <f>IF(J62="Sim",0,IF(J63="Sim",L63*J$55,0))</f>
        <v>0</v>
      </c>
      <c r="N63" s="263"/>
      <c r="O63" s="302" t="s">
        <v>124</v>
      </c>
      <c r="P63" s="26"/>
      <c r="Q63" s="42">
        <f>IF(O62="Sim",0,IF(O63="Sim",(O$54*O$56)*P63,0))</f>
        <v>0</v>
      </c>
      <c r="R63" s="262">
        <f>IF(O62="Sim",0,IF(O63="Sim",Q63*O$55,0))</f>
        <v>0</v>
      </c>
      <c r="S63" s="302" t="s">
        <v>124</v>
      </c>
      <c r="T63" s="26"/>
      <c r="U63" s="42">
        <f>IF(S62="Sim",0,IF(S63="Sim",(S$54*S$56)*T63,0))</f>
        <v>0</v>
      </c>
      <c r="V63" s="262">
        <f>IF(S62="Sim",0,IF(S63="Sim",U63*S$55,0))</f>
        <v>0</v>
      </c>
      <c r="W63" s="263"/>
      <c r="X63" s="302" t="s">
        <v>124</v>
      </c>
      <c r="Y63" s="26"/>
      <c r="Z63" s="42">
        <f>IF(X62="Sim",0,IF(X63="Sim",(X$54*X$56)*Y63,0))</f>
        <v>0</v>
      </c>
      <c r="AA63" s="262">
        <f>IF(X62="Sim",0,IF(X63="Sim",Z63*X$55,0))</f>
        <v>0</v>
      </c>
      <c r="AB63" s="263"/>
      <c r="AC63" s="302" t="s">
        <v>124</v>
      </c>
      <c r="AD63" s="26"/>
      <c r="AE63" s="42">
        <f>IF(AC62="Sim",0,IF(AC63="Sim",(AC$54*AC$56)*AD63,0))</f>
        <v>0</v>
      </c>
      <c r="AF63" s="262">
        <f>IF(AC62="Sim",0,IF(AC63="Sim",AE63*AC$55,0))</f>
        <v>0</v>
      </c>
      <c r="AG63" s="263"/>
      <c r="AH63" s="302" t="s">
        <v>124</v>
      </c>
      <c r="AI63" s="26"/>
      <c r="AJ63" s="42">
        <f>IF(AH62="Sim",0,IF(AH63="Sim",(AH$54*AH$56)*AI63,0))</f>
        <v>0</v>
      </c>
      <c r="AK63" s="262">
        <f>IF(AH62="Sim",0,IF(AH63="Sim",AJ63*AH$55,0))</f>
        <v>0</v>
      </c>
      <c r="AL63" s="263"/>
      <c r="AM63" s="302" t="s">
        <v>124</v>
      </c>
      <c r="AN63" s="26"/>
      <c r="AO63" s="42">
        <f>IF(AM62="Sim",0,IF(AM63="Sim",(AM$54*AM$56)*AN63,0))</f>
        <v>0</v>
      </c>
      <c r="AP63" s="262">
        <f>IF(AM62="Sim",0,IF(AM63="Sim",AO63*AM$55,0))</f>
        <v>0</v>
      </c>
      <c r="AQ63" s="263"/>
      <c r="AR63" s="302" t="s">
        <v>124</v>
      </c>
      <c r="AS63" s="26"/>
      <c r="AT63" s="42">
        <f>IF(AR62="Sim",0,IF(AR63="Sim",(AR$54*AR$56)*AS63,0))</f>
        <v>0</v>
      </c>
      <c r="AU63" s="262">
        <f>IF(AR62="Sim",0,IF(AR63="Sim",AT63*AR$55,0))</f>
        <v>0</v>
      </c>
      <c r="AV63" s="263"/>
      <c r="AW63" s="302" t="s">
        <v>124</v>
      </c>
      <c r="AX63" s="26"/>
      <c r="AY63" s="42">
        <f>IF(AW62="Sim",0,IF(AW63="Sim",(AW$54*AW$56)*AX63,0))</f>
        <v>0</v>
      </c>
      <c r="AZ63" s="262">
        <f>IF(AW62="Sim",0,IF(AW63="Sim",AY63*AW$55,0))</f>
        <v>0</v>
      </c>
      <c r="BA63" s="263"/>
      <c r="BB63" s="302" t="s">
        <v>124</v>
      </c>
      <c r="BC63" s="26"/>
      <c r="BD63" s="42">
        <f>IF(BB62="Sim",0,IF(BB63="Sim",(BB$54*BB$56)*BC63,0))</f>
        <v>0</v>
      </c>
      <c r="BE63" s="262">
        <f>IF(BB62="Sim",0,IF(BB63="Sim",BD63*BB$55,0))</f>
        <v>0</v>
      </c>
      <c r="BF63" s="263"/>
      <c r="BG63" s="302" t="s">
        <v>124</v>
      </c>
      <c r="BH63" s="26"/>
      <c r="BI63" s="42">
        <f>IF(BG62="Sim",0,IF(BG63="Sim",(BG$54*BG$56)*BH63,0))</f>
        <v>0</v>
      </c>
      <c r="BJ63" s="262">
        <f>IF(BG62="Sim",0,IF(BG63="Sim",BI63*BG$55,0))</f>
        <v>0</v>
      </c>
      <c r="BK63" s="263"/>
      <c r="BL63" s="302" t="s">
        <v>124</v>
      </c>
      <c r="BM63" s="26"/>
      <c r="BN63" s="42">
        <f>IF(BL62="Sim",0,IF(BL63="Sim",(BL$54*BL$56)*BM63,0))</f>
        <v>0</v>
      </c>
      <c r="BO63" s="262">
        <f>IF(BL62="Sim",0,IF(BL63="Sim",BN63*BL$55,0))</f>
        <v>0</v>
      </c>
      <c r="BP63" s="302" t="s">
        <v>124</v>
      </c>
      <c r="BQ63" s="26"/>
      <c r="BR63" s="42">
        <f>IF(BP62="Sim",0,IF(BP63="Sim",(BP$54*BP$56)*BQ63,0))</f>
        <v>0</v>
      </c>
      <c r="BS63" s="262">
        <f>IF(BP62="Sim",0,IF(BP63="Sim",BR63*BP$55,0))</f>
        <v>0</v>
      </c>
      <c r="BT63" s="263"/>
      <c r="BU63" s="302" t="s">
        <v>124</v>
      </c>
      <c r="BV63" s="26"/>
      <c r="BW63" s="42">
        <f>IF(BU62="Sim",0,IF(BU63="Sim",(BU$54*BU$56)*BV63,0))</f>
        <v>0</v>
      </c>
      <c r="BX63" s="262">
        <f>IF(BU62="Sim",0,IF(BU63="Sim",BW63*BU$55,0))</f>
        <v>0</v>
      </c>
      <c r="BY63" s="263"/>
      <c r="BZ63" s="302" t="s">
        <v>124</v>
      </c>
      <c r="CA63" s="26"/>
      <c r="CB63" s="42">
        <f>IF(BZ62="Sim",0,IF(BZ63="Sim",(BZ$54*BZ$56)*CA63,0))</f>
        <v>0</v>
      </c>
      <c r="CC63" s="262">
        <f>IF(BZ62="Sim",0,IF(BZ63="Sim",CB63*BZ$55,0))</f>
        <v>0</v>
      </c>
      <c r="CD63" s="385"/>
    </row>
    <row r="64" spans="1:82" x14ac:dyDescent="0.25">
      <c r="A64" s="65" t="s">
        <v>137</v>
      </c>
      <c r="B64" s="570" t="s">
        <v>280</v>
      </c>
      <c r="C64" s="571"/>
      <c r="D64" s="572"/>
      <c r="E64" s="29"/>
      <c r="F64" s="29"/>
      <c r="G64" s="29"/>
      <c r="H64" s="30"/>
      <c r="I64" s="293">
        <f t="shared" si="59"/>
        <v>0</v>
      </c>
      <c r="J64" s="302" t="s">
        <v>124</v>
      </c>
      <c r="K64" s="315"/>
      <c r="L64" s="42">
        <f>IF(J65="Sim",0,IF(J64="Sim",(L61)*K64,0))</f>
        <v>0</v>
      </c>
      <c r="M64" s="262">
        <f>IF(J65="Sim",0,IF(J64="Sim",L64*J$55,0))</f>
        <v>0</v>
      </c>
      <c r="N64" s="263"/>
      <c r="O64" s="302" t="s">
        <v>124</v>
      </c>
      <c r="P64" s="315"/>
      <c r="Q64" s="42">
        <f>IF(O65="Sim",0,IF(O64="Sim",(Q61)*P64,0))</f>
        <v>0</v>
      </c>
      <c r="R64" s="262">
        <f>IF(O65="Sim",0,IF(O64="Sim",Q64*O$55,0))</f>
        <v>0</v>
      </c>
      <c r="S64" s="302" t="s">
        <v>124</v>
      </c>
      <c r="T64" s="315"/>
      <c r="U64" s="42">
        <f>IF(S65="Sim",0,IF(S64="Sim",(U61)*T64,0))</f>
        <v>0</v>
      </c>
      <c r="V64" s="262">
        <f>IF(S65="Sim",0,IF(S64="Sim",U64*S$55,0))</f>
        <v>0</v>
      </c>
      <c r="W64" s="263"/>
      <c r="X64" s="302" t="s">
        <v>124</v>
      </c>
      <c r="Y64" s="315"/>
      <c r="Z64" s="42">
        <f>IF(X65="Sim",0,IF(X64="Sim",(Z61)*Y64,0))</f>
        <v>0</v>
      </c>
      <c r="AA64" s="262">
        <f>IF(X65="Sim",0,IF(X64="Sim",Z64*X$55,0))</f>
        <v>0</v>
      </c>
      <c r="AB64" s="263"/>
      <c r="AC64" s="302" t="s">
        <v>124</v>
      </c>
      <c r="AD64" s="365"/>
      <c r="AE64" s="42">
        <f>IF(AC65="Sim",0,IF(AC64="Sim",(AE61)*AD64,0))</f>
        <v>0</v>
      </c>
      <c r="AF64" s="262">
        <f>IF(AC65="Sim",0,IF(AC64="Sim",AE64*AC$55,0))</f>
        <v>0</v>
      </c>
      <c r="AG64" s="263"/>
      <c r="AH64" s="302" t="s">
        <v>124</v>
      </c>
      <c r="AI64" s="315"/>
      <c r="AJ64" s="42">
        <f>IF(AH65="Sim",0,IF(AH64="Sim",(AJ61)*AI64,0))</f>
        <v>0</v>
      </c>
      <c r="AK64" s="262">
        <f>IF(AH65="Sim",0,IF(AH64="Sim",AJ64*AH$55,0))</f>
        <v>0</v>
      </c>
      <c r="AL64" s="263"/>
      <c r="AM64" s="302" t="s">
        <v>124</v>
      </c>
      <c r="AN64" s="315"/>
      <c r="AO64" s="42">
        <f>IF(AM65="Sim",0,IF(AM64="Sim",(AO61)*AN64,0))</f>
        <v>0</v>
      </c>
      <c r="AP64" s="262">
        <f>IF(AM65="Sim",0,IF(AM64="Sim",AO64*AM$55,0))</f>
        <v>0</v>
      </c>
      <c r="AQ64" s="263"/>
      <c r="AR64" s="302" t="s">
        <v>124</v>
      </c>
      <c r="AS64" s="365"/>
      <c r="AT64" s="42">
        <f>IF(AR65="Sim",0,IF(AR64="Sim",(AT61)*AS64,0))</f>
        <v>0</v>
      </c>
      <c r="AU64" s="262">
        <f>IF(AR65="Sim",0,IF(AR64="Sim",AT64*AR$55,0))</f>
        <v>0</v>
      </c>
      <c r="AV64" s="263"/>
      <c r="AW64" s="302" t="s">
        <v>124</v>
      </c>
      <c r="AX64" s="365"/>
      <c r="AY64" s="42">
        <f>IF(AW65="Sim",0,IF(AW64="Sim",(AY61)*AX64,0))</f>
        <v>0</v>
      </c>
      <c r="AZ64" s="262">
        <f>IF(AW65="Sim",0,IF(AW64="Sim",AY64*AW$55,0))</f>
        <v>0</v>
      </c>
      <c r="BA64" s="263"/>
      <c r="BB64" s="302" t="s">
        <v>124</v>
      </c>
      <c r="BC64" s="365"/>
      <c r="BD64" s="42">
        <f>IF(BB65="Sim",0,IF(BB64="Sim",(BD61)*BC64,0))</f>
        <v>0</v>
      </c>
      <c r="BE64" s="262">
        <f>IF(BB65="Sim",0,IF(BB64="Sim",BD64*BB$55,0))</f>
        <v>0</v>
      </c>
      <c r="BF64" s="263"/>
      <c r="BG64" s="302" t="s">
        <v>124</v>
      </c>
      <c r="BH64" s="315"/>
      <c r="BI64" s="42">
        <f>IF(BG65="Sim",0,IF(BG64="Sim",(BI61)*BH64,0))</f>
        <v>0</v>
      </c>
      <c r="BJ64" s="262">
        <f>IF(BG65="Sim",0,IF(BG64="Sim",BI64*BG$55,0))</f>
        <v>0</v>
      </c>
      <c r="BK64" s="263"/>
      <c r="BL64" s="302" t="s">
        <v>124</v>
      </c>
      <c r="BM64" s="315"/>
      <c r="BN64" s="42">
        <f>IF(BL65="Sim",0,IF(BL64="Sim",(BN61)*BM64,0))</f>
        <v>0</v>
      </c>
      <c r="BO64" s="262">
        <f>IF(BL65="Sim",0,IF(BL64="Sim",BN64*BL$55,0))</f>
        <v>0</v>
      </c>
      <c r="BP64" s="302" t="s">
        <v>124</v>
      </c>
      <c r="BQ64" s="365"/>
      <c r="BR64" s="42">
        <f>IF(BP65="Sim",0,IF(BP64="Sim",(BR61)*BQ64,0))</f>
        <v>0</v>
      </c>
      <c r="BS64" s="262">
        <f>IF(BP65="Sim",0,IF(BP64="Sim",BR64*BP$55,0))</f>
        <v>0</v>
      </c>
      <c r="BT64" s="263"/>
      <c r="BU64" s="302" t="s">
        <v>124</v>
      </c>
      <c r="BV64" s="315"/>
      <c r="BW64" s="42">
        <f>IF(BU65="Sim",0,IF(BU64="Sim",(BW61)*BV64,0))</f>
        <v>0</v>
      </c>
      <c r="BX64" s="262">
        <f>IF(BU65="Sim",0,IF(BU64="Sim",BW64*BU$55,0))</f>
        <v>0</v>
      </c>
      <c r="BY64" s="263"/>
      <c r="BZ64" s="302" t="s">
        <v>124</v>
      </c>
      <c r="CA64" s="315"/>
      <c r="CB64" s="42">
        <f>IF(BZ65="Sim",0,IF(BZ64="Sim",(CB61)*CA64,0))</f>
        <v>0</v>
      </c>
      <c r="CC64" s="262">
        <f>IF(BZ65="Sim",0,IF(BZ64="Sim",CB64*BZ$55,0))</f>
        <v>0</v>
      </c>
      <c r="CD64" s="385"/>
    </row>
    <row r="65" spans="1:82" x14ac:dyDescent="0.25">
      <c r="A65" s="65" t="s">
        <v>139</v>
      </c>
      <c r="B65" s="570" t="s">
        <v>413</v>
      </c>
      <c r="C65" s="571"/>
      <c r="D65" s="572"/>
      <c r="E65" s="29"/>
      <c r="F65" s="29"/>
      <c r="G65" s="29"/>
      <c r="H65" s="30"/>
      <c r="I65" s="293">
        <f t="shared" si="59"/>
        <v>30393.75</v>
      </c>
      <c r="J65" s="302" t="s">
        <v>123</v>
      </c>
      <c r="K65" s="260">
        <v>0.25</v>
      </c>
      <c r="L65" s="42">
        <f>IF(J64="Sim",0,IF(J65="Sim",(L61)*K65,0))</f>
        <v>405.25</v>
      </c>
      <c r="M65" s="262">
        <f>IF(J64="Sim",0,IF(J65="Sim",L65*J$55,0))</f>
        <v>405.25</v>
      </c>
      <c r="N65" s="263"/>
      <c r="O65" s="302" t="s">
        <v>123</v>
      </c>
      <c r="P65" s="260">
        <f>K65</f>
        <v>0.25</v>
      </c>
      <c r="Q65" s="42">
        <f>IF(O64="Sim",0,IF(O65="Sim",(Q61)*P65,0))</f>
        <v>1621</v>
      </c>
      <c r="R65" s="262">
        <f>IF(O64="Sim",0,IF(O65="Sim",Q65*O$55,0))</f>
        <v>4863</v>
      </c>
      <c r="S65" s="302" t="s">
        <v>123</v>
      </c>
      <c r="T65" s="260">
        <f>P65</f>
        <v>0.25</v>
      </c>
      <c r="U65" s="42">
        <f>IF(S64="Sim",0,IF(S65="Sim",(U61)*T65,0))</f>
        <v>1621</v>
      </c>
      <c r="V65" s="262">
        <f>IF(S64="Sim",0,IF(S65="Sim",U65*S$55,0))</f>
        <v>1621</v>
      </c>
      <c r="W65" s="263"/>
      <c r="X65" s="302" t="s">
        <v>123</v>
      </c>
      <c r="Y65" s="260">
        <f>T65</f>
        <v>0.25</v>
      </c>
      <c r="Z65" s="42">
        <f>IF(X64="Sim",0,IF(X65="Sim",(Z61)*Y65,0))</f>
        <v>1621</v>
      </c>
      <c r="AA65" s="262">
        <f>IF(X64="Sim",0,IF(X65="Sim",Z65*X$55,0))</f>
        <v>1621</v>
      </c>
      <c r="AB65" s="263"/>
      <c r="AC65" s="302" t="s">
        <v>123</v>
      </c>
      <c r="AD65" s="260">
        <f>Y65</f>
        <v>0.25</v>
      </c>
      <c r="AE65" s="42">
        <f>IF(AC64="Sim",0,IF(AC65="Sim",(AE61)*AD65,0))</f>
        <v>1621</v>
      </c>
      <c r="AF65" s="262">
        <f>IF(AC64="Sim",0,IF(AC65="Sim",AE65*AC$55,0))</f>
        <v>1621</v>
      </c>
      <c r="AG65" s="263"/>
      <c r="AH65" s="302" t="s">
        <v>123</v>
      </c>
      <c r="AI65" s="260">
        <f>AD65</f>
        <v>0.25</v>
      </c>
      <c r="AJ65" s="42">
        <f>IF(AH64="Sim",0,IF(AH65="Sim",(AJ61)*AI65,0))</f>
        <v>1621</v>
      </c>
      <c r="AK65" s="262">
        <f>IF(AH64="Sim",0,IF(AH65="Sim",AJ65*AH$55,0))</f>
        <v>1621</v>
      </c>
      <c r="AL65" s="263"/>
      <c r="AM65" s="302" t="s">
        <v>123</v>
      </c>
      <c r="AN65" s="260">
        <f>AI65</f>
        <v>0.25</v>
      </c>
      <c r="AO65" s="42">
        <f>IF(AM64="Sim",0,IF(AM65="Sim",(AO61)*AN65,0))</f>
        <v>1621</v>
      </c>
      <c r="AP65" s="262">
        <f>IF(AM64="Sim",0,IF(AM65="Sim",AO65*AM$55,0))</f>
        <v>1621</v>
      </c>
      <c r="AQ65" s="263"/>
      <c r="AR65" s="302" t="s">
        <v>123</v>
      </c>
      <c r="AS65" s="260">
        <f>AN65</f>
        <v>0.25</v>
      </c>
      <c r="AT65" s="42">
        <f>IF(AR64="Sim",0,IF(AR65="Sim",(AT61)*AS65,0))</f>
        <v>1621</v>
      </c>
      <c r="AU65" s="262">
        <f>IF(AR64="Sim",0,IF(AR65="Sim",AT65*AR$55,0))</f>
        <v>1621</v>
      </c>
      <c r="AV65" s="263"/>
      <c r="AW65" s="302" t="s">
        <v>123</v>
      </c>
      <c r="AX65" s="260">
        <f>AS65</f>
        <v>0.25</v>
      </c>
      <c r="AY65" s="42">
        <f>IF(AW64="Sim",0,IF(AW65="Sim",(AY61)*AX65,0))</f>
        <v>810.5</v>
      </c>
      <c r="AZ65" s="262">
        <f>IF(AW64="Sim",0,IF(AW65="Sim",AY65*AW$55,0))</f>
        <v>810.5</v>
      </c>
      <c r="BA65" s="263"/>
      <c r="BB65" s="302" t="s">
        <v>123</v>
      </c>
      <c r="BC65" s="260">
        <f>AX65</f>
        <v>0.25</v>
      </c>
      <c r="BD65" s="42">
        <f>IF(BB64="Sim",0,IF(BB65="Sim",(BD61)*BC65,0))</f>
        <v>1621</v>
      </c>
      <c r="BE65" s="262">
        <f>IF(BB64="Sim",0,IF(BB65="Sim",BD65*BB$55,0))</f>
        <v>3242</v>
      </c>
      <c r="BF65" s="263"/>
      <c r="BG65" s="302" t="s">
        <v>123</v>
      </c>
      <c r="BH65" s="260">
        <f>BC65</f>
        <v>0.25</v>
      </c>
      <c r="BI65" s="42">
        <f>IF(BG64="Sim",0,IF(BG65="Sim",(BI61)*BH65,0))</f>
        <v>1621</v>
      </c>
      <c r="BJ65" s="262">
        <f>IF(BG64="Sim",0,IF(BG65="Sim",BI65*BG$55,0))</f>
        <v>1621</v>
      </c>
      <c r="BK65" s="263"/>
      <c r="BL65" s="302" t="s">
        <v>123</v>
      </c>
      <c r="BM65" s="260">
        <f>BH65</f>
        <v>0.25</v>
      </c>
      <c r="BN65" s="42">
        <f>IF(BL64="Sim",0,IF(BL65="Sim",(BN61)*BM65,0))</f>
        <v>1621</v>
      </c>
      <c r="BO65" s="303">
        <f>IF(BL64="Sim",0,IF(BL65="Sim",BN65*BL$55,0))</f>
        <v>3242</v>
      </c>
      <c r="BP65" s="302" t="s">
        <v>123</v>
      </c>
      <c r="BQ65" s="260">
        <f>BM65</f>
        <v>0.25</v>
      </c>
      <c r="BR65" s="42">
        <f>IF(BP64="Sim",0,IF(BP65="Sim",(BR61)*BQ65,0))</f>
        <v>1621</v>
      </c>
      <c r="BS65" s="262">
        <f>IF(BP64="Sim",0,IF(BP65="Sim",BR65*BP$55,0))</f>
        <v>3242</v>
      </c>
      <c r="BT65" s="263"/>
      <c r="BU65" s="302" t="s">
        <v>123</v>
      </c>
      <c r="BV65" s="260">
        <f>BQ65</f>
        <v>0.25</v>
      </c>
      <c r="BW65" s="42">
        <f>IF(BU64="Sim",0,IF(BU65="Sim",(BW61)*BV65,0))</f>
        <v>1621</v>
      </c>
      <c r="BX65" s="262">
        <f>IF(BU64="Sim",0,IF(BU65="Sim",BW65*BU$55,0))</f>
        <v>3242</v>
      </c>
      <c r="BY65" s="263"/>
      <c r="BZ65" s="302" t="s">
        <v>124</v>
      </c>
      <c r="CA65" s="260"/>
      <c r="CB65" s="42">
        <f>IF(BZ64="Sim",0,IF(BZ65="Sim",(CB61)*CA65,0))</f>
        <v>0</v>
      </c>
      <c r="CC65" s="303">
        <f>IF(BZ64="Sim",0,IF(BZ65="Sim",CB65*BZ$55,0))</f>
        <v>0</v>
      </c>
      <c r="CD65" s="385"/>
    </row>
    <row r="66" spans="1:82" x14ac:dyDescent="0.25">
      <c r="A66" s="65" t="s">
        <v>141</v>
      </c>
      <c r="B66" s="570" t="s">
        <v>281</v>
      </c>
      <c r="C66" s="571"/>
      <c r="D66" s="572"/>
      <c r="E66" s="29"/>
      <c r="F66" s="29"/>
      <c r="G66" s="29"/>
      <c r="H66" s="30"/>
      <c r="I66" s="293">
        <f>I154</f>
        <v>8105</v>
      </c>
      <c r="J66" s="302" t="s">
        <v>124</v>
      </c>
      <c r="K66" s="26"/>
      <c r="L66" s="139">
        <f>IF(J66="",0,IF(J66="Sim",L$61*K66,0))</f>
        <v>0</v>
      </c>
      <c r="M66" s="303">
        <f>IF(J66="",0,IF(J66="Sim",L66*J$55,0))</f>
        <v>0</v>
      </c>
      <c r="N66" s="321"/>
      <c r="O66" s="302" t="s">
        <v>123</v>
      </c>
      <c r="P66" s="26">
        <v>0.1</v>
      </c>
      <c r="Q66" s="139">
        <f>IF(O66="",0,IF(O66="Sim",(Q$61*P66),0))</f>
        <v>648.40000000000009</v>
      </c>
      <c r="R66" s="303">
        <f>IF(O66="",0,IF(O66="Sim",Q66*O$55,0))</f>
        <v>1945.2000000000003</v>
      </c>
      <c r="S66" s="302" t="s">
        <v>123</v>
      </c>
      <c r="T66" s="26">
        <v>0.1</v>
      </c>
      <c r="U66" s="139">
        <f>IF(S66="",0,IF(S66="Sim",(U$61*T66),0))</f>
        <v>648.40000000000009</v>
      </c>
      <c r="V66" s="303">
        <f>IF(S66="",0,IF(S66="Sim",U66*S$55,0))</f>
        <v>648.40000000000009</v>
      </c>
      <c r="W66" s="321"/>
      <c r="X66" s="302" t="s">
        <v>123</v>
      </c>
      <c r="Y66" s="26">
        <v>0.1</v>
      </c>
      <c r="Z66" s="139">
        <f>IF(X66="",0,IF(X66="Sim",(Z$61*Y66),0))</f>
        <v>648.40000000000009</v>
      </c>
      <c r="AA66" s="303">
        <f>IF(X66="",0,IF(X66="Sim",Z66*X$55,0))</f>
        <v>648.40000000000009</v>
      </c>
      <c r="AB66" s="321"/>
      <c r="AC66" s="302" t="s">
        <v>123</v>
      </c>
      <c r="AD66" s="26">
        <v>0.1</v>
      </c>
      <c r="AE66" s="139">
        <f>IF(AC66="",0,IF(AC66="Sim",(AE$61*AD66),0))</f>
        <v>648.40000000000009</v>
      </c>
      <c r="AF66" s="303">
        <f>IF(AC66="",0,IF(AC66="Sim",AE66*AC$55,0))</f>
        <v>648.40000000000009</v>
      </c>
      <c r="AG66" s="321"/>
      <c r="AH66" s="302" t="s">
        <v>123</v>
      </c>
      <c r="AI66" s="26">
        <v>0.1</v>
      </c>
      <c r="AJ66" s="139">
        <f>IF(AH66="",0,IF(AH66="Sim",(AJ$61*AI66),0))</f>
        <v>648.40000000000009</v>
      </c>
      <c r="AK66" s="303">
        <f>IF(AH66="",0,IF(AH66="Sim",AJ66*AH$55,0))</f>
        <v>648.40000000000009</v>
      </c>
      <c r="AL66" s="321"/>
      <c r="AM66" s="302" t="s">
        <v>123</v>
      </c>
      <c r="AN66" s="26">
        <v>0.1</v>
      </c>
      <c r="AO66" s="139">
        <f>IF(AM66="",0,IF(AM66="Sim",(AO$61*AN66),0))</f>
        <v>648.40000000000009</v>
      </c>
      <c r="AP66" s="303">
        <f>IF(AM66="",0,IF(AM66="Sim",AO66*AM$55,0))</f>
        <v>648.40000000000009</v>
      </c>
      <c r="AQ66" s="321"/>
      <c r="AR66" s="302" t="s">
        <v>123</v>
      </c>
      <c r="AS66" s="26">
        <v>0.1</v>
      </c>
      <c r="AT66" s="139">
        <f>IF(AR66="",0,IF(AR66="Sim",(AT$61*AS66),0))</f>
        <v>648.40000000000009</v>
      </c>
      <c r="AU66" s="303">
        <f>IF(AR66="",0,IF(AR66="Sim",AT66*AR$55,0))</f>
        <v>648.40000000000009</v>
      </c>
      <c r="AV66" s="321"/>
      <c r="AW66" s="302" t="s">
        <v>123</v>
      </c>
      <c r="AX66" s="26">
        <v>0.1</v>
      </c>
      <c r="AY66" s="139">
        <f>IF(AW66="",0,IF(AW66="Sim",(AY$61*AX66),0))</f>
        <v>324.20000000000005</v>
      </c>
      <c r="AZ66" s="303">
        <f>IF(AW66="",0,IF(AW66="Sim",AY66*AW$55,0))</f>
        <v>324.20000000000005</v>
      </c>
      <c r="BA66" s="321"/>
      <c r="BB66" s="302" t="s">
        <v>123</v>
      </c>
      <c r="BC66" s="26">
        <v>0.1</v>
      </c>
      <c r="BD66" s="139">
        <f>IF(BB66="",0,IF(BB66="Sim",(BD$61*BC66),0))</f>
        <v>648.40000000000009</v>
      </c>
      <c r="BE66" s="303">
        <f>IF(BB66="",0,IF(BB66="Sim",BD66*BB$55,0))</f>
        <v>1296.8000000000002</v>
      </c>
      <c r="BF66" s="321"/>
      <c r="BG66" s="302" t="s">
        <v>123</v>
      </c>
      <c r="BH66" s="26">
        <v>0.1</v>
      </c>
      <c r="BI66" s="139">
        <f>IF(BG66="",0,IF(BG66="Sim",(BI$61*BH66),0))</f>
        <v>648.40000000000009</v>
      </c>
      <c r="BJ66" s="303">
        <f>IF(BG66="",0,IF(BG66="Sim",BI66*BG$55,0))</f>
        <v>648.40000000000009</v>
      </c>
      <c r="BK66" s="321"/>
      <c r="BL66" s="302" t="s">
        <v>124</v>
      </c>
      <c r="BM66" s="26"/>
      <c r="BN66" s="139">
        <f>IF(BL66="",0,IF(BL66="Sim",(BN$61*BM66),0))</f>
        <v>0</v>
      </c>
      <c r="BO66" s="303">
        <f>IF(BL66="",0,IF(BL66="Sim",BN66*BL$55,0))</f>
        <v>0</v>
      </c>
      <c r="BP66" s="302" t="s">
        <v>124</v>
      </c>
      <c r="BQ66" s="26"/>
      <c r="BR66" s="139">
        <f>IF(BP66="",0,IF(BP66="Sim",(BR$61*BQ66),0))</f>
        <v>0</v>
      </c>
      <c r="BS66" s="303">
        <f>IF(BP66="",0,IF(BP66="Sim",BR66*BP$55,0))</f>
        <v>0</v>
      </c>
      <c r="BT66" s="321"/>
      <c r="BU66" s="302" t="s">
        <v>124</v>
      </c>
      <c r="BV66" s="26"/>
      <c r="BW66" s="139">
        <f>IF(BU66="",0,IF(BU66="Sim",(BW$61*BV66),0))</f>
        <v>0</v>
      </c>
      <c r="BX66" s="303">
        <f>IF(BU66="",0,IF(BU66="Sim",BW66*BU$55,0))</f>
        <v>0</v>
      </c>
      <c r="BY66" s="321"/>
      <c r="BZ66" s="302" t="s">
        <v>124</v>
      </c>
      <c r="CA66" s="26"/>
      <c r="CB66" s="139">
        <f>IF(BZ66="",0,IF(BZ66="Sim",(CB$61*CA66),0))</f>
        <v>0</v>
      </c>
      <c r="CC66" s="303">
        <f>IF(BZ66="",0,IF(BZ66="Sim",CB66*BZ$55,0))</f>
        <v>0</v>
      </c>
      <c r="CD66" s="385"/>
    </row>
    <row r="67" spans="1:82" x14ac:dyDescent="0.25">
      <c r="A67" s="65" t="s">
        <v>144</v>
      </c>
      <c r="B67" s="570" t="s">
        <v>282</v>
      </c>
      <c r="C67" s="571"/>
      <c r="D67" s="572"/>
      <c r="E67" s="29"/>
      <c r="F67" s="29"/>
      <c r="G67" s="29"/>
      <c r="H67" s="30"/>
      <c r="I67" s="293">
        <f t="shared" si="59"/>
        <v>11671.199999999999</v>
      </c>
      <c r="J67" s="302" t="s">
        <v>124</v>
      </c>
      <c r="K67" s="26"/>
      <c r="L67" s="139">
        <f t="shared" ref="L67:L71" si="60">IF(J67="",0,IF(J67="Sim",L$61*K67,0))</f>
        <v>0</v>
      </c>
      <c r="M67" s="303">
        <f t="shared" ref="M67:M71" si="61">IF(J67="",0,IF(J67="Sim",L67*J$55,0))</f>
        <v>0</v>
      </c>
      <c r="N67" s="321"/>
      <c r="O67" s="302" t="s">
        <v>124</v>
      </c>
      <c r="P67" s="26"/>
      <c r="Q67" s="139">
        <f t="shared" ref="Q67:Q71" si="62">IF(O67="",0,IF(O67="Sim",Q$61*P67,0))</f>
        <v>0</v>
      </c>
      <c r="R67" s="303">
        <f t="shared" ref="R67:R71" si="63">IF(O67="",0,IF(O67="Sim",Q67*O$55,0))</f>
        <v>0</v>
      </c>
      <c r="S67" s="302" t="s">
        <v>124</v>
      </c>
      <c r="T67" s="26"/>
      <c r="U67" s="139">
        <f t="shared" ref="U67:U71" si="64">IF(S67="",0,IF(S67="Sim",U$61*T67,0))</f>
        <v>0</v>
      </c>
      <c r="V67" s="303">
        <f t="shared" ref="V67:V71" si="65">IF(S67="",0,IF(S67="Sim",U67*S$55,0))</f>
        <v>0</v>
      </c>
      <c r="W67" s="321"/>
      <c r="X67" s="302" t="s">
        <v>124</v>
      </c>
      <c r="Y67" s="26"/>
      <c r="Z67" s="139">
        <f>IF(X67="",0,IF(X67="Sim",Z$61*Y67,0))</f>
        <v>0</v>
      </c>
      <c r="AA67" s="303">
        <f>IF(X67="",0,IF(X67="Sim",Z67*X$55,0))</f>
        <v>0</v>
      </c>
      <c r="AB67" s="321"/>
      <c r="AC67" s="302" t="s">
        <v>124</v>
      </c>
      <c r="AD67" s="26"/>
      <c r="AE67" s="139">
        <f t="shared" ref="AE67:AE71" si="66">IF(AC67="",0,IF(AC67="Sim",AE$61*AD67,0))</f>
        <v>0</v>
      </c>
      <c r="AF67" s="303">
        <f t="shared" ref="AF67:AF71" si="67">IF(AC67="",0,IF(AC67="Sim",AE67*AC$55,0))</f>
        <v>0</v>
      </c>
      <c r="AG67" s="321"/>
      <c r="AH67" s="302" t="s">
        <v>124</v>
      </c>
      <c r="AI67" s="26"/>
      <c r="AJ67" s="139">
        <f>IF(AH67="",0,IF(AH67="Sim",AJ$61*AI67,0))</f>
        <v>0</v>
      </c>
      <c r="AK67" s="303">
        <f>IF(AH67="",0,IF(AH67="Sim",AJ67*AH$55,0))</f>
        <v>0</v>
      </c>
      <c r="AL67" s="321"/>
      <c r="AM67" s="302" t="s">
        <v>124</v>
      </c>
      <c r="AN67" s="26"/>
      <c r="AO67" s="139">
        <f t="shared" ref="AO67:AO71" si="68">IF(AM67="",0,IF(AM67="Sim",AO$61*AN67,0))</f>
        <v>0</v>
      </c>
      <c r="AP67" s="303">
        <f t="shared" ref="AP67:AP71" si="69">IF(AM67="",0,IF(AM67="Sim",AO67*AM$55,0))</f>
        <v>0</v>
      </c>
      <c r="AQ67" s="321"/>
      <c r="AR67" s="302" t="s">
        <v>124</v>
      </c>
      <c r="AS67" s="26"/>
      <c r="AT67" s="139">
        <f t="shared" ref="AT67:AT71" si="70">IF(AR67="",0,IF(AR67="Sim",AT$61*AS67,0))</f>
        <v>0</v>
      </c>
      <c r="AU67" s="303">
        <f t="shared" ref="AU67:AU71" si="71">IF(AR67="",0,IF(AR67="Sim",AT67*AR$55,0))</f>
        <v>0</v>
      </c>
      <c r="AV67" s="321"/>
      <c r="AW67" s="302" t="s">
        <v>124</v>
      </c>
      <c r="AX67" s="26"/>
      <c r="AY67" s="139">
        <f t="shared" ref="AY67:AY71" si="72">IF(AW67="",0,IF(AW67="Sim",AY$61*AX67,0))</f>
        <v>0</v>
      </c>
      <c r="AZ67" s="303">
        <f t="shared" ref="AZ67:AZ71" si="73">IF(AW67="",0,IF(AW67="Sim",AY67*AW$55,0))</f>
        <v>0</v>
      </c>
      <c r="BA67" s="321"/>
      <c r="BB67" s="302" t="s">
        <v>124</v>
      </c>
      <c r="BC67" s="26"/>
      <c r="BD67" s="139">
        <f t="shared" ref="BD67:BD71" si="74">IF(BB67="",0,IF(BB67="Sim",BD$61*BC67,0))</f>
        <v>0</v>
      </c>
      <c r="BE67" s="303">
        <f t="shared" ref="BE67:BE71" si="75">IF(BB67="",0,IF(BB67="Sim",BD67*BB$55,0))</f>
        <v>0</v>
      </c>
      <c r="BF67" s="321"/>
      <c r="BG67" s="302" t="s">
        <v>124</v>
      </c>
      <c r="BH67" s="26"/>
      <c r="BI67" s="139">
        <f>IF(BG67="",0,IF(BG67="Sim",BI$61*BH67,0))</f>
        <v>0</v>
      </c>
      <c r="BJ67" s="303">
        <f t="shared" ref="BJ67:BJ71" si="76">IF(BG67="",0,IF(BG67="Sim",BI67*BG$55,0))</f>
        <v>0</v>
      </c>
      <c r="BK67" s="321"/>
      <c r="BL67" s="302" t="s">
        <v>123</v>
      </c>
      <c r="BM67" s="26">
        <v>0.3</v>
      </c>
      <c r="BN67" s="139">
        <f>IF(BL67="",0,IF(BL67="Sim",BN$61*BM67,0))</f>
        <v>1945.1999999999998</v>
      </c>
      <c r="BO67" s="303">
        <f>IF(BL67="",0,IF(BL67="Sim",BN67*BL$55,0))</f>
        <v>3890.3999999999996</v>
      </c>
      <c r="BP67" s="302" t="s">
        <v>123</v>
      </c>
      <c r="BQ67" s="26">
        <v>0.3</v>
      </c>
      <c r="BR67" s="139">
        <f t="shared" ref="BR67:BR71" si="77">IF(BP67="",0,IF(BP67="Sim",BR$61*BQ67,0))</f>
        <v>1945.1999999999998</v>
      </c>
      <c r="BS67" s="303">
        <f t="shared" ref="BS67:BS71" si="78">IF(BP67="",0,IF(BP67="Sim",BR67*BP$55,0))</f>
        <v>3890.3999999999996</v>
      </c>
      <c r="BT67" s="321"/>
      <c r="BU67" s="302" t="s">
        <v>123</v>
      </c>
      <c r="BV67" s="26">
        <v>0.3</v>
      </c>
      <c r="BW67" s="139">
        <f t="shared" ref="BW67:BW71" si="79">IF(BU67="",0,IF(BU67="Sim",BW$61*BV67,0))</f>
        <v>1945.1999999999998</v>
      </c>
      <c r="BX67" s="303">
        <f t="shared" ref="BX67:BX71" si="80">IF(BU67="",0,IF(BU67="Sim",BW67*BU$55,0))</f>
        <v>3890.3999999999996</v>
      </c>
      <c r="BY67" s="321"/>
      <c r="BZ67" s="302" t="s">
        <v>124</v>
      </c>
      <c r="CA67" s="26"/>
      <c r="CB67" s="139">
        <f t="shared" ref="CB67:CB71" si="81">IF(BZ67="",0,IF(BZ67="Sim",CB$61*CA67,0))</f>
        <v>0</v>
      </c>
      <c r="CC67" s="303">
        <f t="shared" ref="CC67:CC71" si="82">IF(BZ67="",0,IF(BZ67="Sim",CB67*BZ$55,0))</f>
        <v>0</v>
      </c>
      <c r="CD67" s="385"/>
    </row>
    <row r="68" spans="1:82" x14ac:dyDescent="0.25">
      <c r="A68" s="65" t="s">
        <v>178</v>
      </c>
      <c r="B68" s="570" t="s">
        <v>283</v>
      </c>
      <c r="C68" s="571"/>
      <c r="D68" s="572"/>
      <c r="E68" s="29"/>
      <c r="F68" s="29"/>
      <c r="G68" s="29"/>
      <c r="H68" s="30"/>
      <c r="I68" s="293">
        <f t="shared" si="59"/>
        <v>0</v>
      </c>
      <c r="J68" s="302" t="s">
        <v>124</v>
      </c>
      <c r="K68" s="26"/>
      <c r="L68" s="139">
        <f t="shared" si="60"/>
        <v>0</v>
      </c>
      <c r="M68" s="303">
        <f t="shared" si="61"/>
        <v>0</v>
      </c>
      <c r="N68" s="321"/>
      <c r="O68" s="302" t="s">
        <v>124</v>
      </c>
      <c r="P68" s="26"/>
      <c r="Q68" s="139">
        <f t="shared" si="62"/>
        <v>0</v>
      </c>
      <c r="R68" s="303">
        <f t="shared" si="63"/>
        <v>0</v>
      </c>
      <c r="S68" s="302" t="s">
        <v>124</v>
      </c>
      <c r="T68" s="26"/>
      <c r="U68" s="139">
        <f t="shared" si="64"/>
        <v>0</v>
      </c>
      <c r="V68" s="303">
        <f t="shared" si="65"/>
        <v>0</v>
      </c>
      <c r="W68" s="321"/>
      <c r="X68" s="302" t="s">
        <v>124</v>
      </c>
      <c r="Y68" s="26"/>
      <c r="Z68" s="139">
        <f t="shared" ref="Z68:Z71" si="83">IF(X68="",0,IF(X68="Sim",Z$61*Y68,0))</f>
        <v>0</v>
      </c>
      <c r="AA68" s="303">
        <f t="shared" ref="AA68:AA71" si="84">IF(X68="",0,IF(X68="Sim",Z68*X$55,0))</f>
        <v>0</v>
      </c>
      <c r="AB68" s="321"/>
      <c r="AC68" s="302" t="s">
        <v>124</v>
      </c>
      <c r="AD68" s="26"/>
      <c r="AE68" s="139">
        <f t="shared" si="66"/>
        <v>0</v>
      </c>
      <c r="AF68" s="303">
        <f t="shared" si="67"/>
        <v>0</v>
      </c>
      <c r="AG68" s="321"/>
      <c r="AH68" s="302" t="s">
        <v>124</v>
      </c>
      <c r="AI68" s="26"/>
      <c r="AJ68" s="139">
        <f t="shared" ref="AJ68:AJ71" si="85">IF(AH68="",0,IF(AH68="Sim",AJ$61*AI68,0))</f>
        <v>0</v>
      </c>
      <c r="AK68" s="303">
        <f t="shared" ref="AK68:AK71" si="86">IF(AH68="",0,IF(AH68="Sim",AJ68*AH$55,0))</f>
        <v>0</v>
      </c>
      <c r="AL68" s="321"/>
      <c r="AM68" s="302" t="s">
        <v>124</v>
      </c>
      <c r="AN68" s="26"/>
      <c r="AO68" s="139">
        <f t="shared" si="68"/>
        <v>0</v>
      </c>
      <c r="AP68" s="303">
        <f t="shared" si="69"/>
        <v>0</v>
      </c>
      <c r="AQ68" s="321"/>
      <c r="AR68" s="302" t="s">
        <v>124</v>
      </c>
      <c r="AS68" s="26"/>
      <c r="AT68" s="139">
        <f t="shared" si="70"/>
        <v>0</v>
      </c>
      <c r="AU68" s="303">
        <f t="shared" si="71"/>
        <v>0</v>
      </c>
      <c r="AV68" s="321"/>
      <c r="AW68" s="302" t="s">
        <v>124</v>
      </c>
      <c r="AX68" s="26"/>
      <c r="AY68" s="139">
        <f t="shared" si="72"/>
        <v>0</v>
      </c>
      <c r="AZ68" s="303">
        <f t="shared" si="73"/>
        <v>0</v>
      </c>
      <c r="BA68" s="321"/>
      <c r="BB68" s="302" t="s">
        <v>124</v>
      </c>
      <c r="BC68" s="26"/>
      <c r="BD68" s="139">
        <f t="shared" si="74"/>
        <v>0</v>
      </c>
      <c r="BE68" s="303">
        <f t="shared" si="75"/>
        <v>0</v>
      </c>
      <c r="BF68" s="321"/>
      <c r="BG68" s="302" t="s">
        <v>124</v>
      </c>
      <c r="BH68" s="26"/>
      <c r="BI68" s="139">
        <f t="shared" ref="BI68:BI71" si="87">IF(BG68="",0,IF(BG68="Sim",BI$61*BH68,0))</f>
        <v>0</v>
      </c>
      <c r="BJ68" s="303">
        <f t="shared" si="76"/>
        <v>0</v>
      </c>
      <c r="BK68" s="321"/>
      <c r="BL68" s="302" t="s">
        <v>124</v>
      </c>
      <c r="BM68" s="26"/>
      <c r="BN68" s="139">
        <f t="shared" ref="BN68:BN71" si="88">IF(BL68="",0,IF(BL68="Sim",BN$61*BM68,0))</f>
        <v>0</v>
      </c>
      <c r="BO68" s="303">
        <f t="shared" ref="BO68:BO71" si="89">IF(BL68="",0,IF(BL68="Sim",BN68*BL$55,0))</f>
        <v>0</v>
      </c>
      <c r="BP68" s="302" t="s">
        <v>124</v>
      </c>
      <c r="BQ68" s="26"/>
      <c r="BR68" s="139">
        <f t="shared" si="77"/>
        <v>0</v>
      </c>
      <c r="BS68" s="303">
        <f t="shared" si="78"/>
        <v>0</v>
      </c>
      <c r="BT68" s="321"/>
      <c r="BU68" s="302" t="s">
        <v>124</v>
      </c>
      <c r="BV68" s="26"/>
      <c r="BW68" s="139">
        <f t="shared" si="79"/>
        <v>0</v>
      </c>
      <c r="BX68" s="303">
        <f t="shared" si="80"/>
        <v>0</v>
      </c>
      <c r="BY68" s="321"/>
      <c r="BZ68" s="302" t="s">
        <v>124</v>
      </c>
      <c r="CA68" s="26"/>
      <c r="CB68" s="139">
        <f t="shared" si="81"/>
        <v>0</v>
      </c>
      <c r="CC68" s="303">
        <f t="shared" si="82"/>
        <v>0</v>
      </c>
      <c r="CD68" s="385"/>
    </row>
    <row r="69" spans="1:82" x14ac:dyDescent="0.25">
      <c r="A69" s="65" t="s">
        <v>179</v>
      </c>
      <c r="B69" s="570" t="s">
        <v>284</v>
      </c>
      <c r="C69" s="571"/>
      <c r="D69" s="572"/>
      <c r="E69" s="29"/>
      <c r="F69" s="29"/>
      <c r="G69" s="29"/>
      <c r="H69" s="30"/>
      <c r="I69" s="293">
        <f t="shared" si="59"/>
        <v>810.5</v>
      </c>
      <c r="J69" s="302" t="s">
        <v>123</v>
      </c>
      <c r="K69" s="26">
        <v>0.5</v>
      </c>
      <c r="L69" s="139">
        <f t="shared" si="60"/>
        <v>810.5</v>
      </c>
      <c r="M69" s="303">
        <f t="shared" si="61"/>
        <v>810.5</v>
      </c>
      <c r="N69" s="321"/>
      <c r="O69" s="302" t="s">
        <v>124</v>
      </c>
      <c r="P69" s="26"/>
      <c r="Q69" s="139">
        <f t="shared" si="62"/>
        <v>0</v>
      </c>
      <c r="R69" s="303">
        <f t="shared" si="63"/>
        <v>0</v>
      </c>
      <c r="S69" s="302" t="s">
        <v>124</v>
      </c>
      <c r="T69" s="26"/>
      <c r="U69" s="139">
        <f t="shared" si="64"/>
        <v>0</v>
      </c>
      <c r="V69" s="303">
        <f t="shared" si="65"/>
        <v>0</v>
      </c>
      <c r="W69" s="321"/>
      <c r="X69" s="302" t="s">
        <v>124</v>
      </c>
      <c r="Y69" s="26"/>
      <c r="Z69" s="139">
        <f t="shared" si="83"/>
        <v>0</v>
      </c>
      <c r="AA69" s="303">
        <f t="shared" si="84"/>
        <v>0</v>
      </c>
      <c r="AB69" s="321"/>
      <c r="AC69" s="302" t="s">
        <v>124</v>
      </c>
      <c r="AD69" s="26"/>
      <c r="AE69" s="139">
        <f t="shared" si="66"/>
        <v>0</v>
      </c>
      <c r="AF69" s="303">
        <f t="shared" si="67"/>
        <v>0</v>
      </c>
      <c r="AG69" s="321"/>
      <c r="AH69" s="302" t="s">
        <v>124</v>
      </c>
      <c r="AI69" s="26"/>
      <c r="AJ69" s="139">
        <f t="shared" si="85"/>
        <v>0</v>
      </c>
      <c r="AK69" s="303">
        <f t="shared" si="86"/>
        <v>0</v>
      </c>
      <c r="AL69" s="321"/>
      <c r="AM69" s="302" t="s">
        <v>124</v>
      </c>
      <c r="AN69" s="26"/>
      <c r="AO69" s="139">
        <f t="shared" si="68"/>
        <v>0</v>
      </c>
      <c r="AP69" s="303">
        <f t="shared" si="69"/>
        <v>0</v>
      </c>
      <c r="AQ69" s="321"/>
      <c r="AR69" s="302" t="s">
        <v>124</v>
      </c>
      <c r="AS69" s="26"/>
      <c r="AT69" s="139">
        <f t="shared" si="70"/>
        <v>0</v>
      </c>
      <c r="AU69" s="303">
        <f t="shared" si="71"/>
        <v>0</v>
      </c>
      <c r="AV69" s="321"/>
      <c r="AW69" s="302" t="s">
        <v>124</v>
      </c>
      <c r="AX69" s="26"/>
      <c r="AY69" s="139">
        <f t="shared" si="72"/>
        <v>0</v>
      </c>
      <c r="AZ69" s="303">
        <f t="shared" si="73"/>
        <v>0</v>
      </c>
      <c r="BA69" s="321"/>
      <c r="BB69" s="302" t="s">
        <v>124</v>
      </c>
      <c r="BC69" s="26"/>
      <c r="BD69" s="139">
        <f t="shared" si="74"/>
        <v>0</v>
      </c>
      <c r="BE69" s="303">
        <f t="shared" si="75"/>
        <v>0</v>
      </c>
      <c r="BF69" s="321"/>
      <c r="BG69" s="302" t="s">
        <v>124</v>
      </c>
      <c r="BH69" s="26"/>
      <c r="BI69" s="139">
        <f t="shared" si="87"/>
        <v>0</v>
      </c>
      <c r="BJ69" s="303">
        <f t="shared" si="76"/>
        <v>0</v>
      </c>
      <c r="BK69" s="321"/>
      <c r="BL69" s="302" t="s">
        <v>124</v>
      </c>
      <c r="BM69" s="26"/>
      <c r="BN69" s="139">
        <f t="shared" si="88"/>
        <v>0</v>
      </c>
      <c r="BO69" s="303">
        <f t="shared" si="89"/>
        <v>0</v>
      </c>
      <c r="BP69" s="302" t="s">
        <v>124</v>
      </c>
      <c r="BQ69" s="26"/>
      <c r="BR69" s="139">
        <f t="shared" si="77"/>
        <v>0</v>
      </c>
      <c r="BS69" s="303">
        <f t="shared" si="78"/>
        <v>0</v>
      </c>
      <c r="BT69" s="321"/>
      <c r="BU69" s="302" t="s">
        <v>124</v>
      </c>
      <c r="BV69" s="26"/>
      <c r="BW69" s="139">
        <f t="shared" si="79"/>
        <v>0</v>
      </c>
      <c r="BX69" s="303">
        <f t="shared" si="80"/>
        <v>0</v>
      </c>
      <c r="BY69" s="321"/>
      <c r="BZ69" s="302" t="s">
        <v>124</v>
      </c>
      <c r="CA69" s="26"/>
      <c r="CB69" s="139">
        <f t="shared" si="81"/>
        <v>0</v>
      </c>
      <c r="CC69" s="303">
        <f t="shared" si="82"/>
        <v>0</v>
      </c>
      <c r="CD69" s="385"/>
    </row>
    <row r="70" spans="1:82" x14ac:dyDescent="0.25">
      <c r="A70" s="65" t="s">
        <v>286</v>
      </c>
      <c r="B70" s="570" t="s">
        <v>285</v>
      </c>
      <c r="C70" s="571"/>
      <c r="D70" s="572"/>
      <c r="E70" s="29"/>
      <c r="F70" s="29"/>
      <c r="G70" s="29"/>
      <c r="H70" s="30"/>
      <c r="I70" s="293">
        <f t="shared" si="59"/>
        <v>0</v>
      </c>
      <c r="J70" s="302" t="s">
        <v>124</v>
      </c>
      <c r="K70" s="26"/>
      <c r="L70" s="139">
        <f t="shared" si="60"/>
        <v>0</v>
      </c>
      <c r="M70" s="303">
        <f t="shared" si="61"/>
        <v>0</v>
      </c>
      <c r="N70" s="321"/>
      <c r="O70" s="302" t="s">
        <v>124</v>
      </c>
      <c r="P70" s="26"/>
      <c r="Q70" s="139">
        <f t="shared" si="62"/>
        <v>0</v>
      </c>
      <c r="R70" s="303">
        <f t="shared" si="63"/>
        <v>0</v>
      </c>
      <c r="S70" s="302" t="s">
        <v>124</v>
      </c>
      <c r="T70" s="26"/>
      <c r="U70" s="139">
        <f t="shared" si="64"/>
        <v>0</v>
      </c>
      <c r="V70" s="303">
        <f t="shared" si="65"/>
        <v>0</v>
      </c>
      <c r="W70" s="321"/>
      <c r="X70" s="302" t="s">
        <v>124</v>
      </c>
      <c r="Y70" s="26"/>
      <c r="Z70" s="139">
        <f t="shared" si="83"/>
        <v>0</v>
      </c>
      <c r="AA70" s="303">
        <f t="shared" si="84"/>
        <v>0</v>
      </c>
      <c r="AB70" s="321"/>
      <c r="AC70" s="302" t="s">
        <v>124</v>
      </c>
      <c r="AD70" s="26"/>
      <c r="AE70" s="139">
        <f t="shared" si="66"/>
        <v>0</v>
      </c>
      <c r="AF70" s="303">
        <f t="shared" si="67"/>
        <v>0</v>
      </c>
      <c r="AG70" s="321"/>
      <c r="AH70" s="302" t="s">
        <v>124</v>
      </c>
      <c r="AI70" s="26"/>
      <c r="AJ70" s="139">
        <f t="shared" si="85"/>
        <v>0</v>
      </c>
      <c r="AK70" s="303">
        <f t="shared" si="86"/>
        <v>0</v>
      </c>
      <c r="AL70" s="321"/>
      <c r="AM70" s="302" t="s">
        <v>124</v>
      </c>
      <c r="AN70" s="26"/>
      <c r="AO70" s="139">
        <f t="shared" si="68"/>
        <v>0</v>
      </c>
      <c r="AP70" s="303">
        <f t="shared" si="69"/>
        <v>0</v>
      </c>
      <c r="AQ70" s="321"/>
      <c r="AR70" s="302" t="s">
        <v>124</v>
      </c>
      <c r="AS70" s="26"/>
      <c r="AT70" s="139">
        <f t="shared" si="70"/>
        <v>0</v>
      </c>
      <c r="AU70" s="303">
        <f t="shared" si="71"/>
        <v>0</v>
      </c>
      <c r="AV70" s="321"/>
      <c r="AW70" s="302" t="s">
        <v>124</v>
      </c>
      <c r="AX70" s="26"/>
      <c r="AY70" s="139">
        <f t="shared" si="72"/>
        <v>0</v>
      </c>
      <c r="AZ70" s="303">
        <f t="shared" si="73"/>
        <v>0</v>
      </c>
      <c r="BA70" s="321"/>
      <c r="BB70" s="302" t="s">
        <v>124</v>
      </c>
      <c r="BC70" s="26"/>
      <c r="BD70" s="139">
        <f t="shared" si="74"/>
        <v>0</v>
      </c>
      <c r="BE70" s="303">
        <f t="shared" si="75"/>
        <v>0</v>
      </c>
      <c r="BF70" s="321"/>
      <c r="BG70" s="302" t="s">
        <v>124</v>
      </c>
      <c r="BH70" s="26"/>
      <c r="BI70" s="139">
        <f t="shared" si="87"/>
        <v>0</v>
      </c>
      <c r="BJ70" s="303">
        <f t="shared" si="76"/>
        <v>0</v>
      </c>
      <c r="BK70" s="321"/>
      <c r="BL70" s="302" t="s">
        <v>124</v>
      </c>
      <c r="BM70" s="26"/>
      <c r="BN70" s="139">
        <f t="shared" si="88"/>
        <v>0</v>
      </c>
      <c r="BO70" s="303">
        <f t="shared" si="89"/>
        <v>0</v>
      </c>
      <c r="BP70" s="302" t="s">
        <v>124</v>
      </c>
      <c r="BQ70" s="26"/>
      <c r="BR70" s="139">
        <f t="shared" si="77"/>
        <v>0</v>
      </c>
      <c r="BS70" s="303">
        <f t="shared" si="78"/>
        <v>0</v>
      </c>
      <c r="BT70" s="321"/>
      <c r="BU70" s="302" t="s">
        <v>124</v>
      </c>
      <c r="BV70" s="26"/>
      <c r="BW70" s="139">
        <f t="shared" si="79"/>
        <v>0</v>
      </c>
      <c r="BX70" s="303">
        <f t="shared" si="80"/>
        <v>0</v>
      </c>
      <c r="BY70" s="321"/>
      <c r="BZ70" s="302" t="s">
        <v>124</v>
      </c>
      <c r="CA70" s="26"/>
      <c r="CB70" s="139">
        <f t="shared" si="81"/>
        <v>0</v>
      </c>
      <c r="CC70" s="303">
        <f t="shared" si="82"/>
        <v>0</v>
      </c>
      <c r="CD70" s="385"/>
    </row>
    <row r="71" spans="1:82" x14ac:dyDescent="0.25">
      <c r="A71" s="65" t="s">
        <v>288</v>
      </c>
      <c r="B71" s="570" t="s">
        <v>287</v>
      </c>
      <c r="C71" s="571"/>
      <c r="D71" s="572"/>
      <c r="E71" s="29"/>
      <c r="F71" s="29"/>
      <c r="G71" s="29"/>
      <c r="H71" s="30"/>
      <c r="I71" s="293">
        <f t="shared" si="59"/>
        <v>0</v>
      </c>
      <c r="J71" s="302" t="s">
        <v>124</v>
      </c>
      <c r="K71" s="26"/>
      <c r="L71" s="139">
        <f t="shared" si="60"/>
        <v>0</v>
      </c>
      <c r="M71" s="303">
        <f t="shared" si="61"/>
        <v>0</v>
      </c>
      <c r="N71" s="321"/>
      <c r="O71" s="302" t="s">
        <v>124</v>
      </c>
      <c r="P71" s="26"/>
      <c r="Q71" s="139">
        <f t="shared" si="62"/>
        <v>0</v>
      </c>
      <c r="R71" s="303">
        <f t="shared" si="63"/>
        <v>0</v>
      </c>
      <c r="S71" s="302" t="s">
        <v>124</v>
      </c>
      <c r="T71" s="26"/>
      <c r="U71" s="139">
        <f t="shared" si="64"/>
        <v>0</v>
      </c>
      <c r="V71" s="303">
        <f t="shared" si="65"/>
        <v>0</v>
      </c>
      <c r="W71" s="321"/>
      <c r="X71" s="302" t="s">
        <v>124</v>
      </c>
      <c r="Y71" s="26"/>
      <c r="Z71" s="139">
        <f t="shared" si="83"/>
        <v>0</v>
      </c>
      <c r="AA71" s="303">
        <f t="shared" si="84"/>
        <v>0</v>
      </c>
      <c r="AB71" s="321"/>
      <c r="AC71" s="302" t="s">
        <v>124</v>
      </c>
      <c r="AD71" s="26"/>
      <c r="AE71" s="139">
        <f t="shared" si="66"/>
        <v>0</v>
      </c>
      <c r="AF71" s="303">
        <f t="shared" si="67"/>
        <v>0</v>
      </c>
      <c r="AG71" s="321"/>
      <c r="AH71" s="302" t="s">
        <v>124</v>
      </c>
      <c r="AI71" s="26"/>
      <c r="AJ71" s="139">
        <f t="shared" si="85"/>
        <v>0</v>
      </c>
      <c r="AK71" s="303">
        <f t="shared" si="86"/>
        <v>0</v>
      </c>
      <c r="AL71" s="321"/>
      <c r="AM71" s="302" t="s">
        <v>124</v>
      </c>
      <c r="AN71" s="26"/>
      <c r="AO71" s="139">
        <f t="shared" si="68"/>
        <v>0</v>
      </c>
      <c r="AP71" s="303">
        <f t="shared" si="69"/>
        <v>0</v>
      </c>
      <c r="AQ71" s="321"/>
      <c r="AR71" s="302" t="s">
        <v>124</v>
      </c>
      <c r="AS71" s="26"/>
      <c r="AT71" s="139">
        <f t="shared" si="70"/>
        <v>0</v>
      </c>
      <c r="AU71" s="303">
        <f t="shared" si="71"/>
        <v>0</v>
      </c>
      <c r="AV71" s="321"/>
      <c r="AW71" s="302" t="s">
        <v>124</v>
      </c>
      <c r="AX71" s="26"/>
      <c r="AY71" s="139">
        <f t="shared" si="72"/>
        <v>0</v>
      </c>
      <c r="AZ71" s="303">
        <f t="shared" si="73"/>
        <v>0</v>
      </c>
      <c r="BA71" s="321"/>
      <c r="BB71" s="302" t="s">
        <v>124</v>
      </c>
      <c r="BC71" s="26"/>
      <c r="BD71" s="139">
        <f t="shared" si="74"/>
        <v>0</v>
      </c>
      <c r="BE71" s="303">
        <f t="shared" si="75"/>
        <v>0</v>
      </c>
      <c r="BF71" s="321"/>
      <c r="BG71" s="302" t="s">
        <v>124</v>
      </c>
      <c r="BH71" s="26"/>
      <c r="BI71" s="139">
        <f t="shared" si="87"/>
        <v>0</v>
      </c>
      <c r="BJ71" s="303">
        <f t="shared" si="76"/>
        <v>0</v>
      </c>
      <c r="BK71" s="321"/>
      <c r="BL71" s="302" t="s">
        <v>124</v>
      </c>
      <c r="BM71" s="26"/>
      <c r="BN71" s="139">
        <f t="shared" si="88"/>
        <v>0</v>
      </c>
      <c r="BO71" s="303">
        <f t="shared" si="89"/>
        <v>0</v>
      </c>
      <c r="BP71" s="302" t="s">
        <v>124</v>
      </c>
      <c r="BQ71" s="26"/>
      <c r="BR71" s="139">
        <f t="shared" si="77"/>
        <v>0</v>
      </c>
      <c r="BS71" s="303">
        <f t="shared" si="78"/>
        <v>0</v>
      </c>
      <c r="BT71" s="321"/>
      <c r="BU71" s="302" t="s">
        <v>124</v>
      </c>
      <c r="BV71" s="26"/>
      <c r="BW71" s="139">
        <f t="shared" si="79"/>
        <v>0</v>
      </c>
      <c r="BX71" s="303">
        <f t="shared" si="80"/>
        <v>0</v>
      </c>
      <c r="BY71" s="321"/>
      <c r="BZ71" s="302" t="s">
        <v>124</v>
      </c>
      <c r="CA71" s="26"/>
      <c r="CB71" s="139">
        <f t="shared" si="81"/>
        <v>0</v>
      </c>
      <c r="CC71" s="303">
        <f t="shared" si="82"/>
        <v>0</v>
      </c>
      <c r="CD71" s="385"/>
    </row>
    <row r="72" spans="1:82" x14ac:dyDescent="0.25">
      <c r="A72" s="65" t="s">
        <v>290</v>
      </c>
      <c r="B72" s="550" t="s">
        <v>172</v>
      </c>
      <c r="C72" s="550"/>
      <c r="D72" s="550"/>
      <c r="E72" s="29"/>
      <c r="F72" s="29"/>
      <c r="G72" s="29"/>
      <c r="H72" s="30"/>
      <c r="I72" s="285" t="s">
        <v>174</v>
      </c>
      <c r="J72" s="302" t="s">
        <v>124</v>
      </c>
      <c r="K72" s="26"/>
      <c r="L72" s="510" t="s">
        <v>174</v>
      </c>
      <c r="M72" s="511"/>
      <c r="N72" s="322"/>
      <c r="O72" s="302" t="s">
        <v>123</v>
      </c>
      <c r="P72" s="26">
        <v>0.35</v>
      </c>
      <c r="Q72" s="510" t="s">
        <v>174</v>
      </c>
      <c r="R72" s="511"/>
      <c r="S72" s="302" t="s">
        <v>123</v>
      </c>
      <c r="T72" s="26">
        <v>0.35</v>
      </c>
      <c r="U72" s="510" t="s">
        <v>174</v>
      </c>
      <c r="V72" s="511"/>
      <c r="W72" s="322"/>
      <c r="X72" s="302" t="s">
        <v>123</v>
      </c>
      <c r="Y72" s="26">
        <v>0.35</v>
      </c>
      <c r="Z72" s="510" t="s">
        <v>174</v>
      </c>
      <c r="AA72" s="511"/>
      <c r="AB72" s="322"/>
      <c r="AC72" s="302" t="s">
        <v>123</v>
      </c>
      <c r="AD72" s="26">
        <v>0.35</v>
      </c>
      <c r="AE72" s="510" t="s">
        <v>174</v>
      </c>
      <c r="AF72" s="511"/>
      <c r="AG72" s="322"/>
      <c r="AH72" s="302" t="s">
        <v>123</v>
      </c>
      <c r="AI72" s="26">
        <v>0.35</v>
      </c>
      <c r="AJ72" s="510" t="s">
        <v>174</v>
      </c>
      <c r="AK72" s="511"/>
      <c r="AL72" s="322"/>
      <c r="AM72" s="302" t="s">
        <v>123</v>
      </c>
      <c r="AN72" s="26">
        <v>0.35</v>
      </c>
      <c r="AO72" s="510" t="s">
        <v>174</v>
      </c>
      <c r="AP72" s="511"/>
      <c r="AQ72" s="322"/>
      <c r="AR72" s="302" t="s">
        <v>123</v>
      </c>
      <c r="AS72" s="26">
        <v>0.35</v>
      </c>
      <c r="AT72" s="510" t="s">
        <v>174</v>
      </c>
      <c r="AU72" s="511"/>
      <c r="AV72" s="322"/>
      <c r="AW72" s="302" t="s">
        <v>124</v>
      </c>
      <c r="AX72" s="26"/>
      <c r="AY72" s="510" t="s">
        <v>174</v>
      </c>
      <c r="AZ72" s="511"/>
      <c r="BA72" s="322"/>
      <c r="BB72" s="302" t="s">
        <v>123</v>
      </c>
      <c r="BC72" s="26">
        <v>0.35</v>
      </c>
      <c r="BD72" s="510" t="s">
        <v>174</v>
      </c>
      <c r="BE72" s="511"/>
      <c r="BF72" s="322"/>
      <c r="BG72" s="302" t="s">
        <v>123</v>
      </c>
      <c r="BH72" s="26">
        <v>0.35</v>
      </c>
      <c r="BI72" s="510" t="s">
        <v>174</v>
      </c>
      <c r="BJ72" s="511"/>
      <c r="BK72" s="322"/>
      <c r="BL72" s="302" t="s">
        <v>123</v>
      </c>
      <c r="BM72" s="26">
        <v>0.35</v>
      </c>
      <c r="BN72" s="510" t="s">
        <v>174</v>
      </c>
      <c r="BO72" s="511"/>
      <c r="BP72" s="302" t="s">
        <v>123</v>
      </c>
      <c r="BQ72" s="26">
        <v>0.35</v>
      </c>
      <c r="BR72" s="510" t="s">
        <v>174</v>
      </c>
      <c r="BS72" s="511"/>
      <c r="BT72" s="322"/>
      <c r="BU72" s="302" t="s">
        <v>123</v>
      </c>
      <c r="BV72" s="26">
        <v>0.35</v>
      </c>
      <c r="BW72" s="510" t="s">
        <v>174</v>
      </c>
      <c r="BX72" s="511"/>
      <c r="BY72" s="322"/>
      <c r="BZ72" s="302" t="s">
        <v>124</v>
      </c>
      <c r="CA72" s="26"/>
      <c r="CB72" s="510" t="s">
        <v>174</v>
      </c>
      <c r="CC72" s="511"/>
      <c r="CD72" s="385"/>
    </row>
    <row r="73" spans="1:82" ht="24.75" customHeight="1" x14ac:dyDescent="0.25">
      <c r="A73" s="65" t="s">
        <v>343</v>
      </c>
      <c r="B73" s="563" t="s">
        <v>318</v>
      </c>
      <c r="C73" s="563"/>
      <c r="D73" s="563"/>
      <c r="E73" s="29"/>
      <c r="F73" s="29"/>
      <c r="G73" s="29"/>
      <c r="H73" s="30"/>
      <c r="I73" s="285" t="s">
        <v>174</v>
      </c>
      <c r="J73" s="278" t="str">
        <f>IF(J$72="Sim","Sim","Não")</f>
        <v>Não</v>
      </c>
      <c r="K73" s="69"/>
      <c r="L73" s="510" t="s">
        <v>174</v>
      </c>
      <c r="M73" s="511"/>
      <c r="N73" s="322"/>
      <c r="O73" s="278" t="str">
        <f>IF(O$72="Sim","Sim","Não")</f>
        <v>Sim</v>
      </c>
      <c r="P73" s="69">
        <v>7</v>
      </c>
      <c r="Q73" s="510" t="s">
        <v>174</v>
      </c>
      <c r="R73" s="511"/>
      <c r="S73" s="278" t="str">
        <f>IF(S$72="Sim","Sim","Não")</f>
        <v>Sim</v>
      </c>
      <c r="T73" s="69">
        <v>7</v>
      </c>
      <c r="U73" s="510" t="s">
        <v>174</v>
      </c>
      <c r="V73" s="511"/>
      <c r="W73" s="322"/>
      <c r="X73" s="278" t="str">
        <f>IF(X$72="Sim","Sim","Não")</f>
        <v>Sim</v>
      </c>
      <c r="Y73" s="69">
        <v>7</v>
      </c>
      <c r="Z73" s="510" t="s">
        <v>174</v>
      </c>
      <c r="AA73" s="511"/>
      <c r="AB73" s="322"/>
      <c r="AC73" s="278" t="str">
        <f>IF(AC$72="Sim","Sim","Não")</f>
        <v>Sim</v>
      </c>
      <c r="AD73" s="69">
        <v>7</v>
      </c>
      <c r="AE73" s="510" t="s">
        <v>174</v>
      </c>
      <c r="AF73" s="511"/>
      <c r="AG73" s="322"/>
      <c r="AH73" s="278" t="str">
        <f>IF(AH$72="Sim","Sim","Não")</f>
        <v>Sim</v>
      </c>
      <c r="AI73" s="69">
        <v>7</v>
      </c>
      <c r="AJ73" s="510" t="s">
        <v>174</v>
      </c>
      <c r="AK73" s="511"/>
      <c r="AL73" s="322"/>
      <c r="AM73" s="278" t="str">
        <f>IF(AM$72="Sim","Sim","Não")</f>
        <v>Sim</v>
      </c>
      <c r="AN73" s="69">
        <v>7</v>
      </c>
      <c r="AO73" s="510" t="s">
        <v>174</v>
      </c>
      <c r="AP73" s="511"/>
      <c r="AQ73" s="322"/>
      <c r="AR73" s="278" t="str">
        <f>IF(AR$72="Sim","Sim","Não")</f>
        <v>Sim</v>
      </c>
      <c r="AS73" s="69">
        <v>7</v>
      </c>
      <c r="AT73" s="510" t="s">
        <v>174</v>
      </c>
      <c r="AU73" s="511"/>
      <c r="AV73" s="322"/>
      <c r="AW73" s="278" t="str">
        <f>IF(AW$72="Sim","Sim","Não")</f>
        <v>Não</v>
      </c>
      <c r="AX73" s="69"/>
      <c r="AY73" s="510" t="s">
        <v>174</v>
      </c>
      <c r="AZ73" s="511"/>
      <c r="BA73" s="322"/>
      <c r="BB73" s="278" t="str">
        <f>IF(BB$72="Sim","Sim","Não")</f>
        <v>Sim</v>
      </c>
      <c r="BC73" s="69">
        <v>7</v>
      </c>
      <c r="BD73" s="510" t="s">
        <v>174</v>
      </c>
      <c r="BE73" s="511"/>
      <c r="BF73" s="322"/>
      <c r="BG73" s="278" t="str">
        <f>IF(BG$72="Sim","Sim","Não")</f>
        <v>Sim</v>
      </c>
      <c r="BH73" s="69">
        <v>7</v>
      </c>
      <c r="BI73" s="510" t="s">
        <v>174</v>
      </c>
      <c r="BJ73" s="511"/>
      <c r="BK73" s="322"/>
      <c r="BL73" s="278" t="str">
        <f>IF(BL$72="Sim","Sim","Não")</f>
        <v>Sim</v>
      </c>
      <c r="BM73" s="69">
        <v>7</v>
      </c>
      <c r="BN73" s="510" t="s">
        <v>174</v>
      </c>
      <c r="BO73" s="511"/>
      <c r="BP73" s="278" t="str">
        <f>IF(BP$72="Sim","Sim","Não")</f>
        <v>Sim</v>
      </c>
      <c r="BQ73" s="69">
        <v>7</v>
      </c>
      <c r="BR73" s="510" t="s">
        <v>174</v>
      </c>
      <c r="BS73" s="511"/>
      <c r="BT73" s="322"/>
      <c r="BU73" s="278" t="str">
        <f>IF(BU$72="Sim","Sim","Não")</f>
        <v>Sim</v>
      </c>
      <c r="BV73" s="69">
        <v>7</v>
      </c>
      <c r="BW73" s="510" t="s">
        <v>174</v>
      </c>
      <c r="BX73" s="511"/>
      <c r="BY73" s="322"/>
      <c r="BZ73" s="278" t="str">
        <f>IF(BZ$72="Sim","Sim","Não")</f>
        <v>Não</v>
      </c>
      <c r="CA73" s="69"/>
      <c r="CB73" s="510" t="s">
        <v>174</v>
      </c>
      <c r="CC73" s="511"/>
      <c r="CD73" s="385"/>
    </row>
    <row r="74" spans="1:82" ht="25.5" customHeight="1" x14ac:dyDescent="0.25">
      <c r="A74" s="65" t="s">
        <v>344</v>
      </c>
      <c r="B74" s="550" t="s">
        <v>319</v>
      </c>
      <c r="C74" s="550"/>
      <c r="D74" s="550"/>
      <c r="E74" s="29"/>
      <c r="F74" s="29"/>
      <c r="G74" s="29"/>
      <c r="H74" s="30"/>
      <c r="I74" s="285" t="s">
        <v>174</v>
      </c>
      <c r="J74" s="278" t="str">
        <f>IF(J$72="Sim","Sim","Não")</f>
        <v>Não</v>
      </c>
      <c r="K74" s="370"/>
      <c r="L74" s="487" t="s">
        <v>174</v>
      </c>
      <c r="M74" s="518"/>
      <c r="N74" s="323"/>
      <c r="O74" s="278" t="str">
        <f>IF(O$72="Sim","Sim","Não")</f>
        <v>Sim</v>
      </c>
      <c r="P74" s="370">
        <f>365/12/2</f>
        <v>15.208333333333334</v>
      </c>
      <c r="Q74" s="487" t="s">
        <v>174</v>
      </c>
      <c r="R74" s="518"/>
      <c r="S74" s="278" t="str">
        <f>IF(S$72="Sim","Sim","Não")</f>
        <v>Sim</v>
      </c>
      <c r="T74" s="370">
        <f>365/12/2</f>
        <v>15.208333333333334</v>
      </c>
      <c r="U74" s="487" t="s">
        <v>174</v>
      </c>
      <c r="V74" s="518"/>
      <c r="W74" s="323"/>
      <c r="X74" s="278" t="str">
        <f>IF(X$72="Sim","Sim","Não")</f>
        <v>Sim</v>
      </c>
      <c r="Y74" s="370">
        <f>365/12/2</f>
        <v>15.208333333333334</v>
      </c>
      <c r="Z74" s="487" t="s">
        <v>174</v>
      </c>
      <c r="AA74" s="518"/>
      <c r="AB74" s="323"/>
      <c r="AC74" s="278" t="str">
        <f>IF(AC$72="Sim","Sim","Não")</f>
        <v>Sim</v>
      </c>
      <c r="AD74" s="370">
        <f>365/12/2</f>
        <v>15.208333333333334</v>
      </c>
      <c r="AE74" s="487" t="s">
        <v>174</v>
      </c>
      <c r="AF74" s="518"/>
      <c r="AG74" s="323"/>
      <c r="AH74" s="278" t="str">
        <f>IF(AH$72="Sim","Sim","Não")</f>
        <v>Sim</v>
      </c>
      <c r="AI74" s="370">
        <f>365/12/2</f>
        <v>15.208333333333334</v>
      </c>
      <c r="AJ74" s="487" t="s">
        <v>174</v>
      </c>
      <c r="AK74" s="518"/>
      <c r="AL74" s="323"/>
      <c r="AM74" s="278" t="str">
        <f>IF(AM$72="Sim","Sim","Não")</f>
        <v>Sim</v>
      </c>
      <c r="AN74" s="370">
        <f>365/12/2</f>
        <v>15.208333333333334</v>
      </c>
      <c r="AO74" s="487" t="s">
        <v>174</v>
      </c>
      <c r="AP74" s="518"/>
      <c r="AQ74" s="323"/>
      <c r="AR74" s="278" t="str">
        <f>IF(AR$72="Sim","Sim","Não")</f>
        <v>Sim</v>
      </c>
      <c r="AS74" s="370">
        <f>365/12/2</f>
        <v>15.208333333333334</v>
      </c>
      <c r="AT74" s="487" t="s">
        <v>174</v>
      </c>
      <c r="AU74" s="518"/>
      <c r="AV74" s="323"/>
      <c r="AW74" s="278" t="str">
        <f>IF(AW$72="Sim","Sim","Não")</f>
        <v>Não</v>
      </c>
      <c r="AX74" s="370"/>
      <c r="AY74" s="487" t="s">
        <v>174</v>
      </c>
      <c r="AZ74" s="518"/>
      <c r="BA74" s="323"/>
      <c r="BB74" s="278" t="str">
        <f>IF(BB$72="Sim","Sim","Não")</f>
        <v>Sim</v>
      </c>
      <c r="BC74" s="370">
        <f>365/12/2</f>
        <v>15.208333333333334</v>
      </c>
      <c r="BD74" s="487" t="s">
        <v>174</v>
      </c>
      <c r="BE74" s="518"/>
      <c r="BF74" s="323"/>
      <c r="BG74" s="278" t="str">
        <f>IF(BG$72="Sim","Sim","Não")</f>
        <v>Sim</v>
      </c>
      <c r="BH74" s="370">
        <f>365/12/2</f>
        <v>15.208333333333334</v>
      </c>
      <c r="BI74" s="487" t="s">
        <v>174</v>
      </c>
      <c r="BJ74" s="518"/>
      <c r="BK74" s="323"/>
      <c r="BL74" s="278" t="str">
        <f>IF(BL$72="Sim","Sim","Não")</f>
        <v>Sim</v>
      </c>
      <c r="BM74" s="370">
        <f>365/12/2</f>
        <v>15.208333333333334</v>
      </c>
      <c r="BN74" s="487" t="s">
        <v>174</v>
      </c>
      <c r="BO74" s="518"/>
      <c r="BP74" s="278" t="str">
        <f>IF(BP$72="Sim","Sim","Não")</f>
        <v>Sim</v>
      </c>
      <c r="BQ74" s="370">
        <f>365/12/2</f>
        <v>15.208333333333334</v>
      </c>
      <c r="BR74" s="487" t="s">
        <v>174</v>
      </c>
      <c r="BS74" s="518"/>
      <c r="BT74" s="323"/>
      <c r="BU74" s="278" t="str">
        <f>IF(BU$72="Sim","Sim","Não")</f>
        <v>Sim</v>
      </c>
      <c r="BV74" s="370" t="str">
        <f>BL74</f>
        <v>Sim</v>
      </c>
      <c r="BW74" s="487" t="s">
        <v>174</v>
      </c>
      <c r="BX74" s="518"/>
      <c r="BY74" s="323"/>
      <c r="BZ74" s="278" t="str">
        <f>IF(BZ$72="Sim","Sim","Não")</f>
        <v>Não</v>
      </c>
      <c r="CA74" s="370"/>
      <c r="CB74" s="487" t="s">
        <v>174</v>
      </c>
      <c r="CC74" s="518"/>
      <c r="CD74" s="385"/>
    </row>
    <row r="75" spans="1:82" x14ac:dyDescent="0.25">
      <c r="A75" s="65" t="s">
        <v>345</v>
      </c>
      <c r="B75" s="550" t="s">
        <v>173</v>
      </c>
      <c r="C75" s="550"/>
      <c r="D75" s="550"/>
      <c r="E75" s="274"/>
      <c r="F75" s="274"/>
      <c r="G75" s="274"/>
      <c r="H75" s="275"/>
      <c r="I75" s="293">
        <f>I163</f>
        <v>12848.579999999998</v>
      </c>
      <c r="J75" s="486" t="s">
        <v>174</v>
      </c>
      <c r="K75" s="487"/>
      <c r="L75" s="139">
        <f>IF(J50='Base Apoio'!$B$20,IF(J72="",0,IF(J72="Sim",IF(J62="Sim",ROUND(((((L61+L62)/220)*K72)*(K73*K74))/2,2),IF(J63="Sim",ROUND(((((L61+L63)/220)*K72)*(K73*K74))/2,2),0)),0)),IF(J72="",0,IF(J72="Sim",IF(J62="Sim",ROUND(((((L61+L62)/220)*K72)*(K73*K74)),2),IF(J63="Sim",ROUND(((((L61+L63)/220)*K72)*(K73*K74)),2),0)),0)))</f>
        <v>0</v>
      </c>
      <c r="M75" s="43">
        <f>IF(J72="",0,IF(J72="Sim",L75*J55,0))</f>
        <v>0</v>
      </c>
      <c r="N75" s="288"/>
      <c r="O75" s="486" t="s">
        <v>174</v>
      </c>
      <c r="P75" s="487"/>
      <c r="Q75" s="139">
        <f>IF(O50='Base Apoio'!$B$20,IF(O72="",0,IF(O72="Sim",IF(O62="Sim",ROUND(((((Q61+Q62)/220)*P72)*(P73*P74))/2,2),IF(O63="Sim",ROUND(((((Q61+Q63)/220)*P72)*(P73*P74))/2,2),0)),0)),IF(O72="",0,IF(O72="Sim",IF(O62="Sim",ROUND(((((Q61+Q62)/220)*P72)*(P73*P74)),2),IF(O63="Sim",ROUND(((((Q61+Q63)/220)*P72)*(P73*P74)),2),0)),0)))</f>
        <v>713.81</v>
      </c>
      <c r="R75" s="43">
        <f>IF(O72="",0,IF(O72="Sim",Q75*O55,0))</f>
        <v>2141.4299999999998</v>
      </c>
      <c r="S75" s="486" t="s">
        <v>174</v>
      </c>
      <c r="T75" s="487"/>
      <c r="U75" s="139">
        <f>IF(S50='Base Apoio'!$B$20,IF(S72="",0,IF(S72="Sim",IF(S62="Sim",ROUND(((((U61+U62)/220)*T72)*(T73*T74))/2,2),IF(S63="Sim",ROUND(((((U61+U63)/220)*T72)*(T73*T74))/2,2),0)),0)),IF(S72="",0,IF(S72="Sim",IF(S62="Sim",ROUND(((((U61+U62)/220)*T72)*(T73*T74)),2),IF(S63="Sim",ROUND(((((U61+U63)/220)*T72)*(T73*T74)),2),0)),0)))</f>
        <v>713.81</v>
      </c>
      <c r="V75" s="43">
        <f>IF(S72="",0,IF(S72="Sim",U75*S55,0))</f>
        <v>713.81</v>
      </c>
      <c r="W75" s="288"/>
      <c r="X75" s="486" t="s">
        <v>174</v>
      </c>
      <c r="Y75" s="487"/>
      <c r="Z75" s="139">
        <f>IF(X50='Base Apoio'!$B$20,IF(X72="",0,IF(X72="Sim",IF(X62="Sim",ROUND(((((Z61+Z62)/220)*Y72)*(Y73*Y74))/2,2),IF(X63="Sim",ROUND(((((Z61+Z63)/220)*Y72)*(Y73*Y74))/2,2),0)),0)),IF(X72="",0,IF(X72="Sim",IF(X62="Sim",ROUND(((((Z61+Z62)/220)*Y72)*(Y73*Y74)),2),IF(X63="Sim",ROUND(((((Z61+Z63)/220)*Y72)*(Y73*Y74)),2),0)),0)))</f>
        <v>713.81</v>
      </c>
      <c r="AA75" s="43">
        <f>IF(X72="",0,IF(X72="Sim",Z75*X55,0))</f>
        <v>713.81</v>
      </c>
      <c r="AB75" s="288"/>
      <c r="AC75" s="486" t="s">
        <v>174</v>
      </c>
      <c r="AD75" s="487"/>
      <c r="AE75" s="139">
        <f>IF(AC50='Base Apoio'!$B$20,IF(AC72="",0,IF(AC72="Sim",IF(AC62="Sim",ROUND(((((AE61+AE62)/220)*AD72)*(AD73*AD74))/2,2),IF(AC63="Sim",ROUND(((((AE61+AE63)/220)*AD72)*(AD73*AD74))/2,2),0)),0)),IF(AC72="",0,IF(AC72="Sim",IF(AC62="Sim",ROUND(((((AE61+AE62)/220)*AD72)*(AD73*AD74)),2),IF(AC63="Sim",ROUND(((((AE61+AE63)/220)*AD72)*(AD73*AD74)),2),0)),0)))</f>
        <v>713.81</v>
      </c>
      <c r="AF75" s="43">
        <f>IF(AC72="",0,IF(AC72="Sim",AE75*AC55,0))</f>
        <v>713.81</v>
      </c>
      <c r="AG75" s="288"/>
      <c r="AH75" s="486" t="s">
        <v>174</v>
      </c>
      <c r="AI75" s="487"/>
      <c r="AJ75" s="139">
        <f>IF(AH50='Base Apoio'!$B$20,IF(AH72="",0,IF(AH72="Sim",IF(AH62="Sim",ROUND(((((AJ61+AJ62)/220)*AI72)*(AI73*AI74))/2,2),IF(AH63="Sim",ROUND(((((AJ61+AJ63)/220)*AI72)*(AI73*AI74))/2,2),0)),0)),IF(AH72="",0,IF(AH72="Sim",IF(AH62="Sim",ROUND(((((AJ61+AJ62)/220)*AI72)*(AI73*AI74)),2),IF(AH63="Sim",ROUND(((((AJ61+AJ63)/220)*AI72)*(AI73*AI74)),2),0)),0)))</f>
        <v>713.81</v>
      </c>
      <c r="AK75" s="43">
        <f>IF(AH72="",0,IF(AH72="Sim",AJ75*AH55,0))</f>
        <v>713.81</v>
      </c>
      <c r="AL75" s="288"/>
      <c r="AM75" s="486" t="s">
        <v>174</v>
      </c>
      <c r="AN75" s="487"/>
      <c r="AO75" s="139">
        <f>IF(AM50='Base Apoio'!$B$20,IF(AM72="",0,IF(AM72="Sim",IF(AM62="Sim",ROUND(((((AO61+AO62)/220)*AN72)*(AN73*AN74))/2,2),IF(AM63="Sim",ROUND(((((AO61+AO63)/220)*AN72)*(AN73*AN74))/2,2),0)),0)),IF(AM72="",0,IF(AM72="Sim",IF(AM62="Sim",ROUND(((((AO61+AO62)/220)*AN72)*(AN73*AN74)),2),IF(AM63="Sim",ROUND(((((AO61+AO63)/220)*AN72)*(AN73*AN74)),2),0)),0)))</f>
        <v>713.81</v>
      </c>
      <c r="AP75" s="43">
        <f>IF(AM72="",0,IF(AM72="Sim",AO75*AM55,0))</f>
        <v>713.81</v>
      </c>
      <c r="AQ75" s="288"/>
      <c r="AR75" s="486" t="s">
        <v>174</v>
      </c>
      <c r="AS75" s="487"/>
      <c r="AT75" s="139">
        <f>IF(AR50='Base Apoio'!$B$20,IF(AR72="",0,IF(AR72="Sim",IF(AR62="Sim",ROUND(((((AT61+AT62)/220)*AS72)*(AS73*AS74))/2,2),IF(AR63="Sim",ROUND(((((AT61+AT63)/220)*AS72)*(AS73*AS74))/2,2),0)),0)),IF(AR72="",0,IF(AR72="Sim",IF(AR62="Sim",ROUND(((((AT61+AT62)/220)*AS72)*(AS73*AS74)),2),IF(AR63="Sim",ROUND(((((AT61+AT63)/220)*AS72)*(AS73*AS74)),2),0)),0)))</f>
        <v>713.81</v>
      </c>
      <c r="AU75" s="43">
        <f>IF(AR72="",0,IF(AR72="Sim",AT75*AR55,0))</f>
        <v>713.81</v>
      </c>
      <c r="AV75" s="288"/>
      <c r="AW75" s="486" t="s">
        <v>174</v>
      </c>
      <c r="AX75" s="487"/>
      <c r="AY75" s="139">
        <f>IF(AW50='Base Apoio'!$B$20,IF(AW72="",0,IF(AW72="Sim",IF(AW62="Sim",ROUND(((((AY61+AY62)/220)*AX72)*(AX73*AX74))/2,2),IF(AW63="Sim",ROUND(((((AY61+AY63)/220)*AX72)*(AX73*AX74))/2,2),0)),0)),IF(AW72="",0,IF(AW72="Sim",IF(AW62="Sim",ROUND(((((AY61+AY62)/220)*AX72)*(AX73*AX74)),2),IF(AW63="Sim",ROUND(((((AY61+AY63)/220)*AX72)*(AX73*AX74)),2),0)),0)))</f>
        <v>0</v>
      </c>
      <c r="AZ75" s="43">
        <f>IF(AW72="",0,IF(AW72="Sim",AY75*AW55,0))</f>
        <v>0</v>
      </c>
      <c r="BA75" s="288"/>
      <c r="BB75" s="486" t="s">
        <v>174</v>
      </c>
      <c r="BC75" s="487"/>
      <c r="BD75" s="139">
        <f>IF(BB50='Base Apoio'!$B$20,IF(BB72="",0,IF(BB72="Sim",IF(BB62="Sim",ROUND(((((BD61+BD62)/220)*BC72)*(BC73*BC74))/2,2),IF(BB63="Sim",ROUND(((((BD61+BD63)/220)*BC72)*(BC73*BC74))/2,2),0)),0)),IF(BB72="",0,IF(BB72="Sim",IF(BB62="Sim",ROUND(((((BD61+BD62)/220)*BC72)*(BC73*BC74)),2),IF(BB63="Sim",ROUND(((((BD61+BD63)/220)*BC72)*(BC73*BC74)),2),0)),0)))</f>
        <v>713.81</v>
      </c>
      <c r="BE75" s="43">
        <f>IF(BB72="",0,IF(BB72="Sim",BD75*BB55,0))</f>
        <v>1427.62</v>
      </c>
      <c r="BF75" s="288"/>
      <c r="BG75" s="486" t="s">
        <v>174</v>
      </c>
      <c r="BH75" s="487"/>
      <c r="BI75" s="139">
        <f>IF(BG50='Base Apoio'!$B$20,IF(BG72="",0,IF(BG72="Sim",IF(BG62="Sim",ROUND(((((BI61+BI62)/220)*BH72)*(BH73*BH74))/2,2),IF(BG63="Sim",ROUND(((((BI61+BI63)/220)*BH72)*(BH73*BH74))/2,2),0)),0)),IF(BG72="",0,IF(BG72="Sim",IF(BG62="Sim",ROUND(((((BI61+BI62)/220)*BH72)*(BH73*BH74)),2),IF(BG63="Sim",ROUND(((((BI61+BI63)/220)*BH72)*(BH73*BH74)),2),0)),0)))</f>
        <v>713.81</v>
      </c>
      <c r="BJ75" s="43">
        <f>IF(BG72="",0,IF(BG72="Sim",BI75*BG55,0))</f>
        <v>713.81</v>
      </c>
      <c r="BK75" s="288"/>
      <c r="BL75" s="486" t="s">
        <v>174</v>
      </c>
      <c r="BM75" s="487"/>
      <c r="BN75" s="139">
        <f>IF(BL50='Base Apoio'!$B$20,IF(BL72="",0,IF(BL72="Sim",IF(BL62="Sim",ROUND(((((BN61+BN62)/220)*BM72)*(BM73*BM74))/2,2),IF(BL63="Sim",ROUND(((((BN61+BN63)/220)*BM72)*(BM73*BM74))/2,2),0)),0)),IF(BL72="",0,IF(BL72="Sim",IF(BL62="Sim",ROUND(((((BN61+BN62)/220)*BM72)*(BM73*BM74)),2),IF(BL63="Sim",ROUND(((((BN61+BN63)/220)*BM72)*(BM73*BM74)),2),0)),0)))</f>
        <v>713.81</v>
      </c>
      <c r="BO75" s="382">
        <f>IF(BL72="",0,IF(BL72="Sim",BN75*BL55,0))</f>
        <v>1427.62</v>
      </c>
      <c r="BP75" s="486" t="s">
        <v>174</v>
      </c>
      <c r="BQ75" s="487"/>
      <c r="BR75" s="139">
        <f>IF(BP50='Base Apoio'!B20,IF(BP72="",0,IF(BP72="Sim",IF(BP62="Sim",ROUND(((((BR61+BR62)/220)*BQ72)*(BQ73*BQ74))/2,2),IF(BP63="Sim",ROUND(((((BR61+BR63)/220)*BQ72)*(BQ73*BQ74))/2,2),0)),0)),IF(BP72="",0,IF(BP72="Sim",IF(BP62="Sim",ROUND(((((BR61+BR62)/220)*BQ72)*(BQ73*BQ74)),2),IF(BP63="Sim",ROUND(((((BR61+BR63)/220)*BQ72)*(BQ73*BQ74)),2),0)),0)))</f>
        <v>713.81</v>
      </c>
      <c r="BS75" s="43">
        <f>IF(BP72="",0,IF(BP72="Sim",BR75*BP55,0))</f>
        <v>1427.62</v>
      </c>
      <c r="BT75" s="288"/>
      <c r="BU75" s="486" t="s">
        <v>174</v>
      </c>
      <c r="BV75" s="487"/>
      <c r="BW75" s="139">
        <f>BR75</f>
        <v>713.81</v>
      </c>
      <c r="BX75" s="43">
        <f>IF(BU72="",0,IF(BU72="Sim",BW75*BU55,0))</f>
        <v>1427.62</v>
      </c>
      <c r="BY75" s="288"/>
      <c r="BZ75" s="486" t="s">
        <v>174</v>
      </c>
      <c r="CA75" s="487"/>
      <c r="CB75" s="139">
        <f>IF(BZ50='Base Apoio'!$B$20,IF(BZ72="",0,IF(BZ72="Sim",IF(BZ62="Sim",ROUND(((((CB61+CB62)/220)*CA72)*(CA73*CA74))/2,2),IF(BZ63="Sim",ROUND(((((CB61+CB63)/220)*CA72)*(CA73*CA74))/2,2),0)),0)),IF(BZ72="",0,IF(BZ72="Sim",IF(BZ62="Sim",ROUND(((((CB61+CB62)/220)*CA72)*(CA73*CA74)),2),IF(BZ63="Sim",ROUND(((((CB61+CB63)/220)*CA72)*(CA73*CA74)),2),0)),0)))</f>
        <v>0</v>
      </c>
      <c r="CC75" s="43">
        <f>IF(BZ72="",0,IF(BZ72="Sim",CB75*BZ55,0))</f>
        <v>0</v>
      </c>
      <c r="CD75" s="385"/>
    </row>
    <row r="76" spans="1:82" x14ac:dyDescent="0.25">
      <c r="A76" s="65" t="s">
        <v>346</v>
      </c>
      <c r="B76" s="550" t="s">
        <v>362</v>
      </c>
      <c r="C76" s="550"/>
      <c r="D76" s="550"/>
      <c r="E76" s="29"/>
      <c r="F76" s="29"/>
      <c r="G76" s="29"/>
      <c r="H76" s="30"/>
      <c r="I76" s="285" t="s">
        <v>174</v>
      </c>
      <c r="J76" s="278" t="str">
        <f>IF(J$72="Sim","Sim","Não")</f>
        <v>Não</v>
      </c>
      <c r="K76" s="138"/>
      <c r="L76" s="510" t="s">
        <v>174</v>
      </c>
      <c r="M76" s="511"/>
      <c r="N76" s="322"/>
      <c r="O76" s="278" t="str">
        <f>IF(O$72="Sim","Sim","Não")</f>
        <v>Sim</v>
      </c>
      <c r="P76" s="370">
        <f>365/12/2</f>
        <v>15.208333333333334</v>
      </c>
      <c r="Q76" s="510" t="s">
        <v>174</v>
      </c>
      <c r="R76" s="511"/>
      <c r="S76" s="278" t="str">
        <f>IF(S$72="Sim","Sim","Não")</f>
        <v>Sim</v>
      </c>
      <c r="T76" s="370">
        <f>365/12/2</f>
        <v>15.208333333333334</v>
      </c>
      <c r="U76" s="510" t="s">
        <v>174</v>
      </c>
      <c r="V76" s="511"/>
      <c r="W76" s="322"/>
      <c r="X76" s="278" t="str">
        <f>IF(X$72="Sim","Sim","Não")</f>
        <v>Sim</v>
      </c>
      <c r="Y76" s="370">
        <f>365/12/2</f>
        <v>15.208333333333334</v>
      </c>
      <c r="Z76" s="510" t="s">
        <v>174</v>
      </c>
      <c r="AA76" s="511"/>
      <c r="AB76" s="322"/>
      <c r="AC76" s="278" t="str">
        <f>IF(AC$72="Sim","Sim","Não")</f>
        <v>Sim</v>
      </c>
      <c r="AD76" s="370">
        <f>365/12/2</f>
        <v>15.208333333333334</v>
      </c>
      <c r="AE76" s="510" t="s">
        <v>174</v>
      </c>
      <c r="AF76" s="511"/>
      <c r="AG76" s="322"/>
      <c r="AH76" s="278" t="str">
        <f>IF(AH$72="Sim","Sim","Não")</f>
        <v>Sim</v>
      </c>
      <c r="AI76" s="370">
        <f>365/12/2</f>
        <v>15.208333333333334</v>
      </c>
      <c r="AJ76" s="510" t="s">
        <v>174</v>
      </c>
      <c r="AK76" s="511"/>
      <c r="AL76" s="322"/>
      <c r="AM76" s="278" t="str">
        <f>IF(AM$72="Sim","Sim","Não")</f>
        <v>Sim</v>
      </c>
      <c r="AN76" s="370">
        <f>365/12/2</f>
        <v>15.208333333333334</v>
      </c>
      <c r="AO76" s="510" t="s">
        <v>174</v>
      </c>
      <c r="AP76" s="511"/>
      <c r="AQ76" s="322"/>
      <c r="AR76" s="278" t="str">
        <f>IF(AR$72="Sim","Sim","Não")</f>
        <v>Sim</v>
      </c>
      <c r="AS76" s="370">
        <f>365/12/2</f>
        <v>15.208333333333334</v>
      </c>
      <c r="AT76" s="510" t="s">
        <v>174</v>
      </c>
      <c r="AU76" s="511"/>
      <c r="AV76" s="322"/>
      <c r="AW76" s="278" t="str">
        <f>IF(AW$72="Sim","Sim","Não")</f>
        <v>Não</v>
      </c>
      <c r="AX76" s="370">
        <f>365/12/2</f>
        <v>15.208333333333334</v>
      </c>
      <c r="AY76" s="510" t="s">
        <v>174</v>
      </c>
      <c r="AZ76" s="511"/>
      <c r="BA76" s="322"/>
      <c r="BB76" s="278" t="str">
        <f>IF(BB$72="Sim","Sim","Não")</f>
        <v>Sim</v>
      </c>
      <c r="BC76" s="370">
        <f>365/12/2</f>
        <v>15.208333333333334</v>
      </c>
      <c r="BD76" s="510" t="s">
        <v>174</v>
      </c>
      <c r="BE76" s="511"/>
      <c r="BF76" s="322"/>
      <c r="BG76" s="278" t="str">
        <f>IF(BG$72="Sim","Sim","Não")</f>
        <v>Sim</v>
      </c>
      <c r="BH76" s="370">
        <f>365/12/2</f>
        <v>15.208333333333334</v>
      </c>
      <c r="BI76" s="510" t="s">
        <v>174</v>
      </c>
      <c r="BJ76" s="511"/>
      <c r="BK76" s="322"/>
      <c r="BL76" s="278" t="str">
        <f>IF(BL$72="Sim","Sim","Não")</f>
        <v>Sim</v>
      </c>
      <c r="BM76" s="370">
        <f>365/12/2</f>
        <v>15.208333333333334</v>
      </c>
      <c r="BN76" s="510" t="s">
        <v>174</v>
      </c>
      <c r="BO76" s="511"/>
      <c r="BP76" s="278" t="str">
        <f>IF(BP$72="Sim","Sim","Não")</f>
        <v>Sim</v>
      </c>
      <c r="BQ76" s="370">
        <f>365/12/2</f>
        <v>15.208333333333334</v>
      </c>
      <c r="BR76" s="510" t="s">
        <v>174</v>
      </c>
      <c r="BS76" s="511"/>
      <c r="BT76" s="322"/>
      <c r="BU76" s="278" t="str">
        <f>IF(BU$72="Sim","Sim","Não")</f>
        <v>Sim</v>
      </c>
      <c r="BV76" s="370">
        <f>365/12/2</f>
        <v>15.208333333333334</v>
      </c>
      <c r="BW76" s="510" t="s">
        <v>174</v>
      </c>
      <c r="BX76" s="511"/>
      <c r="BY76" s="322"/>
      <c r="BZ76" s="278" t="str">
        <f>IF(BZ$72="Sim","Sim","Não")</f>
        <v>Não</v>
      </c>
      <c r="CA76" s="370"/>
      <c r="CB76" s="510" t="s">
        <v>174</v>
      </c>
      <c r="CC76" s="511"/>
      <c r="CD76" s="385"/>
    </row>
    <row r="77" spans="1:82" x14ac:dyDescent="0.25">
      <c r="A77" s="65" t="s">
        <v>347</v>
      </c>
      <c r="B77" s="550" t="s">
        <v>176</v>
      </c>
      <c r="C77" s="550"/>
      <c r="D77" s="550"/>
      <c r="E77" s="274"/>
      <c r="F77" s="274"/>
      <c r="G77" s="274"/>
      <c r="H77" s="275"/>
      <c r="I77" s="293">
        <f>I165</f>
        <v>5244.2999999999993</v>
      </c>
      <c r="J77" s="551" t="s">
        <v>174</v>
      </c>
      <c r="K77" s="552"/>
      <c r="L77" s="139" t="str">
        <f>IF(J50='Base Apoio'!B20,IF(J72="",0,IF(J72="Sim",IF(J62="Sim",ROUND((((L61+L62)/220)*K76)/2,2),IF(J63="Sim",ROUND((((L61+L63)/220)*K76)/2,2),"")),"")),IF(J72="",0,IF(J72="Sim",IF(J62="Sim",ROUND((((L61+L62)/220)*K76),2),IF(J63="Sim",ROUND((((L61+L63)/220)*K76),2),"")),"")))</f>
        <v/>
      </c>
      <c r="M77" s="43" t="str">
        <f>IF(L77&lt;&gt;"",ROUND(L77*J$55,2),"")</f>
        <v/>
      </c>
      <c r="N77" s="288"/>
      <c r="O77" s="486" t="s">
        <v>174</v>
      </c>
      <c r="P77" s="487"/>
      <c r="Q77" s="139">
        <f>IF(O50='Base Apoio'!G20,IF(O72="",0,IF(O72="Sim",IF(O62="Sim",ROUND((((Q61+Q62)/220)*P76)/2,2),IF(O63="Sim",ROUND((((Q61+Q63)/220)*P76)/2,2),"")),"")),IF(O72="",0,IF(O72="Sim",IF(O62="Sim",ROUND((((Q61+Q62)/220)*P76)/2,2),IF(O63="Sim",ROUND((((Q61+Q63)/220)*P76)/2,2),"")),"")))</f>
        <v>291.35000000000002</v>
      </c>
      <c r="R77" s="43">
        <f>IF(Q77&lt;&gt;"",ROUND(Q77*O$55,2),"")</f>
        <v>874.05</v>
      </c>
      <c r="S77" s="486" t="s">
        <v>174</v>
      </c>
      <c r="T77" s="487"/>
      <c r="U77" s="139">
        <f>IF(S50='Base Apoio'!K20,IF(S72="",0,IF(S72="Sim",IF(S62="Sim",ROUND((((U61+U62)/220)*T76)/2,2),IF(S63="Sim",ROUND((((U61+U63)/220)*T76)/2,2),"")),"")),IF(S72="",0,IF(S72="Sim",IF(S62="Sim",ROUND((((U61+U62)/220)*T76)/2,2),IF(S63="Sim",ROUND((((U61+U63)/220)*T76)/2,2),"")),"")))</f>
        <v>291.35000000000002</v>
      </c>
      <c r="V77" s="43">
        <f>IF(U77&lt;&gt;"",ROUND(U77*S$55,2),"")</f>
        <v>291.35000000000002</v>
      </c>
      <c r="W77" s="288"/>
      <c r="X77" s="486" t="s">
        <v>174</v>
      </c>
      <c r="Y77" s="487"/>
      <c r="Z77" s="139">
        <f>IF(X50='Base Apoio'!P20,IF(X72="",0,IF(X72="Sim",IF(X62="Sim",ROUND((((Z61+Z62)/220)*Y76)/2,2),IF(X63="Sim",ROUND((((Z61+Z63)/220)*Y76)/2,2),"")),"")),IF(X72="",0,IF(X72="Sim",IF(X62="Sim",ROUND((((Z61+Z62)/220)*Y76)/2,2),IF(X63="Sim",ROUND((((Z61+Z63)/220)*Y76)/2,2),"")),"")))</f>
        <v>291.35000000000002</v>
      </c>
      <c r="AA77" s="43">
        <f>IF(Z77&lt;&gt;"",ROUND(Z77*X$55,2),"")</f>
        <v>291.35000000000002</v>
      </c>
      <c r="AB77" s="288"/>
      <c r="AC77" s="486" t="s">
        <v>174</v>
      </c>
      <c r="AD77" s="487"/>
      <c r="AE77" s="139">
        <f>IF(AC50='Base Apoio'!U20,IF(AC72="",0,IF(AC72="Sim",IF(AC62="Sim",ROUND((((AE61+AE62)/220)*AD76)/2,2),IF(AC63="Sim",ROUND((((AE61+AE63)/220)*AD76)/2,2),"")),"")),IF(AC72="",0,IF(AC72="Sim",IF(AC62="Sim",ROUND((((AE61+AE62)/220)*AD76)/2,2),IF(AC63="Sim",ROUND((((AE61+AE63)/220)*AD76)/2,2),"")),"")))</f>
        <v>291.35000000000002</v>
      </c>
      <c r="AF77" s="43">
        <f>IF(AE77&lt;&gt;"",ROUND(AE77*AC$55,2),"")</f>
        <v>291.35000000000002</v>
      </c>
      <c r="AG77" s="288"/>
      <c r="AH77" s="486" t="s">
        <v>174</v>
      </c>
      <c r="AI77" s="487"/>
      <c r="AJ77" s="139">
        <f>IF(AH50='Base Apoio'!Z20,IF(AH72="",0,IF(AH72="Sim",IF(AH62="Sim",ROUND((((AJ61+AJ62)/220)*AI76)/2,2),IF(AH63="Sim",ROUND((((AJ61+AJ63)/220)*AI76)/2,2),"")),"")),IF(AH72="",0,IF(AH72="Sim",IF(AH62="Sim",ROUND((((AJ61+AJ62)/220)*AI76)/2,2),IF(AH63="Sim",ROUND((((AJ61+AJ63)/220)*AI76)/2,2),"")),"")))</f>
        <v>291.35000000000002</v>
      </c>
      <c r="AK77" s="43">
        <f>IF(AJ77&lt;&gt;"",ROUND(AJ77*AH$55,2),"")</f>
        <v>291.35000000000002</v>
      </c>
      <c r="AL77" s="288"/>
      <c r="AM77" s="486" t="s">
        <v>174</v>
      </c>
      <c r="AN77" s="487"/>
      <c r="AO77" s="139">
        <f>IF(AM50='Base Apoio'!AE20,IF(AM72="",0,IF(AM72="Sim",IF(AM62="Sim",ROUND((((AO61+AO62)/220)*AN76)/2,2),IF(AM63="Sim",ROUND((((AO61+AO63)/220)*AN76)/2,2),"")),"")),IF(AM72="",0,IF(AM72="Sim",IF(AM62="Sim",ROUND((((AO61+AO62)/220)*AN76)/2,2),IF(AM63="Sim",ROUND((((AO61+AO63)/220)*AN76)/2,2),"")),"")))</f>
        <v>291.35000000000002</v>
      </c>
      <c r="AP77" s="43">
        <f>IF(AO77&lt;&gt;"",ROUND(AO77*AM$55,2),"")</f>
        <v>291.35000000000002</v>
      </c>
      <c r="AQ77" s="288"/>
      <c r="AR77" s="486" t="s">
        <v>174</v>
      </c>
      <c r="AS77" s="487"/>
      <c r="AT77" s="139">
        <f>IF(AR50='Base Apoio'!AJ20,IF(AR72="",0,IF(AR72="Sim",IF(AR62="Sim",ROUND((((AT61+AT62)/220)*AS76)/2,2),IF(AR63="Sim",ROUND((((AT61+AT63)/220)*AS76)/2,2),"")),"")),IF(AR72="",0,IF(AR72="Sim",IF(AR62="Sim",ROUND((((AT61+AT62)/220)*AS76)/2,2),IF(AR63="Sim",ROUND((((AT61+AT63)/220)*AS76)/2,2),"")),"")))</f>
        <v>291.35000000000002</v>
      </c>
      <c r="AU77" s="43">
        <f>IF(AT77&lt;&gt;"",ROUND(AT77*AR$55,2),"")</f>
        <v>291.35000000000002</v>
      </c>
      <c r="AV77" s="288"/>
      <c r="AW77" s="486" t="s">
        <v>174</v>
      </c>
      <c r="AX77" s="487"/>
      <c r="AY77" s="139" t="str">
        <f>IF(AW50='Base Apoio'!AO20,IF(AW72="",0,IF(AW72="Sim",IF(AW62="Sim",ROUND((((AY61+AY62)/220)*AX76)/2,2),IF(AW63="Sim",ROUND((((AY61+AY63)/220)*AX76)/2,2),"")),"")),IF(AW72="",0,IF(AW72="Sim",IF(AW62="Sim",ROUND((((AY61+AY62)/220)*AX76)/2,2),IF(AW63="Sim",ROUND((((AY61+AY63)/220)*AX76)/2,2),"")),"")))</f>
        <v/>
      </c>
      <c r="AZ77" s="43" t="str">
        <f>IF(AY77&lt;&gt;"",ROUND(AY77*AW$55,2),"")</f>
        <v/>
      </c>
      <c r="BA77" s="288"/>
      <c r="BB77" s="486" t="s">
        <v>174</v>
      </c>
      <c r="BC77" s="487"/>
      <c r="BD77" s="139">
        <f>IF(BB50='Base Apoio'!AT20,IF(BB72="",0,IF(BB72="Sim",IF(BB62="Sim",ROUND((((BD61+BD62)/220)*BC76)/2,2),IF(BB63="Sim",ROUND((((BD61+BD63)/220)*BC76)/2,2),"")),"")),IF(BB72="",0,IF(BB72="Sim",IF(BB62="Sim",ROUND((((BD61+BD62)/220)*BC76)/2,2),IF(BB63="Sim",ROUND((((BD61+BD63)/220)*BC76)/2,2),"")),"")))</f>
        <v>291.35000000000002</v>
      </c>
      <c r="BE77" s="43">
        <f>IF(BD77&lt;&gt;"",ROUND(BD77*BB$55,2),"")</f>
        <v>582.70000000000005</v>
      </c>
      <c r="BF77" s="288"/>
      <c r="BG77" s="486" t="s">
        <v>174</v>
      </c>
      <c r="BH77" s="487"/>
      <c r="BI77" s="139">
        <f>IF(BG50='Base Apoio'!AY20,IF(BG72="",0,IF(BG72="Sim",IF(BG62="Sim",ROUND((((BI61+BI62)/220)*BH76)/2,2),IF(BG63="Sim",ROUND((((BI61+BI63)/220)*BH76)/2,2),"")),"")),IF(BG72="",0,IF(BG72="Sim",IF(BG62="Sim",ROUND((((BI61+BI62)/220)*BH76)/2,2),IF(BG63="Sim",ROUND((((BI61+BI63)/220)*BH76)/2,2),"")),"")))</f>
        <v>291.35000000000002</v>
      </c>
      <c r="BJ77" s="43">
        <f>IF(BI77&lt;&gt;"",ROUND(BI77*BG$55,2),"")</f>
        <v>291.35000000000002</v>
      </c>
      <c r="BK77" s="288"/>
      <c r="BL77" s="486" t="s">
        <v>174</v>
      </c>
      <c r="BM77" s="487"/>
      <c r="BN77" s="139">
        <f>IF(BL50='Base Apoio'!BD20,IF(BL72="",0,IF(BL72="Sim",IF(BL62="Sim",ROUND((((BN61+BN62)/220)*BM76)/2,2),IF(BL63="Sim",ROUND((((BN61+BN63)/220)*BM76)/2,2),"")),"")),IF(BL72="",0,IF(BL72="Sim",IF(BL62="Sim",ROUND((((BN61+BN62)/220)*BM76)/2,2),IF(BL63="Sim",ROUND((((BN61+BN63)/220)*BM76)/2,2),"")),"")))</f>
        <v>291.35000000000002</v>
      </c>
      <c r="BO77" s="43">
        <f>IF(BN77&lt;&gt;"",ROUND(BN77*BL$55,2),"")</f>
        <v>582.70000000000005</v>
      </c>
      <c r="BP77" s="486" t="s">
        <v>174</v>
      </c>
      <c r="BQ77" s="487"/>
      <c r="BR77" s="139">
        <f>IF(BP50='Base Apoio'!BH20,IF(BP72="",0,IF(BP72="Sim",IF(BP62="Sim",ROUND((((BR61+BR62)/220)*BQ76)/2,2),IF(BP63="Sim",ROUND((((BR61+BR63)/220)*BQ76)/2,2),"")),"")),IF(BP72="",0,IF(BP72="Sim",IF(BP62="Sim",ROUND((((BR61+BR62)/220)*BQ76)/2,2),IF(BP63="Sim",ROUND((((BR61+BR63)/220)*BQ76)/2,2),"")),"")))</f>
        <v>291.35000000000002</v>
      </c>
      <c r="BS77" s="43">
        <f>IF(BR77&lt;&gt;"",ROUND(BR77*BP$55,2),"")</f>
        <v>582.70000000000005</v>
      </c>
      <c r="BT77" s="288"/>
      <c r="BU77" s="486" t="s">
        <v>174</v>
      </c>
      <c r="BV77" s="487"/>
      <c r="BW77" s="139">
        <f>IF(BU50='Base Apoio'!BM20,IF(BU72="",0,IF(BU72="Sim",IF(BU62="Sim",ROUND((((BW61+BW62)/220)*BV76)/2,2),IF(BU63="Sim",ROUND((((BW61+BW63)/220)*BV76)/2,2),"")),"")),IF(BU72="",0,IF(BU72="Sim",IF(BU62="Sim",ROUND((((BW61+BW62)/220)*BV76)/2,2),IF(BU63="Sim",ROUND((((BW61+BW63)/220)*BV76)/2,2),"")),"")))</f>
        <v>291.35000000000002</v>
      </c>
      <c r="BX77" s="43">
        <f>IF(BW77&lt;&gt;"",ROUND(BW77*BU$55,2),"")</f>
        <v>582.70000000000005</v>
      </c>
      <c r="BY77" s="288"/>
      <c r="BZ77" s="486" t="s">
        <v>174</v>
      </c>
      <c r="CA77" s="487"/>
      <c r="CB77" s="139" t="str">
        <f>IF(BZ50='Base Apoio'!BR20,IF(BZ72="",0,IF(BZ72="Sim",IF(BZ62="Sim",ROUND((((CB61+CB62)/220)*CA76)/2,2),IF(BZ63="Sim",ROUND((((CB61+CB63)/220)*CA76)/2,2),"")),"")),IF(BZ72="",0,IF(BZ72="Sim",IF(BZ62="Sim",ROUND((((CB61+CB62)/220)*CA76)/2,2),IF(BZ63="Sim",ROUND((((CB61+CB63)/220)*CA76)/2,2),"")),"")))</f>
        <v/>
      </c>
      <c r="CC77" s="382" t="str">
        <f>IF(CB77&lt;&gt;"",ROUND(CB77*BZ$55,2),"")</f>
        <v/>
      </c>
      <c r="CD77" s="385"/>
    </row>
    <row r="78" spans="1:82" ht="26.25" customHeight="1" x14ac:dyDescent="0.25">
      <c r="A78" s="65" t="s">
        <v>348</v>
      </c>
      <c r="B78" s="570" t="s">
        <v>289</v>
      </c>
      <c r="C78" s="571"/>
      <c r="D78" s="572"/>
      <c r="E78" s="29"/>
      <c r="F78" s="29"/>
      <c r="G78" s="29"/>
      <c r="H78" s="30"/>
      <c r="I78" s="293">
        <f>I166</f>
        <v>1982.16</v>
      </c>
      <c r="J78" s="302" t="s">
        <v>124</v>
      </c>
      <c r="K78" s="294"/>
      <c r="L78" s="42">
        <f>IF(J50='Base Apoio'!B20,IF(J78="",0,IF(J78="Sim",ROUND(K78*2,2),0)),0)</f>
        <v>0</v>
      </c>
      <c r="M78" s="43">
        <f>IF(J50='Base Apoio'!B20,IF(J78="",0,IF(J78="Sim",L78*J55,0)),0)</f>
        <v>0</v>
      </c>
      <c r="N78" s="288"/>
      <c r="O78" s="302" t="s">
        <v>123</v>
      </c>
      <c r="P78" s="294">
        <v>55.06</v>
      </c>
      <c r="Q78" s="42">
        <f>IF(O50='Base Apoio'!$B$20,IF(O78="",0,IF(O78="Sim",ROUND(P78*2,2),0)),0)</f>
        <v>110.12</v>
      </c>
      <c r="R78" s="43">
        <f>IF(O50='Base Apoio'!B20,IF(O78="",0,IF(O78="Sim",Q78*O55,0)),0)</f>
        <v>330.36</v>
      </c>
      <c r="S78" s="302" t="s">
        <v>123</v>
      </c>
      <c r="T78" s="294">
        <f>P78</f>
        <v>55.06</v>
      </c>
      <c r="U78" s="42">
        <f>IF(S50='Base Apoio'!$B$20,IF(S78="",0,IF(S78="Sim",ROUND(T78*2,2),0)),0)</f>
        <v>110.12</v>
      </c>
      <c r="V78" s="43">
        <f>U78*S55</f>
        <v>110.12</v>
      </c>
      <c r="W78" s="288"/>
      <c r="X78" s="302" t="s">
        <v>123</v>
      </c>
      <c r="Y78" s="294">
        <f>T78</f>
        <v>55.06</v>
      </c>
      <c r="Z78" s="42">
        <f>IF(X50='Base Apoio'!$B$20,IF(X78="",0,IF(X78="Sim",ROUND(Y78*2,2),0)),0)</f>
        <v>110.12</v>
      </c>
      <c r="AA78" s="43">
        <f>Z78*X55</f>
        <v>110.12</v>
      </c>
      <c r="AB78" s="288"/>
      <c r="AC78" s="302" t="s">
        <v>123</v>
      </c>
      <c r="AD78" s="294">
        <f>Y78</f>
        <v>55.06</v>
      </c>
      <c r="AE78" s="42">
        <f>IF(AC50='Base Apoio'!$B$20,IF(AC78="",0,IF(AC78="Sim",ROUND(AD78*2,2),0)),0)</f>
        <v>110.12</v>
      </c>
      <c r="AF78" s="43">
        <f>AE78*AC55</f>
        <v>110.12</v>
      </c>
      <c r="AG78" s="288"/>
      <c r="AH78" s="302" t="s">
        <v>123</v>
      </c>
      <c r="AI78" s="294">
        <f>AD78</f>
        <v>55.06</v>
      </c>
      <c r="AJ78" s="42">
        <f>IF(AH50='Base Apoio'!$B$20,IF(AH78="",0,IF(AH78="Sim",ROUND(AI78*2,2),0)),0)</f>
        <v>110.12</v>
      </c>
      <c r="AK78" s="43">
        <f>AJ78*AH55</f>
        <v>110.12</v>
      </c>
      <c r="AL78" s="288"/>
      <c r="AM78" s="302" t="s">
        <v>123</v>
      </c>
      <c r="AN78" s="294">
        <f>AI78</f>
        <v>55.06</v>
      </c>
      <c r="AO78" s="42">
        <f>IF(AM50='Base Apoio'!$B$20,IF(AM78="",0,IF(AM78="Sim",ROUND(AN78*2,2),0)),0)</f>
        <v>110.12</v>
      </c>
      <c r="AP78" s="43">
        <f>AO78*AM55</f>
        <v>110.12</v>
      </c>
      <c r="AQ78" s="288"/>
      <c r="AR78" s="302" t="s">
        <v>123</v>
      </c>
      <c r="AS78" s="294">
        <f>AN78</f>
        <v>55.06</v>
      </c>
      <c r="AT78" s="42">
        <f>IF(AR50='Base Apoio'!$B$20,IF(AR78="",0,IF(AR78="Sim",ROUND(AS78*2,2),0)),0)</f>
        <v>110.12</v>
      </c>
      <c r="AU78" s="43">
        <f>AT78*AR55</f>
        <v>110.12</v>
      </c>
      <c r="AV78" s="288"/>
      <c r="AW78" s="302" t="s">
        <v>124</v>
      </c>
      <c r="AX78" s="294"/>
      <c r="AY78" s="42">
        <f>IF(AW50='Base Apoio'!$B$20,IF(AW78="",0,IF(AW78="Sim",ROUND(AX78*2,2),0)),0)</f>
        <v>0</v>
      </c>
      <c r="AZ78" s="43">
        <f>AY78*AW55</f>
        <v>0</v>
      </c>
      <c r="BA78" s="288"/>
      <c r="BB78" s="302" t="s">
        <v>123</v>
      </c>
      <c r="BC78" s="294">
        <f>AS78</f>
        <v>55.06</v>
      </c>
      <c r="BD78" s="42">
        <f>IF(BB50='Base Apoio'!$B$20,IF(BB78="",0,IF(BB78="Sim",ROUND(BC78*2,2),0)),0)</f>
        <v>110.12</v>
      </c>
      <c r="BE78" s="43">
        <f>BD78*BB55</f>
        <v>220.24</v>
      </c>
      <c r="BF78" s="288"/>
      <c r="BG78" s="302" t="s">
        <v>123</v>
      </c>
      <c r="BH78" s="294">
        <f>BC78</f>
        <v>55.06</v>
      </c>
      <c r="BI78" s="42">
        <f>IF(BG50='Base Apoio'!$B$20,IF(BG78="",0,IF(BG78="Sim",ROUND(BH78*2,2),0)),0)</f>
        <v>110.12</v>
      </c>
      <c r="BJ78" s="43">
        <f>BI78*BG55</f>
        <v>110.12</v>
      </c>
      <c r="BK78" s="288"/>
      <c r="BL78" s="302" t="s">
        <v>123</v>
      </c>
      <c r="BM78" s="294">
        <f>BH78</f>
        <v>55.06</v>
      </c>
      <c r="BN78" s="42">
        <f>IF(BL50='Base Apoio'!$B$20,IF(BL78="",0,IF(BL78="Sim",ROUND(BM78*2,2),0)),0)</f>
        <v>110.12</v>
      </c>
      <c r="BO78" s="382">
        <f>BN78*BL55</f>
        <v>220.24</v>
      </c>
      <c r="BP78" s="302" t="s">
        <v>123</v>
      </c>
      <c r="BQ78" s="294">
        <f>BM78</f>
        <v>55.06</v>
      </c>
      <c r="BR78" s="42">
        <f>IF(BP50='Base Apoio'!$B$20,IF(BP78="",0,IF(BP78="Sim",ROUND(BQ78*2,2),0)),0)</f>
        <v>110.12</v>
      </c>
      <c r="BS78" s="382">
        <f>BR78*BP55</f>
        <v>220.24</v>
      </c>
      <c r="BT78" s="288"/>
      <c r="BU78" s="302" t="s">
        <v>123</v>
      </c>
      <c r="BV78" s="294">
        <f>BQ78</f>
        <v>55.06</v>
      </c>
      <c r="BW78" s="42">
        <f>IF(BU50='Base Apoio'!$B$20,IF(BU78="",0,IF(BU78="Sim",ROUND(BV78*2,2),0)),0)</f>
        <v>110.12</v>
      </c>
      <c r="BX78" s="382">
        <f>BW78*BU55</f>
        <v>220.24</v>
      </c>
      <c r="BY78" s="288"/>
      <c r="BZ78" s="302" t="s">
        <v>124</v>
      </c>
      <c r="CA78" s="294"/>
      <c r="CB78" s="42">
        <f>IF(BZ50='Base Apoio'!$B$20,IF(BZ78="",0,IF(BZ78="Sim",ROUND(CA78*2,2),0)),0)</f>
        <v>0</v>
      </c>
      <c r="CC78" s="382">
        <f>CB78*BZ55</f>
        <v>0</v>
      </c>
      <c r="CD78" s="385"/>
    </row>
    <row r="79" spans="1:82" x14ac:dyDescent="0.25">
      <c r="A79" s="65" t="s">
        <v>405</v>
      </c>
      <c r="B79" s="570" t="s">
        <v>406</v>
      </c>
      <c r="C79" s="571"/>
      <c r="D79" s="572"/>
      <c r="E79" s="29"/>
      <c r="F79" s="29"/>
      <c r="G79" s="29"/>
      <c r="H79" s="30"/>
      <c r="I79" s="293">
        <f>I167</f>
        <v>1198.9850000000001</v>
      </c>
      <c r="J79" s="302" t="s">
        <v>124</v>
      </c>
      <c r="K79" s="294"/>
      <c r="L79" s="42">
        <f>K79/12*J56</f>
        <v>0</v>
      </c>
      <c r="M79" s="43">
        <f>L79*J55</f>
        <v>0</v>
      </c>
      <c r="N79" s="288"/>
      <c r="O79" s="302" t="s">
        <v>123</v>
      </c>
      <c r="P79" s="294">
        <f>194.43</f>
        <v>194.43</v>
      </c>
      <c r="Q79" s="42">
        <f>P79/12*O56</f>
        <v>64.81</v>
      </c>
      <c r="R79" s="43">
        <f>Q79*O55</f>
        <v>194.43</v>
      </c>
      <c r="S79" s="302" t="s">
        <v>123</v>
      </c>
      <c r="T79" s="294">
        <f>P79</f>
        <v>194.43</v>
      </c>
      <c r="U79" s="42">
        <f>T79/12*S56</f>
        <v>64.81</v>
      </c>
      <c r="V79" s="43">
        <f>U79*S55</f>
        <v>64.81</v>
      </c>
      <c r="W79" s="288"/>
      <c r="X79" s="302" t="s">
        <v>123</v>
      </c>
      <c r="Y79" s="294">
        <f>T79</f>
        <v>194.43</v>
      </c>
      <c r="Z79" s="42">
        <f>Y79/12*X56</f>
        <v>64.81</v>
      </c>
      <c r="AA79" s="43">
        <f>Z79*X55</f>
        <v>64.81</v>
      </c>
      <c r="AB79" s="288"/>
      <c r="AC79" s="302" t="s">
        <v>123</v>
      </c>
      <c r="AD79" s="294">
        <f>Y79</f>
        <v>194.43</v>
      </c>
      <c r="AE79" s="42">
        <f>AD79/12*AC56</f>
        <v>64.81</v>
      </c>
      <c r="AF79" s="43">
        <f>AE79*AC55</f>
        <v>64.81</v>
      </c>
      <c r="AG79" s="288"/>
      <c r="AH79" s="302" t="s">
        <v>123</v>
      </c>
      <c r="AI79" s="294">
        <f>AD79</f>
        <v>194.43</v>
      </c>
      <c r="AJ79" s="42">
        <f>AI79/12*AH56</f>
        <v>64.81</v>
      </c>
      <c r="AK79" s="43">
        <f>AJ79*AH55</f>
        <v>64.81</v>
      </c>
      <c r="AL79" s="288"/>
      <c r="AM79" s="302" t="s">
        <v>123</v>
      </c>
      <c r="AN79" s="294">
        <f>AI79</f>
        <v>194.43</v>
      </c>
      <c r="AO79" s="42">
        <f>AN79/12*AM56</f>
        <v>64.81</v>
      </c>
      <c r="AP79" s="43">
        <f>AO79*AM55</f>
        <v>64.81</v>
      </c>
      <c r="AQ79" s="288"/>
      <c r="AR79" s="302" t="s">
        <v>123</v>
      </c>
      <c r="AS79" s="294">
        <f>AN79</f>
        <v>194.43</v>
      </c>
      <c r="AT79" s="42">
        <f>AS79/12*AR56</f>
        <v>64.81</v>
      </c>
      <c r="AU79" s="43">
        <f>AT79*AR55</f>
        <v>64.81</v>
      </c>
      <c r="AV79" s="288"/>
      <c r="AW79" s="302" t="s">
        <v>123</v>
      </c>
      <c r="AX79" s="294">
        <f>AS79</f>
        <v>194.43</v>
      </c>
      <c r="AY79" s="42">
        <f>AX79/12*AW56</f>
        <v>32.405000000000001</v>
      </c>
      <c r="AZ79" s="43">
        <f>AY79*AW55</f>
        <v>32.405000000000001</v>
      </c>
      <c r="BA79" s="288"/>
      <c r="BB79" s="302" t="s">
        <v>123</v>
      </c>
      <c r="BC79" s="294">
        <f>AX79</f>
        <v>194.43</v>
      </c>
      <c r="BD79" s="42">
        <f>BC79/12*BB56</f>
        <v>64.81</v>
      </c>
      <c r="BE79" s="43">
        <f>BD79*BB55</f>
        <v>129.62</v>
      </c>
      <c r="BF79" s="288"/>
      <c r="BG79" s="302" t="s">
        <v>123</v>
      </c>
      <c r="BH79" s="294">
        <f>AX79</f>
        <v>194.43</v>
      </c>
      <c r="BI79" s="42">
        <f>BH79/12*BG56</f>
        <v>64.81</v>
      </c>
      <c r="BJ79" s="43">
        <f>BI79*BG55</f>
        <v>64.81</v>
      </c>
      <c r="BK79" s="288"/>
      <c r="BL79" s="302" t="s">
        <v>123</v>
      </c>
      <c r="BM79" s="294">
        <f>BH79</f>
        <v>194.43</v>
      </c>
      <c r="BN79" s="42">
        <f>BM79/12*BL56</f>
        <v>64.81</v>
      </c>
      <c r="BO79" s="43">
        <f>BN79*BL55</f>
        <v>129.62</v>
      </c>
      <c r="BP79" s="302" t="s">
        <v>123</v>
      </c>
      <c r="BQ79" s="294">
        <f>BM79</f>
        <v>194.43</v>
      </c>
      <c r="BR79" s="42">
        <f>BQ79/12*BP56</f>
        <v>64.81</v>
      </c>
      <c r="BS79" s="43">
        <f>BR79*BP55</f>
        <v>129.62</v>
      </c>
      <c r="BT79" s="288"/>
      <c r="BU79" s="302" t="s">
        <v>123</v>
      </c>
      <c r="BV79" s="294">
        <f>BQ79</f>
        <v>194.43</v>
      </c>
      <c r="BW79" s="42">
        <f>BV79/12*BU56</f>
        <v>64.81</v>
      </c>
      <c r="BX79" s="43">
        <f>BW79*BU55</f>
        <v>129.62</v>
      </c>
      <c r="BY79" s="288"/>
      <c r="BZ79" s="302" t="s">
        <v>124</v>
      </c>
      <c r="CA79" s="294"/>
      <c r="CB79" s="42">
        <f>CA79/12*BZ56</f>
        <v>0</v>
      </c>
      <c r="CC79" s="43">
        <f>CB79*BZ55</f>
        <v>0</v>
      </c>
      <c r="CD79" s="385"/>
    </row>
    <row r="80" spans="1:82" ht="27" customHeight="1" x14ac:dyDescent="0.25">
      <c r="A80" s="65" t="s">
        <v>292</v>
      </c>
      <c r="B80" s="570" t="s">
        <v>357</v>
      </c>
      <c r="C80" s="571"/>
      <c r="D80" s="572"/>
      <c r="E80" s="29"/>
      <c r="F80" s="29"/>
      <c r="G80" s="29"/>
      <c r="H80" s="30"/>
      <c r="I80" s="293">
        <f>I168</f>
        <v>0</v>
      </c>
      <c r="J80" s="486" t="s">
        <v>174</v>
      </c>
      <c r="K80" s="487"/>
      <c r="L80" s="42">
        <f>IFERROR(IF(J50='Base Apoio'!$B$22,(L75+L77)*20%,0),0)</f>
        <v>0</v>
      </c>
      <c r="M80" s="43">
        <f>IF(J50='Base Apoio'!$B$22,L80*J55,0)</f>
        <v>0</v>
      </c>
      <c r="N80" s="288"/>
      <c r="O80" s="486" t="s">
        <v>174</v>
      </c>
      <c r="P80" s="487"/>
      <c r="Q80" s="42">
        <v>0</v>
      </c>
      <c r="R80" s="43">
        <v>0</v>
      </c>
      <c r="S80" s="486" t="s">
        <v>174</v>
      </c>
      <c r="T80" s="487"/>
      <c r="U80" s="42">
        <f>IF(S50='Base Apoio'!$B$22,(U75+U77)*20%,0)</f>
        <v>0</v>
      </c>
      <c r="V80" s="43">
        <f>IF(S50='Base Apoio'!$B$22,U80*S55,0)</f>
        <v>0</v>
      </c>
      <c r="W80" s="288"/>
      <c r="X80" s="486" t="s">
        <v>174</v>
      </c>
      <c r="Y80" s="487"/>
      <c r="Z80" s="42">
        <f>IF(X50='Base Apoio'!$B$22,(Z75+Z77)*20%,0)</f>
        <v>0</v>
      </c>
      <c r="AA80" s="43">
        <f>IF(X50='Base Apoio'!$B$22,Z80*X55,0)</f>
        <v>0</v>
      </c>
      <c r="AB80" s="288"/>
      <c r="AC80" s="486" t="s">
        <v>174</v>
      </c>
      <c r="AD80" s="487"/>
      <c r="AE80" s="42">
        <f>IF(AC50='Base Apoio'!$B$22,(AE75+AE77)*20%,0)</f>
        <v>0</v>
      </c>
      <c r="AF80" s="43">
        <f>IF(AC50='Base Apoio'!$B$22,AE80*AC55,0)</f>
        <v>0</v>
      </c>
      <c r="AG80" s="288"/>
      <c r="AH80" s="486" t="s">
        <v>174</v>
      </c>
      <c r="AI80" s="487"/>
      <c r="AJ80" s="42">
        <f>IF(AH50='Base Apoio'!$B$22,(AJ75+AJ77)*20%,0)</f>
        <v>0</v>
      </c>
      <c r="AK80" s="43">
        <f>IF(AH50='Base Apoio'!$B$22,AJ80*AH55,0)</f>
        <v>0</v>
      </c>
      <c r="AL80" s="288"/>
      <c r="AM80" s="486" t="s">
        <v>174</v>
      </c>
      <c r="AN80" s="487"/>
      <c r="AO80" s="42">
        <f>IF(AM50='Base Apoio'!$B$22,(AO75+AO77)*20%,0)</f>
        <v>0</v>
      </c>
      <c r="AP80" s="43">
        <f>IF(AM50='Base Apoio'!$B$22,AO80*AM55,0)</f>
        <v>0</v>
      </c>
      <c r="AQ80" s="288"/>
      <c r="AR80" s="486" t="s">
        <v>174</v>
      </c>
      <c r="AS80" s="487"/>
      <c r="AT80" s="42">
        <f>IF(AR50='Base Apoio'!$B$22,(AT75+AT77)*20%,0)</f>
        <v>0</v>
      </c>
      <c r="AU80" s="43">
        <f>IF(AR50='Base Apoio'!$B$22,AT80*AR55,0)</f>
        <v>0</v>
      </c>
      <c r="AV80" s="288"/>
      <c r="AW80" s="486" t="s">
        <v>174</v>
      </c>
      <c r="AX80" s="487"/>
      <c r="AY80" s="42">
        <f>IFERROR(IF(AW50='Base Apoio'!$B$22,(AY75+AY77)*20%,0),0)</f>
        <v>0</v>
      </c>
      <c r="AZ80" s="43">
        <f>IF(AW50='Base Apoio'!$B$22,AY80*AW55,0)</f>
        <v>0</v>
      </c>
      <c r="BA80" s="288"/>
      <c r="BB80" s="486" t="s">
        <v>174</v>
      </c>
      <c r="BC80" s="487"/>
      <c r="BD80" s="42">
        <v>0</v>
      </c>
      <c r="BE80" s="43">
        <f>IF(BB50='Base Apoio'!$B$22,BD80*BB55,0)</f>
        <v>0</v>
      </c>
      <c r="BF80" s="288"/>
      <c r="BG80" s="486" t="s">
        <v>174</v>
      </c>
      <c r="BH80" s="487"/>
      <c r="BI80" s="42">
        <f>IF(BG50='Base Apoio'!$B$22,(BI75+BI77)*20%,0)</f>
        <v>0</v>
      </c>
      <c r="BJ80" s="43">
        <f>IF(BG50='Base Apoio'!$B$22,BI80*BG55,0)</f>
        <v>0</v>
      </c>
      <c r="BK80" s="288"/>
      <c r="BL80" s="486" t="s">
        <v>174</v>
      </c>
      <c r="BM80" s="487"/>
      <c r="BN80" s="42">
        <f>IF(BL50='Base Apoio'!$B$22,(BN75+BN77)*20%,0)</f>
        <v>0</v>
      </c>
      <c r="BO80" s="43">
        <f>IF(BL50='Base Apoio'!$B$22,BN80*BL55,0)</f>
        <v>0</v>
      </c>
      <c r="BP80" s="486" t="s">
        <v>174</v>
      </c>
      <c r="BQ80" s="487"/>
      <c r="BR80" s="42">
        <v>0</v>
      </c>
      <c r="BS80" s="43">
        <f>IF(BP50='Base Apoio'!$B$22,BR80*BP55,0)</f>
        <v>0</v>
      </c>
      <c r="BT80" s="288"/>
      <c r="BU80" s="486" t="s">
        <v>174</v>
      </c>
      <c r="BV80" s="487"/>
      <c r="BW80" s="42">
        <f>IF(BU50='Base Apoio'!$B$22,(BW75+BW77)*20%,0)</f>
        <v>0</v>
      </c>
      <c r="BX80" s="43">
        <f>IF(BU50='Base Apoio'!$B$22,BW80*BU55,0)</f>
        <v>0</v>
      </c>
      <c r="BY80" s="288"/>
      <c r="BZ80" s="486" t="s">
        <v>174</v>
      </c>
      <c r="CA80" s="487"/>
      <c r="CB80" s="42">
        <f>IF(BZ50='Base Apoio'!$B$22,(CB75+CB77)*20%,0)</f>
        <v>0</v>
      </c>
      <c r="CC80" s="43">
        <f>IF(BZ50='Base Apoio'!$B$22,CB80*BZ55,0)</f>
        <v>0</v>
      </c>
      <c r="CD80" s="385"/>
    </row>
    <row r="81" spans="1:82" x14ac:dyDescent="0.25">
      <c r="A81" s="65" t="s">
        <v>293</v>
      </c>
      <c r="B81" s="570" t="s">
        <v>291</v>
      </c>
      <c r="C81" s="571"/>
      <c r="D81" s="572"/>
      <c r="E81" s="29"/>
      <c r="F81" s="29"/>
      <c r="G81" s="29"/>
      <c r="H81" s="30"/>
      <c r="I81" s="293">
        <f>I169</f>
        <v>537.46666666666681</v>
      </c>
      <c r="J81" s="302" t="s">
        <v>123</v>
      </c>
      <c r="K81" s="294">
        <v>13.9</v>
      </c>
      <c r="L81" s="139">
        <f>(K81*8*1)/12</f>
        <v>9.2666666666666675</v>
      </c>
      <c r="M81" s="382">
        <f>IF(J81="",0,IF(J81="Sim",L81*J55,0))</f>
        <v>9.2666666666666675</v>
      </c>
      <c r="N81" s="288"/>
      <c r="O81" s="302" t="s">
        <v>123</v>
      </c>
      <c r="P81" s="294">
        <f>K81</f>
        <v>13.9</v>
      </c>
      <c r="Q81" s="139">
        <f>(P81*12*2)/12</f>
        <v>27.8</v>
      </c>
      <c r="R81" s="382">
        <f>IF(O81="",0,IF(O81="Sim",Q81*O55,0))</f>
        <v>83.4</v>
      </c>
      <c r="S81" s="302" t="s">
        <v>123</v>
      </c>
      <c r="T81" s="294">
        <f>P81</f>
        <v>13.9</v>
      </c>
      <c r="U81" s="139">
        <f>(T81*12*2)/12</f>
        <v>27.8</v>
      </c>
      <c r="V81" s="382">
        <f>IF(S81="",0,IF(S81="Sim",U81*S55,0))</f>
        <v>27.8</v>
      </c>
      <c r="W81" s="288"/>
      <c r="X81" s="302" t="s">
        <v>123</v>
      </c>
      <c r="Y81" s="294">
        <f>T81</f>
        <v>13.9</v>
      </c>
      <c r="Z81" s="139">
        <f>(Y81*12*2)/12</f>
        <v>27.8</v>
      </c>
      <c r="AA81" s="382">
        <f>IF(X81="",0,IF(X81="Sim",Z81*X55,0))</f>
        <v>27.8</v>
      </c>
      <c r="AB81" s="288"/>
      <c r="AC81" s="302" t="s">
        <v>123</v>
      </c>
      <c r="AD81" s="294">
        <f>Y81</f>
        <v>13.9</v>
      </c>
      <c r="AE81" s="139">
        <f>(AD81*12*2)/12</f>
        <v>27.8</v>
      </c>
      <c r="AF81" s="43">
        <f>IF(AC81="",0,IF(AC81="Sim",AE81*AC55,0))</f>
        <v>27.8</v>
      </c>
      <c r="AG81" s="288"/>
      <c r="AH81" s="302" t="s">
        <v>123</v>
      </c>
      <c r="AI81" s="294">
        <f>AD81</f>
        <v>13.9</v>
      </c>
      <c r="AJ81" s="139">
        <f>(AI81*12*2)/12</f>
        <v>27.8</v>
      </c>
      <c r="AK81" s="43">
        <f>IF(AH81="",0,IF(AH81="Sim",AJ81*AH55,0))</f>
        <v>27.8</v>
      </c>
      <c r="AL81" s="288"/>
      <c r="AM81" s="302" t="s">
        <v>123</v>
      </c>
      <c r="AN81" s="294">
        <f>AI81</f>
        <v>13.9</v>
      </c>
      <c r="AO81" s="139">
        <f>(AN81*12*2)/12</f>
        <v>27.8</v>
      </c>
      <c r="AP81" s="43">
        <f>IF(AM81="",0,IF(AM81="Sim",AO81*AM55,0))</f>
        <v>27.8</v>
      </c>
      <c r="AQ81" s="288"/>
      <c r="AR81" s="302" t="s">
        <v>123</v>
      </c>
      <c r="AS81" s="294">
        <f>AN81</f>
        <v>13.9</v>
      </c>
      <c r="AT81" s="139">
        <f>(AS81*12*2)/12</f>
        <v>27.8</v>
      </c>
      <c r="AU81" s="43">
        <f>IF(AR81="",0,IF(AR81="Sim",AT81*AR55,0))</f>
        <v>27.8</v>
      </c>
      <c r="AV81" s="288"/>
      <c r="AW81" s="302" t="s">
        <v>123</v>
      </c>
      <c r="AX81" s="294">
        <f>AS81</f>
        <v>13.9</v>
      </c>
      <c r="AY81" s="139">
        <f>(AX81*12*2)/12</f>
        <v>27.8</v>
      </c>
      <c r="AZ81" s="43">
        <f>IF(AW81="",0,IF(AW81="Sim",AY81*AW55,0))</f>
        <v>27.8</v>
      </c>
      <c r="BA81" s="288"/>
      <c r="BB81" s="302" t="s">
        <v>123</v>
      </c>
      <c r="BC81" s="294">
        <f>AX81</f>
        <v>13.9</v>
      </c>
      <c r="BD81" s="139">
        <f>(BC81*12*2)/12</f>
        <v>27.8</v>
      </c>
      <c r="BE81" s="43">
        <f>IF(BB81="",0,IF(BB81="Sim",BD81*BB55,0))</f>
        <v>55.6</v>
      </c>
      <c r="BF81" s="288"/>
      <c r="BG81" s="302" t="s">
        <v>123</v>
      </c>
      <c r="BH81" s="294">
        <f>BC81</f>
        <v>13.9</v>
      </c>
      <c r="BI81" s="139">
        <f>(BH81*12*2)/12</f>
        <v>27.8</v>
      </c>
      <c r="BJ81" s="43">
        <f>IF(BG81="",0,IF(BG81="Sim",BI81*BG55,0))</f>
        <v>27.8</v>
      </c>
      <c r="BK81" s="288"/>
      <c r="BL81" s="302" t="s">
        <v>123</v>
      </c>
      <c r="BM81" s="294">
        <f>BH81</f>
        <v>13.9</v>
      </c>
      <c r="BN81" s="139">
        <f>(BM81*12*2)/12</f>
        <v>27.8</v>
      </c>
      <c r="BO81" s="382">
        <f>IF(BL81="",0,IF(BL81="Sim",BN81*BL55,0))</f>
        <v>55.6</v>
      </c>
      <c r="BP81" s="302" t="s">
        <v>123</v>
      </c>
      <c r="BQ81" s="294">
        <f>BM81</f>
        <v>13.9</v>
      </c>
      <c r="BR81" s="139">
        <f>(BQ81*12*2)/12</f>
        <v>27.8</v>
      </c>
      <c r="BS81" s="43">
        <f>IF(BP81="",0,IF(BP81="Sim",BR81*BP55,0))</f>
        <v>55.6</v>
      </c>
      <c r="BT81" s="288"/>
      <c r="BU81" s="302" t="s">
        <v>123</v>
      </c>
      <c r="BV81" s="294">
        <f>BQ81</f>
        <v>13.9</v>
      </c>
      <c r="BW81" s="139">
        <f>(BV81*12*2)/12</f>
        <v>27.8</v>
      </c>
      <c r="BX81" s="43">
        <f>IF(BU81="",0,IF(BU81="Sim",BW81*BU55,0))</f>
        <v>55.6</v>
      </c>
      <c r="BY81" s="288"/>
      <c r="BZ81" s="302" t="s">
        <v>124</v>
      </c>
      <c r="CA81" s="294"/>
      <c r="CB81" s="139">
        <f>(CA81*12*2)/12</f>
        <v>0</v>
      </c>
      <c r="CC81" s="382">
        <f>IF(BZ81="",0,IF(BZ81="Sim",CB81*BZ55,0))</f>
        <v>0</v>
      </c>
      <c r="CD81" s="385"/>
    </row>
    <row r="82" spans="1:82" ht="30.75" customHeight="1" x14ac:dyDescent="0.25">
      <c r="A82" s="65" t="s">
        <v>358</v>
      </c>
      <c r="B82" s="564" t="s">
        <v>415</v>
      </c>
      <c r="C82" s="565"/>
      <c r="D82" s="565"/>
      <c r="E82" s="566"/>
      <c r="F82" s="274"/>
      <c r="G82" s="274"/>
      <c r="H82" s="275"/>
      <c r="I82" s="285" t="s">
        <v>174</v>
      </c>
      <c r="J82" s="304"/>
      <c r="K82" s="258">
        <v>0</v>
      </c>
      <c r="L82" s="510" t="s">
        <v>174</v>
      </c>
      <c r="M82" s="511"/>
      <c r="N82" s="322"/>
      <c r="O82" s="304">
        <f>IF(O60&lt;&gt;"",ROUND((((Q61+Q62+Q63)/220)/(O56))*1.5,2),0)</f>
        <v>14.37</v>
      </c>
      <c r="P82" s="258">
        <v>0</v>
      </c>
      <c r="Q82" s="510" t="s">
        <v>174</v>
      </c>
      <c r="R82" s="511"/>
      <c r="S82" s="304">
        <f>IF(S60&lt;&gt;"",ROUND((((U61+U62+U63)/220)/(S56))*1.5,2),0)</f>
        <v>14.37</v>
      </c>
      <c r="T82" s="258">
        <v>0</v>
      </c>
      <c r="U82" s="510" t="s">
        <v>174</v>
      </c>
      <c r="V82" s="511"/>
      <c r="W82" s="322"/>
      <c r="X82" s="304">
        <f>IF(X60&lt;&gt;"",ROUND((((Z61+Z62+Z63)/220)/(X56))*1.5,2),0)</f>
        <v>14.37</v>
      </c>
      <c r="Y82" s="258">
        <v>0</v>
      </c>
      <c r="Z82" s="510" t="s">
        <v>174</v>
      </c>
      <c r="AA82" s="511"/>
      <c r="AB82" s="322"/>
      <c r="AC82" s="304">
        <f>IF(AC60&lt;&gt;"",ROUND((((AE61+AE62+AE63)/220)/(AC56))*1.5,2),0)</f>
        <v>14.37</v>
      </c>
      <c r="AD82" s="258">
        <v>0</v>
      </c>
      <c r="AE82" s="510" t="s">
        <v>174</v>
      </c>
      <c r="AF82" s="511"/>
      <c r="AG82" s="322"/>
      <c r="AH82" s="304">
        <f>IF(AH60&lt;&gt;"",ROUND((((AJ61+AJ62+AJ63)/220)/(AH56))*1.5,2),0)</f>
        <v>14.37</v>
      </c>
      <c r="AI82" s="258"/>
      <c r="AJ82" s="510" t="s">
        <v>174</v>
      </c>
      <c r="AK82" s="511"/>
      <c r="AL82" s="322"/>
      <c r="AM82" s="304">
        <f>IF(AM60&lt;&gt;"",ROUND((((AO61+AO62+AO63)/220)/(AM56))*1.5,2),0)</f>
        <v>14.37</v>
      </c>
      <c r="AN82" s="258"/>
      <c r="AO82" s="510" t="s">
        <v>174</v>
      </c>
      <c r="AP82" s="511"/>
      <c r="AQ82" s="322"/>
      <c r="AR82" s="304">
        <f>IF(AR60&lt;&gt;"",ROUND((((AT61+AT62+AT63)/220)/(AR56))*1.5,2),0)</f>
        <v>14.37</v>
      </c>
      <c r="AS82" s="258"/>
      <c r="AT82" s="510" t="s">
        <v>174</v>
      </c>
      <c r="AU82" s="511"/>
      <c r="AV82" s="322"/>
      <c r="AW82" s="304">
        <f>IF(AW60&lt;&gt;"",ROUND((((AY61+AY62+AY63)/220)/(AW56))*1.5,2),0)</f>
        <v>14.37</v>
      </c>
      <c r="AX82" s="258"/>
      <c r="AY82" s="510" t="s">
        <v>174</v>
      </c>
      <c r="AZ82" s="511"/>
      <c r="BA82" s="322"/>
      <c r="BB82" s="304">
        <f>IF(BB60&lt;&gt;"",ROUND((((BD61+BD62+BD63)/220)/(BB56))*1.5,2),0)</f>
        <v>14.37</v>
      </c>
      <c r="BC82" s="258"/>
      <c r="BD82" s="510" t="s">
        <v>174</v>
      </c>
      <c r="BE82" s="511"/>
      <c r="BF82" s="322"/>
      <c r="BG82" s="304">
        <f>IF(BG60&lt;&gt;"",ROUND((((BI61+BI62+BI63)/220)/(BG56))*1.5,2),0)</f>
        <v>14.37</v>
      </c>
      <c r="BH82" s="258"/>
      <c r="BI82" s="510" t="s">
        <v>174</v>
      </c>
      <c r="BJ82" s="511"/>
      <c r="BK82" s="322"/>
      <c r="BL82" s="304">
        <f>IF(BL60&lt;&gt;"",ROUND((((BN61+BN62+BN63)/220)/(BL56))*1.5,2),0)</f>
        <v>14.37</v>
      </c>
      <c r="BM82" s="258"/>
      <c r="BN82" s="510" t="s">
        <v>174</v>
      </c>
      <c r="BO82" s="511"/>
      <c r="BP82" s="304">
        <f>IF(BP60&lt;&gt;"",ROUND((((BR61+BR62+BR63)/220)/(BP56))*1.5,2),0)</f>
        <v>14.37</v>
      </c>
      <c r="BQ82" s="258"/>
      <c r="BR82" s="510" t="s">
        <v>174</v>
      </c>
      <c r="BS82" s="511"/>
      <c r="BT82" s="322"/>
      <c r="BU82" s="304">
        <f>IF(BU60&lt;&gt;"",ROUND((((BW61+BW62+BW63)/220)/(BU56))*1.5,2),0)</f>
        <v>14.37</v>
      </c>
      <c r="BV82" s="258"/>
      <c r="BW82" s="510" t="s">
        <v>174</v>
      </c>
      <c r="BX82" s="511"/>
      <c r="BY82" s="322"/>
      <c r="BZ82" s="304">
        <f>IFERROR(IF(BZ60&lt;&gt;"",ROUND((((CB61+CB62+CB63)/220)/(BZ56))*1.5,2),0),0)</f>
        <v>0</v>
      </c>
      <c r="CA82" s="258"/>
      <c r="CB82" s="510" t="s">
        <v>174</v>
      </c>
      <c r="CC82" s="511"/>
      <c r="CD82" s="385"/>
    </row>
    <row r="83" spans="1:82" ht="27" customHeight="1" x14ac:dyDescent="0.25">
      <c r="A83" s="65" t="s">
        <v>349</v>
      </c>
      <c r="B83" s="573" t="s">
        <v>416</v>
      </c>
      <c r="C83" s="574"/>
      <c r="D83" s="574"/>
      <c r="E83" s="574"/>
      <c r="F83" s="575"/>
      <c r="G83" s="29"/>
      <c r="H83" s="30"/>
      <c r="I83" s="293">
        <f>I171</f>
        <v>16172.330000000004</v>
      </c>
      <c r="J83" s="302" t="s">
        <v>124</v>
      </c>
      <c r="K83" s="402"/>
      <c r="L83" s="42">
        <f>IF(J137="Sim",0,IF(J83="",0,IF(J83="Sim",ROUND((J82*K83)*J56,2),0)))</f>
        <v>0</v>
      </c>
      <c r="M83" s="43">
        <f>IF(L83&lt;&gt;"",ROUND(L83*J55,2),"")</f>
        <v>0</v>
      </c>
      <c r="N83" s="288"/>
      <c r="O83" s="302" t="s">
        <v>123</v>
      </c>
      <c r="P83" s="370">
        <f>365/12/2</f>
        <v>15.208333333333334</v>
      </c>
      <c r="Q83" s="42">
        <f>IF(O137="Sim",0,IF(O83="",0,IF(O83="Sim",ROUND((O82*P83)*O56,2),0)))</f>
        <v>874.18</v>
      </c>
      <c r="R83" s="43">
        <f>IF(Q83&lt;&gt;"",ROUND(Q83*O55,2),"")</f>
        <v>2622.54</v>
      </c>
      <c r="S83" s="302" t="s">
        <v>123</v>
      </c>
      <c r="T83" s="370">
        <f>365/12/2</f>
        <v>15.208333333333334</v>
      </c>
      <c r="U83" s="42">
        <f>IF(S137="Sim",0,IF(S83="",0,IF(S83="Sim",ROUND((S82*T83)*S56,2),0)))</f>
        <v>874.18</v>
      </c>
      <c r="V83" s="43">
        <f>IF(U83&lt;&gt;"",ROUND(U83*S55,2),"")</f>
        <v>874.18</v>
      </c>
      <c r="W83" s="288"/>
      <c r="X83" s="302" t="s">
        <v>123</v>
      </c>
      <c r="Y83" s="370">
        <f>365/12/2</f>
        <v>15.208333333333334</v>
      </c>
      <c r="Z83" s="42">
        <f>IF(X137="Sim",0,IF(X83="",0,IF(X83="Sim",ROUND((X82*Y83)*X56,2),0)))</f>
        <v>874.18</v>
      </c>
      <c r="AA83" s="43">
        <f>IF(Z83&lt;&gt;"",ROUND(Z83*X55,2),"")</f>
        <v>874.18</v>
      </c>
      <c r="AB83" s="288"/>
      <c r="AC83" s="302" t="s">
        <v>123</v>
      </c>
      <c r="AD83" s="370">
        <f>365/12/2</f>
        <v>15.208333333333334</v>
      </c>
      <c r="AE83" s="42">
        <f>IF(AC137="Sim",0,IF(AC83="",0,IF(AC83="Sim",ROUND((AC82*AD83)*AC56,2),0)))</f>
        <v>874.18</v>
      </c>
      <c r="AF83" s="43">
        <f>IF(AE83&lt;&gt;"",ROUND(AE83*AC55,2),"")</f>
        <v>874.18</v>
      </c>
      <c r="AG83" s="288"/>
      <c r="AH83" s="302" t="s">
        <v>123</v>
      </c>
      <c r="AI83" s="370">
        <f>365/12/2</f>
        <v>15.208333333333334</v>
      </c>
      <c r="AJ83" s="42">
        <f>IF(AH137="Sim",0,IF(AH83="",0,IF(AH83="Sim",ROUND((AH82*AI83)*AH56,2),0)))</f>
        <v>874.18</v>
      </c>
      <c r="AK83" s="43">
        <f>IF(AJ83&lt;&gt;"",ROUND(AJ83*AH55,2),"")</f>
        <v>874.18</v>
      </c>
      <c r="AL83" s="288"/>
      <c r="AM83" s="302" t="s">
        <v>123</v>
      </c>
      <c r="AN83" s="370">
        <f>365/12/2</f>
        <v>15.208333333333334</v>
      </c>
      <c r="AO83" s="42">
        <f>IF(AM137="Sim",0,IF(AM83="",0,IF(AM83="Sim",ROUND((AM82*AN83)*AM56,2),0)))</f>
        <v>874.18</v>
      </c>
      <c r="AP83" s="43">
        <f>IF(AO83&lt;&gt;"",ROUND(AO83*AM55,2),"")</f>
        <v>874.18</v>
      </c>
      <c r="AQ83" s="288"/>
      <c r="AR83" s="302" t="s">
        <v>123</v>
      </c>
      <c r="AS83" s="370">
        <f>365/12/2</f>
        <v>15.208333333333334</v>
      </c>
      <c r="AT83" s="42">
        <f>IF(AR137="Sim",0,IF(AR83="",0,IF(AR83="Sim",ROUND((AR82*AS83)*AR56,2),0)))</f>
        <v>874.18</v>
      </c>
      <c r="AU83" s="43">
        <f>IF(AT83&lt;&gt;"",ROUND(AT83*AR55,2),"")</f>
        <v>874.18</v>
      </c>
      <c r="AV83" s="288"/>
      <c r="AW83" s="302" t="s">
        <v>123</v>
      </c>
      <c r="AX83" s="370">
        <f>365/12/2</f>
        <v>15.208333333333334</v>
      </c>
      <c r="AY83" s="42">
        <f>IF(AW137="Sim",0,IF(AW83="",0,IF(AW83="Sim",ROUND((AW82*AX83)*AW56,2),0)))</f>
        <v>437.09</v>
      </c>
      <c r="AZ83" s="43">
        <f>IF(AY83&lt;&gt;"",ROUND(AY83*AW55,2),"")</f>
        <v>437.09</v>
      </c>
      <c r="BA83" s="288"/>
      <c r="BB83" s="302" t="s">
        <v>123</v>
      </c>
      <c r="BC83" s="370">
        <f>365/12/2</f>
        <v>15.208333333333334</v>
      </c>
      <c r="BD83" s="42">
        <f>IF(BB137="Sim",0,IF(BB83="",0,IF(BB83="Sim",ROUND((BB82*BC83)*BB56,2),0)))</f>
        <v>874.18</v>
      </c>
      <c r="BE83" s="43">
        <f>IF(BD83&lt;&gt;"",ROUND(BD83*BB55,2),"")</f>
        <v>1748.36</v>
      </c>
      <c r="BF83" s="288"/>
      <c r="BG83" s="302" t="s">
        <v>123</v>
      </c>
      <c r="BH83" s="370">
        <f>365/12/2</f>
        <v>15.208333333333334</v>
      </c>
      <c r="BI83" s="42">
        <f>IF(BG137="Sim",0,IF(BG83="",0,IF(BG83="Sim",ROUND((BG82*BH83)*BG56,2),0)))</f>
        <v>874.18</v>
      </c>
      <c r="BJ83" s="43">
        <f>IF(BI83&lt;&gt;"",ROUND(BI83*BG55,2),"")</f>
        <v>874.18</v>
      </c>
      <c r="BK83" s="288"/>
      <c r="BL83" s="302" t="s">
        <v>123</v>
      </c>
      <c r="BM83" s="370">
        <f>365/12/2</f>
        <v>15.208333333333334</v>
      </c>
      <c r="BN83" s="42">
        <f>IF(BL137="Sim",0,IF(BL83="",0,IF(BL83="Sim",ROUND((BL82*BM83)*BL56,2),0)))</f>
        <v>874.18</v>
      </c>
      <c r="BO83" s="382">
        <f>IF(BN83&lt;&gt;"",ROUND(BN83*BL55,2),"")</f>
        <v>1748.36</v>
      </c>
      <c r="BP83" s="302" t="s">
        <v>123</v>
      </c>
      <c r="BQ83" s="370">
        <f>365/12/2</f>
        <v>15.208333333333334</v>
      </c>
      <c r="BR83" s="42">
        <f>IF(BP137="Sim",0,IF(BP83="",0,IF(BP83="Sim",ROUND((BP82*BQ83)*BP56,2),0)))</f>
        <v>874.18</v>
      </c>
      <c r="BS83" s="43">
        <f>IF(BR83&lt;&gt;"",ROUND(BR83*BP55,2),"")</f>
        <v>1748.36</v>
      </c>
      <c r="BT83" s="288"/>
      <c r="BU83" s="302" t="s">
        <v>123</v>
      </c>
      <c r="BV83" s="370">
        <f>365/12/2</f>
        <v>15.208333333333334</v>
      </c>
      <c r="BW83" s="42">
        <f>IF(BU137="Sim",0,IF(BU83="",0,IF(BU83="Sim",ROUND((BU82*BV83)*BU56,2),0)))</f>
        <v>874.18</v>
      </c>
      <c r="BX83" s="43">
        <f>IF(BW83&lt;&gt;"",ROUND(BW83*BU55,2),"")</f>
        <v>1748.36</v>
      </c>
      <c r="BY83" s="288"/>
      <c r="BZ83" s="302" t="s">
        <v>123</v>
      </c>
      <c r="CA83" s="370"/>
      <c r="CB83" s="42">
        <f>IF(BZ137="Sim",0,IF(BZ83="",0,IF(BZ83="Sim",ROUND((BZ82*CA83)*BZ56,2),0)))</f>
        <v>0</v>
      </c>
      <c r="CC83" s="382">
        <f>IF(CB83&lt;&gt;"",ROUND(CB83*BZ55,2),"")</f>
        <v>0</v>
      </c>
      <c r="CD83" s="385"/>
    </row>
    <row r="84" spans="1:82" ht="29.25" customHeight="1" x14ac:dyDescent="0.25">
      <c r="A84" s="65" t="s">
        <v>350</v>
      </c>
      <c r="B84" s="564" t="s">
        <v>320</v>
      </c>
      <c r="C84" s="565"/>
      <c r="D84" s="566"/>
      <c r="E84" s="29"/>
      <c r="F84" s="29"/>
      <c r="G84" s="29"/>
      <c r="H84" s="30"/>
      <c r="I84" s="293">
        <f>I172</f>
        <v>0</v>
      </c>
      <c r="J84" s="302" t="s">
        <v>124</v>
      </c>
      <c r="K84" s="295"/>
      <c r="L84" s="42">
        <f>IF(J84="",0,IF(J84="Sim",ROUND((J82*K84)*J56,2),0))</f>
        <v>0</v>
      </c>
      <c r="M84" s="43">
        <f>IF(L84&lt;&gt;"",ROUND(L84*J55,2),"")</f>
        <v>0</v>
      </c>
      <c r="N84" s="288"/>
      <c r="O84" s="302" t="s">
        <v>124</v>
      </c>
      <c r="P84" s="295"/>
      <c r="Q84" s="42">
        <f>IF(O84="",0,IF(O84="Sim",ROUND((O82*P84)*O56,2),0))</f>
        <v>0</v>
      </c>
      <c r="R84" s="43">
        <f>IF(Q84&lt;&gt;"",ROUND(Q84*O55,2),"")</f>
        <v>0</v>
      </c>
      <c r="S84" s="302" t="s">
        <v>124</v>
      </c>
      <c r="T84" s="295"/>
      <c r="U84" s="42">
        <f>IF(S84="",0,IF(S84="Sim",ROUND((S82*T84)*S56,2),0))</f>
        <v>0</v>
      </c>
      <c r="V84" s="43">
        <f>IF(U84&lt;&gt;"",ROUND(U84*S55,2),"")</f>
        <v>0</v>
      </c>
      <c r="W84" s="288"/>
      <c r="X84" s="302" t="s">
        <v>124</v>
      </c>
      <c r="Y84" s="295"/>
      <c r="Z84" s="42">
        <f>IF(X84="",0,IF(X84="Sim",ROUND((X82*Y84)*X56,2),0))</f>
        <v>0</v>
      </c>
      <c r="AA84" s="43">
        <f>IF(Z84&lt;&gt;"",ROUND(Z84*X55,2),"")</f>
        <v>0</v>
      </c>
      <c r="AB84" s="288"/>
      <c r="AC84" s="302" t="s">
        <v>124</v>
      </c>
      <c r="AD84" s="295"/>
      <c r="AE84" s="42">
        <f>IF(AC84="",0,IF(AC84="Sim",ROUND((AC82*AD84)*AC56,2),0))</f>
        <v>0</v>
      </c>
      <c r="AF84" s="43">
        <f>IF(AE84&lt;&gt;"",ROUND(AE84*AC55,2),"")</f>
        <v>0</v>
      </c>
      <c r="AG84" s="288"/>
      <c r="AH84" s="302" t="s">
        <v>124</v>
      </c>
      <c r="AI84" s="295"/>
      <c r="AJ84" s="42">
        <f>IF(AH84="",0,IF(AH84="Sim",ROUND((AH82*AI84)*AH56,2),0))</f>
        <v>0</v>
      </c>
      <c r="AK84" s="43">
        <f>IF(AJ84&lt;&gt;"",ROUND(AJ84*AH55,2),"")</f>
        <v>0</v>
      </c>
      <c r="AL84" s="288"/>
      <c r="AM84" s="302" t="s">
        <v>124</v>
      </c>
      <c r="AN84" s="295"/>
      <c r="AO84" s="42">
        <f>IF(AM84="",0,IF(AM84="Sim",ROUND((AM82*AN84)*AM56,2),0))</f>
        <v>0</v>
      </c>
      <c r="AP84" s="43">
        <f>IF(AO84&lt;&gt;"",ROUND(AO84*AM55,2),"")</f>
        <v>0</v>
      </c>
      <c r="AQ84" s="288"/>
      <c r="AR84" s="302" t="s">
        <v>124</v>
      </c>
      <c r="AS84" s="295"/>
      <c r="AT84" s="42">
        <f>IF(AR84="",0,IF(AR84="Sim",ROUND((AR82*AS84)*AR56,2),0))</f>
        <v>0</v>
      </c>
      <c r="AU84" s="43">
        <f>IF(AT84&lt;&gt;"",ROUND(AT84*AR55,2),"")</f>
        <v>0</v>
      </c>
      <c r="AV84" s="288"/>
      <c r="AW84" s="302" t="s">
        <v>124</v>
      </c>
      <c r="AX84" s="295"/>
      <c r="AY84" s="42">
        <f>IF(AW84="",0,IF(AW84="Sim",ROUND((AW82*AX84)*AW56,2),0))</f>
        <v>0</v>
      </c>
      <c r="AZ84" s="43">
        <f>IF(AY84&lt;&gt;"",ROUND(AY84*AW55,2),"")</f>
        <v>0</v>
      </c>
      <c r="BA84" s="288"/>
      <c r="BB84" s="302" t="s">
        <v>124</v>
      </c>
      <c r="BC84" s="295"/>
      <c r="BD84" s="42">
        <f>IF(BB84="",0,IF(BB84="Sim",ROUND((BB82*BC84)*BB56,2),0))</f>
        <v>0</v>
      </c>
      <c r="BE84" s="43">
        <f>IF(BD84&lt;&gt;"",ROUND(BD84*BB55,2),"")</f>
        <v>0</v>
      </c>
      <c r="BF84" s="288"/>
      <c r="BG84" s="302" t="s">
        <v>124</v>
      </c>
      <c r="BH84" s="295"/>
      <c r="BI84" s="42">
        <f>IF(BG84="",0,IF(BG84="Sim",ROUND((BG82*BH84)*BG56,2),0))</f>
        <v>0</v>
      </c>
      <c r="BJ84" s="43">
        <f>IF(BI84&lt;&gt;"",ROUND(BI84*BG55,2),"")</f>
        <v>0</v>
      </c>
      <c r="BK84" s="288"/>
      <c r="BL84" s="302" t="s">
        <v>124</v>
      </c>
      <c r="BM84" s="295"/>
      <c r="BN84" s="42">
        <f>IF(BL84="",0,IF(BL84="Sim",ROUND((BL82*BM84)*BL56,2),0))</f>
        <v>0</v>
      </c>
      <c r="BO84" s="43">
        <f>IF(BN84&lt;&gt;"",ROUND(BN84*BL55,2),"")</f>
        <v>0</v>
      </c>
      <c r="BP84" s="302" t="s">
        <v>124</v>
      </c>
      <c r="BQ84" s="295"/>
      <c r="BR84" s="42">
        <f>IF(BP84="",0,IF(BP84="Sim",ROUND((BP82*BQ84)*BP56,2),0))</f>
        <v>0</v>
      </c>
      <c r="BS84" s="43">
        <f>IF(BR84&lt;&gt;"",ROUND(BR84*BP55,2),"")</f>
        <v>0</v>
      </c>
      <c r="BT84" s="288"/>
      <c r="BU84" s="302" t="s">
        <v>124</v>
      </c>
      <c r="BV84" s="295"/>
      <c r="BW84" s="42">
        <f>IF(BU84="",0,IF(BU84="Sim",ROUND((BU82*BV84)*BU56,2),0))</f>
        <v>0</v>
      </c>
      <c r="BX84" s="43">
        <f>IF(BW84&lt;&gt;"",ROUND(BW84*BU55,2),"")</f>
        <v>0</v>
      </c>
      <c r="BY84" s="288"/>
      <c r="BZ84" s="302" t="s">
        <v>124</v>
      </c>
      <c r="CA84" s="295"/>
      <c r="CB84" s="42">
        <f>IF(BZ84="",0,IF(BZ84="Sim",ROUND((BZ82*CA84)*BZ56,2),0))</f>
        <v>0</v>
      </c>
      <c r="CC84" s="43">
        <f>IF(CB84&lt;&gt;"",ROUND(CB84*BZ55,2),"")</f>
        <v>0</v>
      </c>
      <c r="CD84" s="385"/>
    </row>
    <row r="85" spans="1:82" ht="29.25" customHeight="1" x14ac:dyDescent="0.25">
      <c r="A85" s="65" t="s">
        <v>351</v>
      </c>
      <c r="B85" s="564" t="s">
        <v>321</v>
      </c>
      <c r="C85" s="565"/>
      <c r="D85" s="566"/>
      <c r="E85" s="29"/>
      <c r="F85" s="29"/>
      <c r="G85" s="29"/>
      <c r="H85" s="30"/>
      <c r="I85" s="293">
        <f>I173</f>
        <v>0</v>
      </c>
      <c r="J85" s="302" t="s">
        <v>124</v>
      </c>
      <c r="K85" s="295"/>
      <c r="L85" s="42">
        <f>IF(J85="",0,IF(J85="Sim",ROUND((K82*K85)*J56,2),0))</f>
        <v>0</v>
      </c>
      <c r="M85" s="43">
        <f>IF(L85&lt;&gt;"",ROUND(L85*J55,2),"")</f>
        <v>0</v>
      </c>
      <c r="N85" s="288"/>
      <c r="O85" s="302" t="s">
        <v>124</v>
      </c>
      <c r="P85" s="295"/>
      <c r="Q85" s="42">
        <f>IF(O85="",0,IF(O85="Sim",ROUND((P82*P85)*O56,2),0))</f>
        <v>0</v>
      </c>
      <c r="R85" s="43">
        <f>IF(Q85&lt;&gt;"",ROUND(Q85*O55,2),"")</f>
        <v>0</v>
      </c>
      <c r="S85" s="302" t="s">
        <v>124</v>
      </c>
      <c r="T85" s="295"/>
      <c r="U85" s="42">
        <f>IF(S85="",0,IF(S85="Sim",ROUND((T82*T85)*S56,2),0))</f>
        <v>0</v>
      </c>
      <c r="V85" s="43">
        <f>IF(U85&lt;&gt;"",ROUND(U85*S55,2),"")</f>
        <v>0</v>
      </c>
      <c r="W85" s="288"/>
      <c r="X85" s="302" t="s">
        <v>124</v>
      </c>
      <c r="Y85" s="295"/>
      <c r="Z85" s="42">
        <f>IF(X85="",0,IF(X85="Sim",ROUND((Y82*Y85)*X56,2),0))</f>
        <v>0</v>
      </c>
      <c r="AA85" s="43">
        <f>IF(Z85&lt;&gt;"",ROUND(Z85*X55,2),"")</f>
        <v>0</v>
      </c>
      <c r="AB85" s="288"/>
      <c r="AC85" s="302" t="s">
        <v>124</v>
      </c>
      <c r="AD85" s="295"/>
      <c r="AE85" s="42">
        <f>IF(AC85="",0,IF(AC85="Sim",ROUND((AD82*AD85)*AC56,2),0))</f>
        <v>0</v>
      </c>
      <c r="AF85" s="43">
        <f>IF(AE85&lt;&gt;"",ROUND(AE85*AC55,2),"")</f>
        <v>0</v>
      </c>
      <c r="AG85" s="288"/>
      <c r="AH85" s="302" t="s">
        <v>124</v>
      </c>
      <c r="AI85" s="295"/>
      <c r="AJ85" s="42">
        <f>IF(AH85="",0,IF(AH85="Sim",ROUND((AI82*AI85)*AH56,2),0))</f>
        <v>0</v>
      </c>
      <c r="AK85" s="43">
        <f>IF(AJ85&lt;&gt;"",ROUND(AJ85*AH55,2),"")</f>
        <v>0</v>
      </c>
      <c r="AL85" s="288"/>
      <c r="AM85" s="302" t="s">
        <v>124</v>
      </c>
      <c r="AN85" s="295"/>
      <c r="AO85" s="42">
        <f>IF(AM85="",0,IF(AM85="Sim",ROUND((AN82*AN85)*AM56,2),0))</f>
        <v>0</v>
      </c>
      <c r="AP85" s="43">
        <f>IF(AO85&lt;&gt;"",ROUND(AO85*AM55,2),"")</f>
        <v>0</v>
      </c>
      <c r="AQ85" s="288"/>
      <c r="AR85" s="302" t="s">
        <v>124</v>
      </c>
      <c r="AS85" s="295"/>
      <c r="AT85" s="42">
        <f>IF(AR85="",0,IF(AR85="Sim",ROUND((AS82*AS85)*AR56,2),0))</f>
        <v>0</v>
      </c>
      <c r="AU85" s="43">
        <f>IF(AT85&lt;&gt;"",ROUND(AT85*AR55,2),"")</f>
        <v>0</v>
      </c>
      <c r="AV85" s="288"/>
      <c r="AW85" s="302" t="s">
        <v>124</v>
      </c>
      <c r="AX85" s="295"/>
      <c r="AY85" s="42">
        <f>IF(AW85="",0,IF(AW85="Sim",ROUND((AX82*AX85)*AW56,2),0))</f>
        <v>0</v>
      </c>
      <c r="AZ85" s="43">
        <f>IF(AY85&lt;&gt;"",ROUND(AY85*AW55,2),"")</f>
        <v>0</v>
      </c>
      <c r="BA85" s="288"/>
      <c r="BB85" s="302" t="s">
        <v>124</v>
      </c>
      <c r="BC85" s="295"/>
      <c r="BD85" s="42">
        <f>IF(BB85="",0,IF(BB85="Sim",ROUND((BC82*BC85)*BB56,2),0))</f>
        <v>0</v>
      </c>
      <c r="BE85" s="43">
        <f>IF(BD85&lt;&gt;"",ROUND(BD85*BB55,2),"")</f>
        <v>0</v>
      </c>
      <c r="BF85" s="288"/>
      <c r="BG85" s="302" t="s">
        <v>124</v>
      </c>
      <c r="BH85" s="295"/>
      <c r="BI85" s="42">
        <f>IF(BG85="",0,IF(BG85="Sim",ROUND((BH82*BH85)*BG56,2),0))</f>
        <v>0</v>
      </c>
      <c r="BJ85" s="43">
        <f>IF(BI85&lt;&gt;"",ROUND(BI85*BG55,2),"")</f>
        <v>0</v>
      </c>
      <c r="BK85" s="288"/>
      <c r="BL85" s="302" t="s">
        <v>124</v>
      </c>
      <c r="BM85" s="295"/>
      <c r="BN85" s="42">
        <f>IF(BL85="",0,IF(BL85="Sim",ROUND((BM82*BM85)*BL56,2),0))</f>
        <v>0</v>
      </c>
      <c r="BO85" s="43">
        <f>IF(BN85&lt;&gt;"",ROUND(BN85*BL55,2),"")</f>
        <v>0</v>
      </c>
      <c r="BP85" s="302" t="s">
        <v>124</v>
      </c>
      <c r="BQ85" s="295"/>
      <c r="BR85" s="42">
        <f>IF(BP85="",0,IF(BP85="Sim",ROUND((BQ82*BQ85)*BP56,2),0))</f>
        <v>0</v>
      </c>
      <c r="BS85" s="43">
        <f>IF(BR85&lt;&gt;"",ROUND(BR85*BP55,2),"")</f>
        <v>0</v>
      </c>
      <c r="BT85" s="288"/>
      <c r="BU85" s="302" t="s">
        <v>124</v>
      </c>
      <c r="BV85" s="295"/>
      <c r="BW85" s="42">
        <f>IF(BU85="",0,IF(BU85="Sim",ROUND((BV82*BV85)*BU56,2),0))</f>
        <v>0</v>
      </c>
      <c r="BX85" s="43">
        <f>IF(BW85&lt;&gt;"",ROUND(BW85*BU55,2),"")</f>
        <v>0</v>
      </c>
      <c r="BY85" s="288"/>
      <c r="BZ85" s="302" t="s">
        <v>124</v>
      </c>
      <c r="CA85" s="295"/>
      <c r="CB85" s="42">
        <f>IF(BZ85="",0,IF(BZ85="Sim",ROUND((CA82*CA85)*BZ56,2),0))</f>
        <v>0</v>
      </c>
      <c r="CC85" s="43">
        <f>IF(CB85&lt;&gt;"",ROUND(CB85*BZ55,2),"")</f>
        <v>0</v>
      </c>
      <c r="CD85" s="385"/>
    </row>
    <row r="86" spans="1:82" x14ac:dyDescent="0.25">
      <c r="A86" s="65" t="s">
        <v>359</v>
      </c>
      <c r="B86" s="564" t="s">
        <v>360</v>
      </c>
      <c r="C86" s="565"/>
      <c r="D86" s="566"/>
      <c r="E86" s="29"/>
      <c r="F86" s="29"/>
      <c r="G86" s="29"/>
      <c r="H86" s="30"/>
      <c r="I86" s="293">
        <f>I174</f>
        <v>0</v>
      </c>
      <c r="J86" s="486" t="s">
        <v>174</v>
      </c>
      <c r="K86" s="487"/>
      <c r="L86" s="42">
        <f>(L84+L85)*20%</f>
        <v>0</v>
      </c>
      <c r="M86" s="43">
        <f>IF(L86&lt;&gt;"",ROUND(L86*J55,2),"")</f>
        <v>0</v>
      </c>
      <c r="N86" s="288"/>
      <c r="O86" s="486" t="s">
        <v>174</v>
      </c>
      <c r="P86" s="487"/>
      <c r="Q86" s="42">
        <f>(Q84+Q85)*20%</f>
        <v>0</v>
      </c>
      <c r="R86" s="43">
        <f>IF(Q86&lt;&gt;"",ROUND(Q86*O55,2),"")</f>
        <v>0</v>
      </c>
      <c r="S86" s="486" t="s">
        <v>174</v>
      </c>
      <c r="T86" s="487"/>
      <c r="U86" s="42">
        <f>(U84+U85)*20%</f>
        <v>0</v>
      </c>
      <c r="V86" s="43">
        <f>IF(U86&lt;&gt;"",ROUND(U86*S55,2),"")</f>
        <v>0</v>
      </c>
      <c r="W86" s="288"/>
      <c r="X86" s="486" t="s">
        <v>174</v>
      </c>
      <c r="Y86" s="487"/>
      <c r="Z86" s="42">
        <f>(Z84+Z85)*20%</f>
        <v>0</v>
      </c>
      <c r="AA86" s="43">
        <f>IF(Z86&lt;&gt;"",ROUND(Z86*X55,2),"")</f>
        <v>0</v>
      </c>
      <c r="AB86" s="288"/>
      <c r="AC86" s="486" t="s">
        <v>174</v>
      </c>
      <c r="AD86" s="487"/>
      <c r="AE86" s="42">
        <f>(AE84+AE85)*20%</f>
        <v>0</v>
      </c>
      <c r="AF86" s="43">
        <f>IF(AE86&lt;&gt;"",ROUND(AE86*AC55,2),"")</f>
        <v>0</v>
      </c>
      <c r="AG86" s="288"/>
      <c r="AH86" s="486" t="s">
        <v>174</v>
      </c>
      <c r="AI86" s="487"/>
      <c r="AJ86" s="42">
        <f>(AJ84+AJ85)*20%</f>
        <v>0</v>
      </c>
      <c r="AK86" s="43">
        <f>IF(AJ86&lt;&gt;"",ROUND(AJ86*AH55,2),"")</f>
        <v>0</v>
      </c>
      <c r="AL86" s="288"/>
      <c r="AM86" s="486" t="s">
        <v>174</v>
      </c>
      <c r="AN86" s="487"/>
      <c r="AO86" s="42">
        <f>(AO84+AO85)*20%</f>
        <v>0</v>
      </c>
      <c r="AP86" s="43">
        <f>IF(AO86&lt;&gt;"",ROUND(AO86*AM55,2),"")</f>
        <v>0</v>
      </c>
      <c r="AQ86" s="288"/>
      <c r="AR86" s="486" t="s">
        <v>174</v>
      </c>
      <c r="AS86" s="487"/>
      <c r="AT86" s="42">
        <f>(AT84+AT85)*20%</f>
        <v>0</v>
      </c>
      <c r="AU86" s="43">
        <f>IF(AT86&lt;&gt;"",ROUND(AT86*AR55,2),"")</f>
        <v>0</v>
      </c>
      <c r="AV86" s="288"/>
      <c r="AW86" s="486" t="s">
        <v>174</v>
      </c>
      <c r="AX86" s="487"/>
      <c r="AY86" s="42">
        <f>(AY84+AY85)*20%</f>
        <v>0</v>
      </c>
      <c r="AZ86" s="43">
        <f>IF(AY86&lt;&gt;"",ROUND(AY86*AW55,2),"")</f>
        <v>0</v>
      </c>
      <c r="BA86" s="288"/>
      <c r="BB86" s="486" t="s">
        <v>174</v>
      </c>
      <c r="BC86" s="487"/>
      <c r="BD86" s="42">
        <f>(BD84+BD85)*20%</f>
        <v>0</v>
      </c>
      <c r="BE86" s="43">
        <f>IF(BD86&lt;&gt;"",ROUND(BD86*BB55,2),"")</f>
        <v>0</v>
      </c>
      <c r="BF86" s="288"/>
      <c r="BG86" s="486" t="s">
        <v>174</v>
      </c>
      <c r="BH86" s="487"/>
      <c r="BI86" s="42">
        <f>(BI84+BI85)*20%</f>
        <v>0</v>
      </c>
      <c r="BJ86" s="43">
        <f>IF(BI86&lt;&gt;"",ROUND(BI86*BG55,2),"")</f>
        <v>0</v>
      </c>
      <c r="BK86" s="288"/>
      <c r="BL86" s="486" t="s">
        <v>174</v>
      </c>
      <c r="BM86" s="487"/>
      <c r="BN86" s="42">
        <f>(BN84+BN85)*20%</f>
        <v>0</v>
      </c>
      <c r="BO86" s="43">
        <f>IF(BN86&lt;&gt;"",ROUND(BN86*BL55,2),"")</f>
        <v>0</v>
      </c>
      <c r="BP86" s="486" t="s">
        <v>174</v>
      </c>
      <c r="BQ86" s="487"/>
      <c r="BR86" s="42">
        <f>(BR84+BR85)*20%</f>
        <v>0</v>
      </c>
      <c r="BS86" s="43">
        <f>IF(BR86&lt;&gt;"",ROUND(BR86*BP55,2),"")</f>
        <v>0</v>
      </c>
      <c r="BT86" s="288"/>
      <c r="BU86" s="486" t="s">
        <v>174</v>
      </c>
      <c r="BV86" s="487"/>
      <c r="BW86" s="42">
        <f>(BW84+BW85)*20%</f>
        <v>0</v>
      </c>
      <c r="BX86" s="43">
        <f>IF(BW86&lt;&gt;"",ROUND(BW86*BU55,2),"")</f>
        <v>0</v>
      </c>
      <c r="BY86" s="288"/>
      <c r="BZ86" s="486" t="s">
        <v>174</v>
      </c>
      <c r="CA86" s="487"/>
      <c r="CB86" s="42">
        <f>(CB84+CB85)*20%</f>
        <v>0</v>
      </c>
      <c r="CC86" s="43">
        <f>IF(CB86&lt;&gt;"",ROUND(CB86*BZ55,2),"")</f>
        <v>0</v>
      </c>
      <c r="CD86" s="385"/>
    </row>
    <row r="87" spans="1:82" x14ac:dyDescent="0.25">
      <c r="A87" s="65" t="s">
        <v>407</v>
      </c>
      <c r="B87" s="564" t="s">
        <v>408</v>
      </c>
      <c r="C87" s="565"/>
      <c r="D87" s="565"/>
      <c r="E87" s="565"/>
      <c r="F87" s="565"/>
      <c r="G87" s="566"/>
      <c r="H87" s="30"/>
      <c r="I87" s="293">
        <v>0</v>
      </c>
      <c r="J87" s="486" t="s">
        <v>174</v>
      </c>
      <c r="K87" s="487"/>
      <c r="L87" s="42">
        <v>0</v>
      </c>
      <c r="M87" s="43">
        <f>L87*J55</f>
        <v>0</v>
      </c>
      <c r="N87" s="288"/>
      <c r="O87" s="486" t="s">
        <v>174</v>
      </c>
      <c r="P87" s="487"/>
      <c r="Q87" s="42">
        <v>0</v>
      </c>
      <c r="R87" s="43">
        <f>Q87*O55</f>
        <v>0</v>
      </c>
      <c r="S87" s="372"/>
      <c r="T87" s="373"/>
      <c r="U87" s="42">
        <v>0</v>
      </c>
      <c r="V87" s="43">
        <f>U87*S55</f>
        <v>0</v>
      </c>
      <c r="W87" s="288"/>
      <c r="X87" s="372"/>
      <c r="Y87" s="373"/>
      <c r="Z87" s="42">
        <v>0</v>
      </c>
      <c r="AA87" s="43">
        <f>Z87*X55</f>
        <v>0</v>
      </c>
      <c r="AB87" s="288"/>
      <c r="AC87" s="372"/>
      <c r="AD87" s="373"/>
      <c r="AE87" s="42">
        <v>0</v>
      </c>
      <c r="AF87" s="43">
        <f>AE87*AC55</f>
        <v>0</v>
      </c>
      <c r="AG87" s="288"/>
      <c r="AH87" s="372"/>
      <c r="AI87" s="373"/>
      <c r="AJ87" s="42">
        <v>0</v>
      </c>
      <c r="AK87" s="43">
        <f>AJ87*AH55</f>
        <v>0</v>
      </c>
      <c r="AL87" s="288"/>
      <c r="AM87" s="372"/>
      <c r="AN87" s="373"/>
      <c r="AO87" s="42">
        <v>0</v>
      </c>
      <c r="AP87" s="43">
        <f>AO87*AM55</f>
        <v>0</v>
      </c>
      <c r="AQ87" s="288"/>
      <c r="AR87" s="372"/>
      <c r="AS87" s="373"/>
      <c r="AT87" s="42">
        <v>0</v>
      </c>
      <c r="AU87" s="43">
        <f>AT87*AR55</f>
        <v>0</v>
      </c>
      <c r="AV87" s="288"/>
      <c r="AW87" s="372"/>
      <c r="AX87" s="373"/>
      <c r="AY87" s="42">
        <v>0</v>
      </c>
      <c r="AZ87" s="43">
        <f>AY87*AW55</f>
        <v>0</v>
      </c>
      <c r="BA87" s="288"/>
      <c r="BB87" s="372"/>
      <c r="BC87" s="373"/>
      <c r="BD87" s="42">
        <v>0</v>
      </c>
      <c r="BE87" s="43">
        <f>BD87*BB55</f>
        <v>0</v>
      </c>
      <c r="BF87" s="288"/>
      <c r="BG87" s="372"/>
      <c r="BH87" s="373"/>
      <c r="BI87" s="42">
        <v>0</v>
      </c>
      <c r="BJ87" s="43">
        <f>BI87*BG55</f>
        <v>0</v>
      </c>
      <c r="BK87" s="288"/>
      <c r="BL87" s="372"/>
      <c r="BM87" s="373"/>
      <c r="BN87" s="42">
        <v>0</v>
      </c>
      <c r="BO87" s="43">
        <f>BN87*BL55</f>
        <v>0</v>
      </c>
      <c r="BP87" s="372"/>
      <c r="BQ87" s="373"/>
      <c r="BR87" s="42">
        <v>0</v>
      </c>
      <c r="BS87" s="43">
        <f>BR87*BP55</f>
        <v>0</v>
      </c>
      <c r="BT87" s="288"/>
      <c r="BU87" s="372"/>
      <c r="BV87" s="373"/>
      <c r="BW87" s="42">
        <v>0</v>
      </c>
      <c r="BX87" s="43">
        <f>BW87*BU55</f>
        <v>0</v>
      </c>
      <c r="BY87" s="288"/>
      <c r="BZ87" s="372"/>
      <c r="CA87" s="373"/>
      <c r="CB87" s="42">
        <v>0</v>
      </c>
      <c r="CC87" s="43">
        <f>CB87*BZ55</f>
        <v>0</v>
      </c>
      <c r="CD87" s="385"/>
    </row>
    <row r="88" spans="1:82" x14ac:dyDescent="0.25">
      <c r="A88" s="65"/>
      <c r="B88" s="554" t="s">
        <v>4</v>
      </c>
      <c r="C88" s="555"/>
      <c r="D88" s="556"/>
      <c r="E88" s="29"/>
      <c r="F88" s="29"/>
      <c r="G88" s="29"/>
      <c r="H88" s="30"/>
      <c r="I88" s="293">
        <f>I175</f>
        <v>247011.78000000003</v>
      </c>
      <c r="J88" s="512" t="s">
        <v>174</v>
      </c>
      <c r="K88" s="496"/>
      <c r="L88" s="44">
        <f>ROUND(SUM(L61,L62,L63,L64,L65,L66,L67,L68,L69,L70,L71,L75,L77,L78,L79,L81,L83,L84,L85,L80,L86,L87),2)</f>
        <v>3332.32</v>
      </c>
      <c r="M88" s="43">
        <f>ROUND(SUM(M61,M62,M63,M64,M65,M66,M67,M68,M69,M70,M71,M75,M77,M78,M79,M81,M83,M84,M85,M80,M86,M87),2)</f>
        <v>3332.32</v>
      </c>
      <c r="N88" s="288"/>
      <c r="O88" s="512" t="s">
        <v>174</v>
      </c>
      <c r="P88" s="496"/>
      <c r="Q88" s="44">
        <f>ROUND(SUM(Q61,Q62,Q63,Q64,Q65,Q66,Q67,Q68,Q69,Q70,Q71,Q75,Q77,Q78,Q79,Q81,Q83,Q84,Q85,Q80,Q86,Q87),2)</f>
        <v>12780.67</v>
      </c>
      <c r="R88" s="43">
        <f>ROUND(SUM(R61,R62,R63,R64,R65,R66,R67,R68,R69,R70,R71,R75,R77,R78,R79,R81,R83,R84,R85,R80,R86,R87),2)</f>
        <v>38342.01</v>
      </c>
      <c r="S88" s="512" t="s">
        <v>174</v>
      </c>
      <c r="T88" s="496"/>
      <c r="U88" s="44">
        <f>ROUND(SUM(U61,U62,U63,U64,U65,U66,U67,U68,U69,U70,U71,U75,U77,U78,U79,U81,U83,U84,U85,U80,U86,U87),2)</f>
        <v>12780.67</v>
      </c>
      <c r="V88" s="43">
        <f>ROUND(SUM(V61,V62,V63,V64,V65,V66,V67,V68,V69,V70,V71,V75,V77,V78,V79,V81,V83,V84,V85,V80,V86,V87),2)</f>
        <v>12780.67</v>
      </c>
      <c r="W88" s="288"/>
      <c r="X88" s="512" t="s">
        <v>174</v>
      </c>
      <c r="Y88" s="496"/>
      <c r="Z88" s="44">
        <f>ROUND(SUM(Z61,Z62,Z63,Z64,Z65,Z66,Z67,Z68,Z69,Z70,Z71,Z75,Z77,Z78,Z79,Z81,Z83,Z84,Z85,Z80,Z86,Z87),2)</f>
        <v>12780.67</v>
      </c>
      <c r="AA88" s="43">
        <f>ROUND(SUM(AA61,AA62,AA63,AA64,AA65,AA66,AA67,AA68,AA69,AA70,AA71,AA75,AA77,AA78,AA79,AA81,AA83,AA84,AA85,AA80,AA86,AA87),2)</f>
        <v>12780.67</v>
      </c>
      <c r="AB88" s="288"/>
      <c r="AC88" s="512" t="s">
        <v>174</v>
      </c>
      <c r="AD88" s="496"/>
      <c r="AE88" s="44">
        <f>ROUND(SUM(AE61,AE62,AE63,AE64,AE65,AE66,AE67,AE68,AE69,AE70,AE71,AE75,AE77,AE78,AE79,AE81,AE83,AE84,AE85,AE80,AE86,AE87),2)</f>
        <v>12780.67</v>
      </c>
      <c r="AF88" s="43">
        <f>ROUND(SUM(AF61,AF62,AF63,AF64,AF65,AF66,AF67,AF68,AF69,AF70,AF71,AF75,AF77,AF78,AF79,AF81,AF83,AF84,AF85,AF80,AF86,AF87),2)</f>
        <v>12780.67</v>
      </c>
      <c r="AG88" s="288"/>
      <c r="AH88" s="512" t="s">
        <v>174</v>
      </c>
      <c r="AI88" s="496"/>
      <c r="AJ88" s="44">
        <f>ROUND(SUM(AJ61,AJ62,AJ63,AJ64,AJ65,AJ66,AJ67,AJ68,AJ69,AJ70,AJ71,AJ75,AJ77,AJ78,AJ79,AJ81,AJ83,AJ84,AJ85,AJ80,AJ86,AJ87),2)</f>
        <v>12780.67</v>
      </c>
      <c r="AK88" s="43">
        <f>ROUND(SUM(AK61,AK62,AK63,AK64,AK65,AK66,AK67,AK68,AK69,AK70,AK71,AK75,AK77,AK78,AK79,AK81,AK83,AK84,AK85,AK80,AK86,AK87),2)</f>
        <v>12780.67</v>
      </c>
      <c r="AL88" s="288"/>
      <c r="AM88" s="512" t="s">
        <v>174</v>
      </c>
      <c r="AN88" s="496"/>
      <c r="AO88" s="44">
        <f>ROUND(SUM(AO61,AO62,AO63,AO64,AO65,AO66,AO67,AO68,AO69,AO70,AO71,AO75,AO77,AO78,AO79,AO81,AO83,AO84,AO85,AO80,AO86,AO87),2)</f>
        <v>12780.67</v>
      </c>
      <c r="AP88" s="43">
        <f>ROUND(SUM(AP61,AP62,AP63,AP64,AP65,AP66,AP67,AP68,AP69,AP70,AP71,AP75,AP77,AP78,AP79,AP81,AP83,AP84,AP85,AP80,AP86,AP87),2)</f>
        <v>12780.67</v>
      </c>
      <c r="AQ88" s="288"/>
      <c r="AR88" s="512" t="s">
        <v>174</v>
      </c>
      <c r="AS88" s="496"/>
      <c r="AT88" s="44">
        <f>ROUND(SUM(AT61,AT62,AT63,AT64,AT65,AT66,AT67,AT68,AT69,AT70,AT71,AT75,AT77,AT78,AT79,AT81,AT83,AT84,AT85,AT80,AT86,AT87),2)</f>
        <v>12780.67</v>
      </c>
      <c r="AU88" s="43">
        <f>ROUND(SUM(AU61,AU62,AU63,AU64,AU65,AU66,AU67,AU68,AU69,AU70,AU71,AU75,AU77,AU78,AU79,AU81,AU83,AU84,AU85,AU80,AU86,AU87),2)</f>
        <v>12780.67</v>
      </c>
      <c r="AV88" s="288"/>
      <c r="AW88" s="512" t="s">
        <v>174</v>
      </c>
      <c r="AX88" s="496"/>
      <c r="AY88" s="44">
        <f>ROUND(SUM(AY61,AY62,AY63,AY64,AY65,AY66,AY67,AY68,AY69,AY70,AY71,AY75,AY77,AY78,AY79,AY81,AY83,AY84,AY85,AY80,AY86,AY87),2)</f>
        <v>5846.6</v>
      </c>
      <c r="AZ88" s="43">
        <f>ROUND(SUM(AZ61,AZ62,AZ63,AZ64,AZ65,AZ66,AZ67,AZ68,AZ69,AZ70,AZ71,AZ75,AZ77,AZ78,AZ79,AZ81,AZ83,AZ84,AZ85,AZ80,AZ86,AZ87),2)</f>
        <v>5846.6</v>
      </c>
      <c r="BA88" s="288"/>
      <c r="BB88" s="512" t="s">
        <v>174</v>
      </c>
      <c r="BC88" s="496"/>
      <c r="BD88" s="44">
        <f>ROUND(SUM(BD61,BD62,BD63,BD64,BD65,BD66,BD67,BD68,BD69,BD70,BD71,BD75,BD77,BD78,BD79,BD81,BD83,BD84,BD85,BD80,BD86,BD87),2)</f>
        <v>12780.67</v>
      </c>
      <c r="BE88" s="43">
        <f>ROUND(SUM(BE61,BE62,BE63,BE64,BE65,BE66,BE67,BE68,BE69,BE70,BE71,BE75,BE77,BE78,BE79,BE81,BE83,BE84,BE85,BE80,BE86,BE87),2)</f>
        <v>25561.34</v>
      </c>
      <c r="BF88" s="288"/>
      <c r="BG88" s="512" t="s">
        <v>174</v>
      </c>
      <c r="BH88" s="496"/>
      <c r="BI88" s="44">
        <f>ROUND(SUM(BI61,BI62,BI63,BI64,BI65,BI66,BI67,BI68,BI69,BI70,BI71,BI75,BI77,BI78,BI79,BI81,BI83,BI84,BI85,BI80,BI86,BI87),2)</f>
        <v>12780.67</v>
      </c>
      <c r="BJ88" s="43">
        <f>ROUND(SUM(BJ61,BJ62,BJ63,BJ64,BJ65,BJ66,BJ67,BJ68,BJ69,BJ70,BJ71,BJ75,BJ77,BJ78,BJ79,BJ81,BJ83,BJ84,BJ85,BJ80,BJ86,BJ87),2)</f>
        <v>12780.67</v>
      </c>
      <c r="BK88" s="288"/>
      <c r="BL88" s="512" t="s">
        <v>174</v>
      </c>
      <c r="BM88" s="496"/>
      <c r="BN88" s="44">
        <f>ROUND(SUM(BN61,BN62,BN63,BN64,BN65,BN66,BN67,BN68,BN69,BN70,BN71,BN75,BN77,BN78,BN79,BN81,BN83,BN84,BN85,BN80,BN86,BN87),2)</f>
        <v>14077.47</v>
      </c>
      <c r="BO88" s="43">
        <f>ROUND(SUM(BO61,BO62,BO63,BO64,BO65,BO66,BO67,BO68,BO69,BO70,BO71,BO75,BO77,BO78,BO79,BO81,BO83,BO84,BO85,BO80,BO86,BO87),2)</f>
        <v>28154.94</v>
      </c>
      <c r="BP88" s="512" t="s">
        <v>174</v>
      </c>
      <c r="BQ88" s="496"/>
      <c r="BR88" s="44">
        <f>ROUND(SUM(BR61,BR62,BR63,BR64,BR65,BR66,BR67,BR68,BR69,BR70,BR71,BR75,BR77,BR78,BR79,BR81,BR83,BR84,BR85,BR80,BR86,BR87),2)</f>
        <v>14077.47</v>
      </c>
      <c r="BS88" s="43">
        <f>ROUND(SUM(BS61,BS62,BS63,BS64,BS65,BS66,BS67,BS68,BS69,BS70,BS71,BS75,BS77,BS78,BS79,BS81,BS83,BS84,BS85,BS80,BS86,BS87),2)</f>
        <v>28154.94</v>
      </c>
      <c r="BT88" s="288"/>
      <c r="BU88" s="512" t="s">
        <v>174</v>
      </c>
      <c r="BV88" s="496"/>
      <c r="BW88" s="44">
        <f>ROUND(SUM(BW61,BW62,BW63,BW64,BW65,BW66,BW67,BW68,BW69,BW70,BW71,BW75,BW77,BW78,BW79,BW81,BW83,BW84,BW85,BW80,BW86,BW87),2)</f>
        <v>14077.47</v>
      </c>
      <c r="BX88" s="43">
        <f>ROUND(SUM(BX61,BX62,BX63,BX64,BX65,BX66,BX67,BX68,BX69,BX70,BX71,BX75,BX77,BX78,BX79,BX81,BX83,BX84,BX85,BX80,BX86,BX87),2)</f>
        <v>28154.94</v>
      </c>
      <c r="BY88" s="288"/>
      <c r="BZ88" s="512" t="s">
        <v>174</v>
      </c>
      <c r="CA88" s="496"/>
      <c r="CB88" s="44">
        <f>ROUND(SUM(CB61,CB62,CB63,CB64,CB65,CB66,CB67,CB68,CB69,CB70,CB71,CB75,CB77,CB78,CB79,CB81,CB83,CB84,CB85,CB80,CB86,CB87),2)</f>
        <v>0</v>
      </c>
      <c r="CC88" s="43">
        <f>ROUND(SUM(CC61,CC62,CC63,CC64,CC65,CC66,CC67,CC68,CC69,CC70,CC71,CC75,CC77,CC78,CC79,CC81,CC83,CC84,CC85,CC80,CC86,CC87),2)</f>
        <v>0</v>
      </c>
      <c r="CD88" s="385"/>
    </row>
    <row r="89" spans="1:82" x14ac:dyDescent="0.25">
      <c r="C89" s="393"/>
      <c r="I89" s="244"/>
      <c r="J89" s="378"/>
      <c r="L89" s="46"/>
      <c r="M89" s="47"/>
      <c r="N89" s="46"/>
      <c r="O89" s="45"/>
      <c r="Q89" s="46"/>
      <c r="R89" s="47"/>
      <c r="S89" s="45"/>
      <c r="U89" s="46"/>
      <c r="V89" s="47"/>
      <c r="W89" s="46"/>
      <c r="X89" s="45"/>
      <c r="Z89" s="46"/>
      <c r="AA89" s="47"/>
      <c r="AB89" s="46"/>
      <c r="AC89" s="45"/>
      <c r="AE89" s="46"/>
      <c r="AF89" s="47"/>
      <c r="AG89" s="46"/>
      <c r="AH89" s="45"/>
      <c r="AJ89" s="46"/>
      <c r="AK89" s="47"/>
      <c r="AL89" s="46"/>
      <c r="AM89" s="45"/>
      <c r="AO89" s="46"/>
      <c r="AP89" s="47"/>
      <c r="AQ89" s="46"/>
      <c r="AR89" s="45"/>
      <c r="AT89" s="46"/>
      <c r="AU89" s="47"/>
      <c r="AV89" s="46"/>
      <c r="AW89" s="45"/>
      <c r="AY89" s="46"/>
      <c r="AZ89" s="47"/>
      <c r="BA89" s="46"/>
      <c r="BB89" s="45"/>
      <c r="BD89" s="46"/>
      <c r="BE89" s="47"/>
      <c r="BF89" s="46"/>
      <c r="BG89" s="45"/>
      <c r="BI89" s="46"/>
      <c r="BJ89" s="47"/>
      <c r="BK89" s="46"/>
      <c r="BL89" s="45"/>
      <c r="BN89" s="46"/>
      <c r="BO89" s="47"/>
      <c r="BP89" s="45"/>
      <c r="BR89" s="46"/>
      <c r="BS89" s="47"/>
      <c r="BT89" s="46"/>
      <c r="BU89" s="45"/>
      <c r="BW89" s="46"/>
      <c r="BX89" s="47"/>
      <c r="BY89" s="46"/>
      <c r="BZ89" s="45"/>
      <c r="CB89" s="46"/>
      <c r="CC89" s="47"/>
      <c r="CD89" s="385"/>
    </row>
    <row r="90" spans="1:82" x14ac:dyDescent="0.25">
      <c r="I90" s="244"/>
      <c r="J90" s="378"/>
      <c r="K90" s="374"/>
      <c r="L90" s="46"/>
      <c r="M90" s="47"/>
      <c r="N90" s="46"/>
      <c r="O90" s="45"/>
      <c r="Q90" s="46"/>
      <c r="R90" s="47"/>
      <c r="S90" s="45"/>
      <c r="U90" s="46"/>
      <c r="V90" s="47"/>
      <c r="W90" s="46"/>
      <c r="X90" s="45"/>
      <c r="Z90" s="46"/>
      <c r="AA90" s="47"/>
      <c r="AB90" s="46"/>
      <c r="AC90" s="45"/>
      <c r="AE90" s="46"/>
      <c r="AF90" s="47"/>
      <c r="AG90" s="46"/>
      <c r="AH90" s="45"/>
      <c r="AJ90" s="46"/>
      <c r="AK90" s="47"/>
      <c r="AL90" s="46"/>
      <c r="AM90" s="45"/>
      <c r="AO90" s="46"/>
      <c r="AP90" s="47"/>
      <c r="AQ90" s="46"/>
      <c r="AR90" s="45"/>
      <c r="AT90" s="46"/>
      <c r="AU90" s="47"/>
      <c r="AV90" s="46"/>
      <c r="AW90" s="45"/>
      <c r="AY90" s="46"/>
      <c r="AZ90" s="47"/>
      <c r="BA90" s="46"/>
      <c r="BB90" s="45"/>
      <c r="BD90" s="46"/>
      <c r="BE90" s="47"/>
      <c r="BF90" s="46"/>
      <c r="BG90" s="45"/>
      <c r="BI90" s="46"/>
      <c r="BJ90" s="47"/>
      <c r="BK90" s="46"/>
      <c r="BL90" s="45"/>
      <c r="BN90" s="46"/>
      <c r="BO90" s="47"/>
      <c r="BP90" s="45"/>
      <c r="BR90" s="46"/>
      <c r="BS90" s="47"/>
      <c r="BT90" s="46"/>
      <c r="BU90" s="45"/>
      <c r="BW90" s="46"/>
      <c r="BX90" s="47"/>
      <c r="BY90" s="46"/>
      <c r="BZ90" s="45"/>
      <c r="CB90" s="46"/>
      <c r="CC90" s="47"/>
      <c r="CD90" s="385"/>
    </row>
    <row r="91" spans="1:82" x14ac:dyDescent="0.25">
      <c r="E91" s="27" t="s">
        <v>165</v>
      </c>
      <c r="I91" s="244"/>
      <c r="J91" s="45"/>
      <c r="K91" s="386"/>
      <c r="L91" s="46"/>
      <c r="M91" s="47"/>
      <c r="N91" s="46"/>
      <c r="O91" s="45"/>
      <c r="Q91" s="46"/>
      <c r="R91" s="47"/>
      <c r="S91" s="45"/>
      <c r="U91" s="46"/>
      <c r="V91" s="47"/>
      <c r="W91" s="46"/>
      <c r="X91" s="45"/>
      <c r="Z91" s="46"/>
      <c r="AA91" s="47"/>
      <c r="AB91" s="46"/>
      <c r="AC91" s="45"/>
      <c r="AE91" s="46"/>
      <c r="AF91" s="47"/>
      <c r="AG91" s="46"/>
      <c r="AH91" s="45"/>
      <c r="AJ91" s="46"/>
      <c r="AK91" s="47"/>
      <c r="AL91" s="46"/>
      <c r="AM91" s="45"/>
      <c r="AO91" s="46"/>
      <c r="AP91" s="47"/>
      <c r="AQ91" s="46"/>
      <c r="AR91" s="45"/>
      <c r="AT91" s="46"/>
      <c r="AU91" s="47"/>
      <c r="AV91" s="46"/>
      <c r="AW91" s="45"/>
      <c r="AY91" s="46"/>
      <c r="AZ91" s="47"/>
      <c r="BA91" s="46"/>
      <c r="BB91" s="45"/>
      <c r="BD91" s="46"/>
      <c r="BE91" s="47"/>
      <c r="BF91" s="46"/>
      <c r="BG91" s="45"/>
      <c r="BI91" s="46"/>
      <c r="BJ91" s="47"/>
      <c r="BK91" s="46"/>
      <c r="BL91" s="45"/>
      <c r="BN91" s="46"/>
      <c r="BO91" s="47"/>
      <c r="BP91" s="45"/>
      <c r="BR91" s="46"/>
      <c r="BS91" s="47"/>
      <c r="BT91" s="46"/>
      <c r="BU91" s="45"/>
      <c r="BW91" s="46"/>
      <c r="BX91" s="47"/>
      <c r="BY91" s="46"/>
      <c r="BZ91" s="45"/>
      <c r="CB91" s="46"/>
      <c r="CC91" s="47"/>
      <c r="CD91" s="385"/>
    </row>
    <row r="92" spans="1:82" x14ac:dyDescent="0.25">
      <c r="A92" s="29"/>
      <c r="B92" s="573" t="s">
        <v>310</v>
      </c>
      <c r="C92" s="574"/>
      <c r="D92" s="575"/>
      <c r="E92" s="27" t="str">
        <f>'02.Dados gerais'!E15</f>
        <v>Lucro Presumido</v>
      </c>
      <c r="I92" s="296">
        <f>I179</f>
        <v>197926.07333333333</v>
      </c>
      <c r="J92" s="544">
        <f>L88-L78-L81-L83-L65</f>
        <v>2917.8033333333333</v>
      </c>
      <c r="K92" s="545"/>
      <c r="L92" s="508">
        <f>M88-M78-M81-M83-M65</f>
        <v>2917.8033333333333</v>
      </c>
      <c r="M92" s="509"/>
      <c r="N92" s="324"/>
      <c r="O92" s="544">
        <f>Q88-Q78-Q81-Q83-Q65</f>
        <v>10147.57</v>
      </c>
      <c r="P92" s="545"/>
      <c r="Q92" s="508">
        <f>R88-R78-R81-R83-R65</f>
        <v>30442.71</v>
      </c>
      <c r="R92" s="509"/>
      <c r="S92" s="544">
        <f>U88-U78-U81-U83-U65</f>
        <v>10147.57</v>
      </c>
      <c r="T92" s="545"/>
      <c r="U92" s="508">
        <f>V88-V78-V81-V83-V65</f>
        <v>10147.57</v>
      </c>
      <c r="V92" s="509"/>
      <c r="W92" s="324"/>
      <c r="X92" s="544">
        <f>Z88-Z78-Z81-Z83-Z65</f>
        <v>10147.57</v>
      </c>
      <c r="Y92" s="545"/>
      <c r="Z92" s="508">
        <f>AA88-AA78-AA81-AA83-AA65</f>
        <v>10147.57</v>
      </c>
      <c r="AA92" s="509"/>
      <c r="AB92" s="324"/>
      <c r="AC92" s="544">
        <f>AE88-AE78-AE81-AE83-AE65</f>
        <v>10147.57</v>
      </c>
      <c r="AD92" s="545"/>
      <c r="AE92" s="508">
        <f>AF88-AF78-AF81-AF83-AF65</f>
        <v>10147.57</v>
      </c>
      <c r="AF92" s="509"/>
      <c r="AG92" s="324"/>
      <c r="AH92" s="544">
        <f>AJ88-AJ78-AJ81-AJ83-AJ65</f>
        <v>10147.57</v>
      </c>
      <c r="AI92" s="545"/>
      <c r="AJ92" s="508">
        <f>AK88-AK78-AK81-AK83-AK65</f>
        <v>10147.57</v>
      </c>
      <c r="AK92" s="509"/>
      <c r="AL92" s="324"/>
      <c r="AM92" s="544">
        <f>AO88-AO78-AO81-AO83-AO65</f>
        <v>10147.57</v>
      </c>
      <c r="AN92" s="545"/>
      <c r="AO92" s="508">
        <f>AP88-AP78-AP81-AP83-AP65</f>
        <v>10147.57</v>
      </c>
      <c r="AP92" s="509"/>
      <c r="AQ92" s="324"/>
      <c r="AR92" s="544">
        <f>AT88-AT78-AT81-AT83-AT65</f>
        <v>10147.57</v>
      </c>
      <c r="AS92" s="545"/>
      <c r="AT92" s="508">
        <f>AU88-AU78-AU81-AU83-AU65</f>
        <v>10147.57</v>
      </c>
      <c r="AU92" s="509"/>
      <c r="AV92" s="324"/>
      <c r="AW92" s="544">
        <f>AY88-AY78-AY81-AY83-AY65</f>
        <v>4571.21</v>
      </c>
      <c r="AX92" s="545"/>
      <c r="AY92" s="508">
        <f>AZ88-AZ78-AZ81-AZ83-AZ65</f>
        <v>4571.21</v>
      </c>
      <c r="AZ92" s="509"/>
      <c r="BA92" s="324"/>
      <c r="BB92" s="544">
        <f>BD88-BD78-BD81-BD83-BD65</f>
        <v>10147.57</v>
      </c>
      <c r="BC92" s="545"/>
      <c r="BD92" s="508">
        <f>BE88-BE78-BE81-BE83-BE65</f>
        <v>20295.14</v>
      </c>
      <c r="BE92" s="509"/>
      <c r="BF92" s="324"/>
      <c r="BG92" s="544">
        <f>BI88-BI78-BI81-BI83-BI65</f>
        <v>10147.57</v>
      </c>
      <c r="BH92" s="545"/>
      <c r="BI92" s="508">
        <f>BJ88-BJ78-BJ81-BJ83-BJ65</f>
        <v>10147.57</v>
      </c>
      <c r="BJ92" s="509"/>
      <c r="BK92" s="324"/>
      <c r="BL92" s="544">
        <f>BN88-BN78-BN81-BN83-BN65</f>
        <v>11444.369999999999</v>
      </c>
      <c r="BM92" s="545"/>
      <c r="BN92" s="508">
        <f>BO88-BO78-BO81-BO83-BO65</f>
        <v>22888.739999999998</v>
      </c>
      <c r="BO92" s="509"/>
      <c r="BP92" s="506">
        <f>BR88-BR78-BR81-BR83-BR65</f>
        <v>11444.369999999999</v>
      </c>
      <c r="BQ92" s="507"/>
      <c r="BR92" s="508">
        <f>BS88-BS78-BS81-BS83-BS65</f>
        <v>22888.739999999998</v>
      </c>
      <c r="BS92" s="509"/>
      <c r="BT92" s="324"/>
      <c r="BU92" s="506">
        <f>BW88-BW78-BW81-BW83-BW65</f>
        <v>11444.369999999999</v>
      </c>
      <c r="BV92" s="507"/>
      <c r="BW92" s="508">
        <f>BX88-BX78-BX81-BX83-BX65</f>
        <v>22888.739999999998</v>
      </c>
      <c r="BX92" s="509"/>
      <c r="BY92" s="324"/>
      <c r="BZ92" s="506">
        <f>CB88-CB78-CB81-CB83-CB65</f>
        <v>0</v>
      </c>
      <c r="CA92" s="507"/>
      <c r="CB92" s="508">
        <f>CC88-CC78-CC81-CC83-CC65</f>
        <v>0</v>
      </c>
      <c r="CC92" s="509"/>
      <c r="CD92" s="385"/>
    </row>
    <row r="93" spans="1:82" x14ac:dyDescent="0.25">
      <c r="C93" s="394"/>
      <c r="D93" s="394"/>
      <c r="I93" s="244"/>
      <c r="J93" s="289"/>
      <c r="K93" s="283"/>
      <c r="L93" s="284"/>
      <c r="M93" s="290"/>
      <c r="N93" s="284"/>
      <c r="O93" s="289"/>
      <c r="P93" s="283"/>
      <c r="Q93" s="284"/>
      <c r="R93" s="290"/>
      <c r="S93" s="289"/>
      <c r="T93" s="283"/>
      <c r="U93" s="284"/>
      <c r="V93" s="290"/>
      <c r="W93" s="284"/>
      <c r="X93" s="289"/>
      <c r="Y93" s="283"/>
      <c r="Z93" s="284"/>
      <c r="AA93" s="290"/>
      <c r="AB93" s="284"/>
      <c r="AC93" s="289"/>
      <c r="AD93" s="283"/>
      <c r="AE93" s="284"/>
      <c r="AF93" s="290"/>
      <c r="AG93" s="284"/>
      <c r="AH93" s="289"/>
      <c r="AI93" s="283"/>
      <c r="AJ93" s="284"/>
      <c r="AK93" s="290"/>
      <c r="AL93" s="284"/>
      <c r="AM93" s="289"/>
      <c r="AN93" s="283"/>
      <c r="AO93" s="284"/>
      <c r="AP93" s="290"/>
      <c r="AQ93" s="284"/>
      <c r="AR93" s="289"/>
      <c r="AS93" s="283"/>
      <c r="AT93" s="284"/>
      <c r="AU93" s="290"/>
      <c r="AV93" s="284"/>
      <c r="AW93" s="289"/>
      <c r="AX93" s="283"/>
      <c r="AY93" s="284"/>
      <c r="AZ93" s="290"/>
      <c r="BA93" s="284"/>
      <c r="BB93" s="289"/>
      <c r="BC93" s="283"/>
      <c r="BD93" s="284"/>
      <c r="BE93" s="290"/>
      <c r="BF93" s="284"/>
      <c r="BG93" s="289"/>
      <c r="BH93" s="283"/>
      <c r="BI93" s="284"/>
      <c r="BJ93" s="290"/>
      <c r="BK93" s="284"/>
      <c r="BL93" s="289"/>
      <c r="BM93" s="283"/>
      <c r="BN93" s="284"/>
      <c r="BO93" s="290"/>
      <c r="BP93" s="289"/>
      <c r="BQ93" s="283"/>
      <c r="BR93" s="284"/>
      <c r="BS93" s="290"/>
      <c r="BT93" s="284"/>
      <c r="BU93" s="289"/>
      <c r="BV93" s="283"/>
      <c r="BW93" s="284"/>
      <c r="BX93" s="290"/>
      <c r="BY93" s="284"/>
      <c r="BZ93" s="289"/>
      <c r="CA93" s="283"/>
      <c r="CB93" s="284"/>
      <c r="CC93" s="290"/>
    </row>
    <row r="94" spans="1:82" x14ac:dyDescent="0.25">
      <c r="A94" s="27" t="s">
        <v>125</v>
      </c>
      <c r="E94" s="27" t="s">
        <v>164</v>
      </c>
      <c r="I94" s="244"/>
      <c r="J94" s="45"/>
      <c r="L94" s="46"/>
      <c r="M94" s="47"/>
      <c r="N94" s="46"/>
      <c r="O94" s="45"/>
      <c r="Q94" s="46"/>
      <c r="R94" s="47"/>
      <c r="S94" s="45"/>
      <c r="U94" s="46"/>
      <c r="V94" s="47"/>
      <c r="W94" s="46"/>
      <c r="X94" s="45"/>
      <c r="Z94" s="46"/>
      <c r="AA94" s="47"/>
      <c r="AB94" s="46"/>
      <c r="AC94" s="45"/>
      <c r="AE94" s="46"/>
      <c r="AF94" s="47"/>
      <c r="AG94" s="46"/>
      <c r="AH94" s="45"/>
      <c r="AJ94" s="46"/>
      <c r="AK94" s="47"/>
      <c r="AL94" s="46"/>
      <c r="AM94" s="45"/>
      <c r="AO94" s="46"/>
      <c r="AP94" s="47"/>
      <c r="AQ94" s="46"/>
      <c r="AR94" s="45"/>
      <c r="AT94" s="46"/>
      <c r="AU94" s="47"/>
      <c r="AV94" s="46"/>
      <c r="AW94" s="45"/>
      <c r="AY94" s="46"/>
      <c r="AZ94" s="47"/>
      <c r="BA94" s="46"/>
      <c r="BB94" s="45"/>
      <c r="BD94" s="46"/>
      <c r="BE94" s="47"/>
      <c r="BF94" s="46"/>
      <c r="BG94" s="45"/>
      <c r="BI94" s="46"/>
      <c r="BJ94" s="47"/>
      <c r="BK94" s="46"/>
      <c r="BL94" s="45"/>
      <c r="BN94" s="46"/>
      <c r="BO94" s="47"/>
      <c r="BP94" s="45"/>
      <c r="BR94" s="46"/>
      <c r="BS94" s="47"/>
      <c r="BT94" s="46"/>
      <c r="BU94" s="45"/>
      <c r="BW94" s="46"/>
      <c r="BX94" s="47"/>
      <c r="BY94" s="46"/>
      <c r="BZ94" s="45"/>
      <c r="CB94" s="46"/>
      <c r="CC94" s="47"/>
    </row>
    <row r="95" spans="1:82" x14ac:dyDescent="0.25">
      <c r="A95" s="560" t="s">
        <v>311</v>
      </c>
      <c r="B95" s="560"/>
      <c r="C95" s="560"/>
      <c r="D95" s="560"/>
      <c r="E95" s="63">
        <f>'Base Apoio'!F26</f>
        <v>0</v>
      </c>
      <c r="F95" s="63">
        <f>'Base Apoio'!G26</f>
        <v>0</v>
      </c>
      <c r="G95" s="63">
        <f>'Base Apoio'!H26</f>
        <v>0</v>
      </c>
      <c r="H95" s="36"/>
      <c r="I95" s="301"/>
      <c r="J95" s="291"/>
      <c r="K95" s="178"/>
      <c r="L95" s="178"/>
      <c r="M95" s="179"/>
      <c r="N95" s="178"/>
      <c r="O95" s="291"/>
      <c r="P95" s="178"/>
      <c r="Q95" s="178"/>
      <c r="R95" s="179"/>
      <c r="S95" s="291"/>
      <c r="T95" s="178"/>
      <c r="U95" s="178"/>
      <c r="V95" s="179"/>
      <c r="W95" s="178"/>
      <c r="X95" s="291"/>
      <c r="Y95" s="178"/>
      <c r="Z95" s="178"/>
      <c r="AA95" s="179"/>
      <c r="AB95" s="178"/>
      <c r="AC95" s="291"/>
      <c r="AD95" s="178"/>
      <c r="AE95" s="178"/>
      <c r="AF95" s="179"/>
      <c r="AG95" s="178"/>
      <c r="AH95" s="291"/>
      <c r="AI95" s="178"/>
      <c r="AJ95" s="178"/>
      <c r="AK95" s="179"/>
      <c r="AL95" s="178"/>
      <c r="AM95" s="291"/>
      <c r="AN95" s="178"/>
      <c r="AO95" s="178"/>
      <c r="AP95" s="179"/>
      <c r="AQ95" s="178"/>
      <c r="AR95" s="291"/>
      <c r="AS95" s="178"/>
      <c r="AT95" s="178"/>
      <c r="AU95" s="179"/>
      <c r="AV95" s="178"/>
      <c r="AW95" s="291"/>
      <c r="AX95" s="178"/>
      <c r="AY95" s="178"/>
      <c r="AZ95" s="179"/>
      <c r="BA95" s="178"/>
      <c r="BB95" s="291"/>
      <c r="BC95" s="178"/>
      <c r="BD95" s="178"/>
      <c r="BE95" s="179"/>
      <c r="BF95" s="178"/>
      <c r="BG95" s="291"/>
      <c r="BH95" s="178"/>
      <c r="BI95" s="178"/>
      <c r="BJ95" s="179"/>
      <c r="BK95" s="178"/>
      <c r="BL95" s="291"/>
      <c r="BM95" s="178"/>
      <c r="BN95" s="178"/>
      <c r="BO95" s="179"/>
      <c r="BP95" s="291"/>
      <c r="BQ95" s="178"/>
      <c r="BR95" s="178"/>
      <c r="BS95" s="179"/>
      <c r="BT95" s="178"/>
      <c r="BU95" s="291"/>
      <c r="BV95" s="178"/>
      <c r="BW95" s="178"/>
      <c r="BX95" s="179"/>
      <c r="BY95" s="178"/>
      <c r="BZ95" s="291"/>
      <c r="CA95" s="178"/>
      <c r="CB95" s="178"/>
      <c r="CC95" s="179"/>
    </row>
    <row r="96" spans="1:82" x14ac:dyDescent="0.25">
      <c r="A96" s="68"/>
      <c r="B96" s="553" t="s">
        <v>50</v>
      </c>
      <c r="C96" s="553"/>
      <c r="D96" s="553"/>
      <c r="E96" s="68" t="str">
        <f>'Base Apoio'!F27</f>
        <v>Lucro Presumido</v>
      </c>
      <c r="F96" s="48" t="str">
        <f>'Base Apoio'!G27</f>
        <v>Lucro Real</v>
      </c>
      <c r="G96" s="64" t="str">
        <f>'Base Apoio'!H27</f>
        <v>Simples Nacional</v>
      </c>
      <c r="H96" s="38"/>
      <c r="I96" s="297" t="s">
        <v>0</v>
      </c>
      <c r="J96" s="502" t="s">
        <v>170</v>
      </c>
      <c r="K96" s="503"/>
      <c r="L96" s="503" t="s">
        <v>0</v>
      </c>
      <c r="M96" s="504"/>
      <c r="N96" s="286"/>
      <c r="O96" s="502" t="s">
        <v>170</v>
      </c>
      <c r="P96" s="503"/>
      <c r="Q96" s="503" t="s">
        <v>0</v>
      </c>
      <c r="R96" s="504"/>
      <c r="S96" s="502" t="s">
        <v>170</v>
      </c>
      <c r="T96" s="503"/>
      <c r="U96" s="503" t="s">
        <v>0</v>
      </c>
      <c r="V96" s="504"/>
      <c r="W96" s="286"/>
      <c r="X96" s="502" t="s">
        <v>170</v>
      </c>
      <c r="Y96" s="503"/>
      <c r="Z96" s="503" t="s">
        <v>0</v>
      </c>
      <c r="AA96" s="504"/>
      <c r="AB96" s="286"/>
      <c r="AC96" s="502" t="s">
        <v>170</v>
      </c>
      <c r="AD96" s="503"/>
      <c r="AE96" s="503" t="s">
        <v>0</v>
      </c>
      <c r="AF96" s="504"/>
      <c r="AG96" s="286"/>
      <c r="AH96" s="502" t="s">
        <v>170</v>
      </c>
      <c r="AI96" s="503"/>
      <c r="AJ96" s="503" t="s">
        <v>0</v>
      </c>
      <c r="AK96" s="504"/>
      <c r="AL96" s="286"/>
      <c r="AM96" s="502" t="s">
        <v>170</v>
      </c>
      <c r="AN96" s="503"/>
      <c r="AO96" s="503" t="s">
        <v>0</v>
      </c>
      <c r="AP96" s="504"/>
      <c r="AQ96" s="286"/>
      <c r="AR96" s="502" t="s">
        <v>170</v>
      </c>
      <c r="AS96" s="503"/>
      <c r="AT96" s="503" t="s">
        <v>0</v>
      </c>
      <c r="AU96" s="504"/>
      <c r="AV96" s="286"/>
      <c r="AW96" s="502" t="s">
        <v>170</v>
      </c>
      <c r="AX96" s="503"/>
      <c r="AY96" s="503" t="s">
        <v>0</v>
      </c>
      <c r="AZ96" s="504"/>
      <c r="BA96" s="286"/>
      <c r="BB96" s="502" t="s">
        <v>170</v>
      </c>
      <c r="BC96" s="503"/>
      <c r="BD96" s="503" t="s">
        <v>0</v>
      </c>
      <c r="BE96" s="504"/>
      <c r="BF96" s="286"/>
      <c r="BG96" s="502" t="s">
        <v>170</v>
      </c>
      <c r="BH96" s="503"/>
      <c r="BI96" s="503" t="s">
        <v>0</v>
      </c>
      <c r="BJ96" s="504"/>
      <c r="BK96" s="286"/>
      <c r="BL96" s="502" t="s">
        <v>170</v>
      </c>
      <c r="BM96" s="503"/>
      <c r="BN96" s="503" t="s">
        <v>0</v>
      </c>
      <c r="BO96" s="504"/>
      <c r="BP96" s="502" t="s">
        <v>170</v>
      </c>
      <c r="BQ96" s="503"/>
      <c r="BR96" s="503" t="s">
        <v>0</v>
      </c>
      <c r="BS96" s="504"/>
      <c r="BT96" s="286"/>
      <c r="BU96" s="502" t="s">
        <v>170</v>
      </c>
      <c r="BV96" s="503"/>
      <c r="BW96" s="503" t="s">
        <v>0</v>
      </c>
      <c r="BX96" s="504"/>
      <c r="BY96" s="286"/>
      <c r="BZ96" s="502" t="s">
        <v>170</v>
      </c>
      <c r="CA96" s="503"/>
      <c r="CB96" s="503" t="s">
        <v>0</v>
      </c>
      <c r="CC96" s="504"/>
    </row>
    <row r="97" spans="1:81" x14ac:dyDescent="0.25">
      <c r="A97" s="65" t="s">
        <v>127</v>
      </c>
      <c r="B97" s="550" t="s">
        <v>51</v>
      </c>
      <c r="C97" s="550"/>
      <c r="D97" s="550"/>
      <c r="E97" s="49">
        <f>'Base Apoio'!F28</f>
        <v>8.3333333333333329E-2</v>
      </c>
      <c r="F97" s="49">
        <f>'Base Apoio'!G28</f>
        <v>8.3333333333333329E-2</v>
      </c>
      <c r="G97" s="49">
        <f>'Base Apoio'!H28</f>
        <v>8.3333333333333329E-2</v>
      </c>
      <c r="H97" s="50">
        <f>IF($E$96=$E$92,$E97,IF($F$96=$E$92,$F97,IF($G$96=$E$92,$G97,"")))</f>
        <v>8.3333333333333329E-2</v>
      </c>
      <c r="I97" s="293">
        <f>I184</f>
        <v>16493.84</v>
      </c>
      <c r="J97" s="493">
        <f>ROUND(J$92*$H97,2)</f>
        <v>243.15</v>
      </c>
      <c r="K97" s="494"/>
      <c r="L97" s="494">
        <f>ROUND(J97*J$55,2)</f>
        <v>243.15</v>
      </c>
      <c r="M97" s="495"/>
      <c r="N97" s="263"/>
      <c r="O97" s="493">
        <f>ROUND(O$92*$H97,2)</f>
        <v>845.63</v>
      </c>
      <c r="P97" s="494"/>
      <c r="Q97" s="494">
        <f>ROUND(O97*O$55,2)</f>
        <v>2536.89</v>
      </c>
      <c r="R97" s="495"/>
      <c r="S97" s="493">
        <f>ROUND(S$92*$H97,2)</f>
        <v>845.63</v>
      </c>
      <c r="T97" s="494"/>
      <c r="U97" s="494">
        <f>ROUND(S97*S$55,2)</f>
        <v>845.63</v>
      </c>
      <c r="V97" s="495"/>
      <c r="W97" s="263"/>
      <c r="X97" s="493">
        <f>ROUND(X$92*$H97,2)</f>
        <v>845.63</v>
      </c>
      <c r="Y97" s="494"/>
      <c r="Z97" s="494">
        <f>ROUND(X97*X$55,2)</f>
        <v>845.63</v>
      </c>
      <c r="AA97" s="495"/>
      <c r="AB97" s="263"/>
      <c r="AC97" s="493">
        <f>ROUND(AC$92*$H97,2)</f>
        <v>845.63</v>
      </c>
      <c r="AD97" s="494"/>
      <c r="AE97" s="494">
        <f>ROUND(AC97*AC$55,2)</f>
        <v>845.63</v>
      </c>
      <c r="AF97" s="495"/>
      <c r="AG97" s="263"/>
      <c r="AH97" s="493">
        <f>ROUND(AH$92*$H97,2)</f>
        <v>845.63</v>
      </c>
      <c r="AI97" s="494"/>
      <c r="AJ97" s="494">
        <f>ROUND(AH97*AH$55,2)</f>
        <v>845.63</v>
      </c>
      <c r="AK97" s="495"/>
      <c r="AL97" s="263"/>
      <c r="AM97" s="493">
        <f>ROUND(AM$92*$H97,2)</f>
        <v>845.63</v>
      </c>
      <c r="AN97" s="494"/>
      <c r="AO97" s="494">
        <f>ROUND(AM97*AM$55,2)</f>
        <v>845.63</v>
      </c>
      <c r="AP97" s="495"/>
      <c r="AQ97" s="263"/>
      <c r="AR97" s="493">
        <f>ROUND(AR$92*$H97,2)</f>
        <v>845.63</v>
      </c>
      <c r="AS97" s="494"/>
      <c r="AT97" s="494">
        <f>ROUND(AR97*AR$55,2)</f>
        <v>845.63</v>
      </c>
      <c r="AU97" s="495"/>
      <c r="AV97" s="263"/>
      <c r="AW97" s="493">
        <f>ROUND(AW$92*$H97,2)</f>
        <v>380.93</v>
      </c>
      <c r="AX97" s="494"/>
      <c r="AY97" s="494">
        <f>ROUND(AW97*AW$55,2)</f>
        <v>380.93</v>
      </c>
      <c r="AZ97" s="495"/>
      <c r="BA97" s="263"/>
      <c r="BB97" s="493">
        <f>ROUND(BB$92*$H97,2)</f>
        <v>845.63</v>
      </c>
      <c r="BC97" s="494"/>
      <c r="BD97" s="494">
        <f>ROUND(BB97*BB$55,2)</f>
        <v>1691.26</v>
      </c>
      <c r="BE97" s="495"/>
      <c r="BF97" s="263"/>
      <c r="BG97" s="493">
        <f>ROUND(BG$92*$H97,2)</f>
        <v>845.63</v>
      </c>
      <c r="BH97" s="494"/>
      <c r="BI97" s="494">
        <f>ROUND(BG97*BG$55,2)</f>
        <v>845.63</v>
      </c>
      <c r="BJ97" s="495"/>
      <c r="BK97" s="263"/>
      <c r="BL97" s="493">
        <f>ROUND(BL$92*$H97,2)</f>
        <v>953.7</v>
      </c>
      <c r="BM97" s="494"/>
      <c r="BN97" s="494">
        <f>ROUND(BL97*BL$55,2)</f>
        <v>1907.4</v>
      </c>
      <c r="BO97" s="495"/>
      <c r="BP97" s="493">
        <f>ROUND(BP$92*$H97,2)</f>
        <v>953.7</v>
      </c>
      <c r="BQ97" s="494"/>
      <c r="BR97" s="494">
        <f>ROUND(BP97*BP$55,2)</f>
        <v>1907.4</v>
      </c>
      <c r="BS97" s="495"/>
      <c r="BT97" s="263"/>
      <c r="BU97" s="493">
        <f>ROUND(BU$92*$H97,2)</f>
        <v>953.7</v>
      </c>
      <c r="BV97" s="494"/>
      <c r="BW97" s="494">
        <f>ROUND(BU97*BU$55,2)</f>
        <v>1907.4</v>
      </c>
      <c r="BX97" s="495"/>
      <c r="BY97" s="263"/>
      <c r="BZ97" s="493">
        <f>ROUND(BZ$92*$H97,2)</f>
        <v>0</v>
      </c>
      <c r="CA97" s="494"/>
      <c r="CB97" s="494">
        <f>ROUND(BZ97*BZ$55,2)</f>
        <v>0</v>
      </c>
      <c r="CC97" s="495"/>
    </row>
    <row r="98" spans="1:81" x14ac:dyDescent="0.25">
      <c r="A98" s="65" t="s">
        <v>128</v>
      </c>
      <c r="B98" s="550" t="s">
        <v>52</v>
      </c>
      <c r="C98" s="550"/>
      <c r="D98" s="550"/>
      <c r="E98" s="49">
        <f>'Base Apoio'!F29</f>
        <v>0.1258</v>
      </c>
      <c r="F98" s="49">
        <f>'Base Apoio'!G29</f>
        <v>0.1258</v>
      </c>
      <c r="G98" s="49">
        <f>'Base Apoio'!H29</f>
        <v>0.1258</v>
      </c>
      <c r="H98" s="50">
        <f>IF($E$96=$E$92,$E98,IF($F$96=$E$92,$F98,IF($G$96=$E$92,$G98,"")))</f>
        <v>0.1258</v>
      </c>
      <c r="I98" s="293">
        <f>I185</f>
        <v>24899.039999999997</v>
      </c>
      <c r="J98" s="493">
        <f>ROUND(J$92*$H98,2)</f>
        <v>367.06</v>
      </c>
      <c r="K98" s="494"/>
      <c r="L98" s="494">
        <f>ROUND(J98*J$55,2)</f>
        <v>367.06</v>
      </c>
      <c r="M98" s="495"/>
      <c r="N98" s="263"/>
      <c r="O98" s="493">
        <f>ROUND(O$92*$H98,2)</f>
        <v>1276.56</v>
      </c>
      <c r="P98" s="494"/>
      <c r="Q98" s="494">
        <f>ROUND(O98*O$55,2)</f>
        <v>3829.68</v>
      </c>
      <c r="R98" s="495"/>
      <c r="S98" s="493">
        <f>ROUND(S$92*$H98,2)</f>
        <v>1276.56</v>
      </c>
      <c r="T98" s="494"/>
      <c r="U98" s="494">
        <f>ROUND(S98*S$55,2)</f>
        <v>1276.56</v>
      </c>
      <c r="V98" s="495"/>
      <c r="W98" s="263"/>
      <c r="X98" s="493">
        <f>ROUND(X$92*$H98,2)</f>
        <v>1276.56</v>
      </c>
      <c r="Y98" s="494"/>
      <c r="Z98" s="494">
        <f>ROUND(X98*X$55,2)</f>
        <v>1276.56</v>
      </c>
      <c r="AA98" s="495"/>
      <c r="AB98" s="263"/>
      <c r="AC98" s="493">
        <f>ROUND(AC$92*$H98,2)</f>
        <v>1276.56</v>
      </c>
      <c r="AD98" s="494"/>
      <c r="AE98" s="494">
        <f>ROUND(AC98*AC$55,2)</f>
        <v>1276.56</v>
      </c>
      <c r="AF98" s="495"/>
      <c r="AG98" s="263"/>
      <c r="AH98" s="493">
        <f>ROUND(AH$92*$H98,2)</f>
        <v>1276.56</v>
      </c>
      <c r="AI98" s="494"/>
      <c r="AJ98" s="494">
        <f>ROUND(AH98*AH$55,2)</f>
        <v>1276.56</v>
      </c>
      <c r="AK98" s="495"/>
      <c r="AL98" s="263"/>
      <c r="AM98" s="493">
        <f>ROUND(AM$92*$H98,2)</f>
        <v>1276.56</v>
      </c>
      <c r="AN98" s="494"/>
      <c r="AO98" s="494">
        <f>ROUND(AM98*AM$55,2)</f>
        <v>1276.56</v>
      </c>
      <c r="AP98" s="495"/>
      <c r="AQ98" s="263"/>
      <c r="AR98" s="493">
        <f>ROUND(AR$92*$H98,2)</f>
        <v>1276.56</v>
      </c>
      <c r="AS98" s="494"/>
      <c r="AT98" s="494">
        <f>ROUND(AR98*AR$55,2)</f>
        <v>1276.56</v>
      </c>
      <c r="AU98" s="495"/>
      <c r="AV98" s="263"/>
      <c r="AW98" s="493">
        <f>ROUND(AW$92*$H98,2)</f>
        <v>575.05999999999995</v>
      </c>
      <c r="AX98" s="494"/>
      <c r="AY98" s="494">
        <f>ROUND(AW98*AW$55,2)</f>
        <v>575.05999999999995</v>
      </c>
      <c r="AZ98" s="495"/>
      <c r="BA98" s="263"/>
      <c r="BB98" s="493">
        <f>ROUND(BB$92*$H98,2)</f>
        <v>1276.56</v>
      </c>
      <c r="BC98" s="494"/>
      <c r="BD98" s="494">
        <f>ROUND(BB98*BB$55,2)</f>
        <v>2553.12</v>
      </c>
      <c r="BE98" s="495"/>
      <c r="BF98" s="263"/>
      <c r="BG98" s="493">
        <f>ROUND(BG$92*$H98,2)</f>
        <v>1276.56</v>
      </c>
      <c r="BH98" s="494"/>
      <c r="BI98" s="494">
        <f>ROUND(BG98*BG$55,2)</f>
        <v>1276.56</v>
      </c>
      <c r="BJ98" s="495"/>
      <c r="BK98" s="263"/>
      <c r="BL98" s="493">
        <f>ROUND(BL$92*$H98,2)</f>
        <v>1439.7</v>
      </c>
      <c r="BM98" s="494"/>
      <c r="BN98" s="494">
        <f>ROUND(BL98*BL$55,2)</f>
        <v>2879.4</v>
      </c>
      <c r="BO98" s="495"/>
      <c r="BP98" s="493">
        <f>ROUND(BP$92*$H98,2)</f>
        <v>1439.7</v>
      </c>
      <c r="BQ98" s="494"/>
      <c r="BR98" s="494">
        <f>ROUND(BP98*BP$55,2)</f>
        <v>2879.4</v>
      </c>
      <c r="BS98" s="495"/>
      <c r="BT98" s="263"/>
      <c r="BU98" s="493">
        <f>ROUND(BU$92*$H98,2)</f>
        <v>1439.7</v>
      </c>
      <c r="BV98" s="494"/>
      <c r="BW98" s="494">
        <f>ROUND(BU98*BU$55,2)</f>
        <v>2879.4</v>
      </c>
      <c r="BX98" s="495"/>
      <c r="BY98" s="263"/>
      <c r="BZ98" s="493">
        <f>ROUND(BZ$92*$H98,2)</f>
        <v>0</v>
      </c>
      <c r="CA98" s="494"/>
      <c r="CB98" s="494">
        <f>ROUND(BZ98*BZ$55,2)</f>
        <v>0</v>
      </c>
      <c r="CC98" s="495"/>
    </row>
    <row r="99" spans="1:81" x14ac:dyDescent="0.25">
      <c r="A99" s="65" t="s">
        <v>129</v>
      </c>
      <c r="B99" s="550" t="s">
        <v>130</v>
      </c>
      <c r="C99" s="550"/>
      <c r="D99" s="550"/>
      <c r="E99" s="51">
        <f>'Base Apoio'!F30</f>
        <v>7.3824066666666688E-2</v>
      </c>
      <c r="F99" s="51">
        <f>'Base Apoio'!G30</f>
        <v>7.3824066666666688E-2</v>
      </c>
      <c r="G99" s="51">
        <f>'Base Apoio'!G30</f>
        <v>7.3824066666666688E-2</v>
      </c>
      <c r="H99" s="50">
        <f>IF($E$96=$E$92,$E99,IF($F$96=$E$92,$F99,IF($G$96=$E$92,$G99,"")))</f>
        <v>7.3824066666666688E-2</v>
      </c>
      <c r="I99" s="293">
        <f>I186</f>
        <v>14611.65</v>
      </c>
      <c r="J99" s="493">
        <f>ROUND(J$92*$H99,2)</f>
        <v>215.4</v>
      </c>
      <c r="K99" s="494"/>
      <c r="L99" s="494">
        <f>ROUND(J99*J$55,2)</f>
        <v>215.4</v>
      </c>
      <c r="M99" s="495"/>
      <c r="N99" s="263"/>
      <c r="O99" s="493">
        <f>ROUND(O$92*$H99,2)</f>
        <v>749.13</v>
      </c>
      <c r="P99" s="494"/>
      <c r="Q99" s="494">
        <f>ROUND(O99*O$55,2)</f>
        <v>2247.39</v>
      </c>
      <c r="R99" s="495"/>
      <c r="S99" s="493">
        <f>ROUND(S$92*$H99,2)</f>
        <v>749.13</v>
      </c>
      <c r="T99" s="494"/>
      <c r="U99" s="494">
        <f>ROUND(S99*S$55,2)</f>
        <v>749.13</v>
      </c>
      <c r="V99" s="495"/>
      <c r="W99" s="263"/>
      <c r="X99" s="493">
        <f>ROUND(X$92*$H99,2)</f>
        <v>749.13</v>
      </c>
      <c r="Y99" s="494"/>
      <c r="Z99" s="494">
        <f>ROUND(X99*X$55,2)</f>
        <v>749.13</v>
      </c>
      <c r="AA99" s="495"/>
      <c r="AB99" s="263"/>
      <c r="AC99" s="493">
        <f>ROUND(AC$92*$H99,2)</f>
        <v>749.13</v>
      </c>
      <c r="AD99" s="494"/>
      <c r="AE99" s="494">
        <f>ROUND(AC99*AC$55,2)</f>
        <v>749.13</v>
      </c>
      <c r="AF99" s="495"/>
      <c r="AG99" s="263"/>
      <c r="AH99" s="493">
        <f>ROUND(AH$92*$H99,2)</f>
        <v>749.13</v>
      </c>
      <c r="AI99" s="494"/>
      <c r="AJ99" s="494">
        <f>ROUND(AH99*AH$55,2)</f>
        <v>749.13</v>
      </c>
      <c r="AK99" s="495"/>
      <c r="AL99" s="263"/>
      <c r="AM99" s="493">
        <f>ROUND(AM$92*$H99,2)</f>
        <v>749.13</v>
      </c>
      <c r="AN99" s="494"/>
      <c r="AO99" s="494">
        <f>ROUND(AM99*AM$55,2)</f>
        <v>749.13</v>
      </c>
      <c r="AP99" s="495"/>
      <c r="AQ99" s="263"/>
      <c r="AR99" s="493">
        <f>ROUND(AR$92*$H99,2)</f>
        <v>749.13</v>
      </c>
      <c r="AS99" s="494"/>
      <c r="AT99" s="494">
        <f>ROUND(AR99*AR$55,2)</f>
        <v>749.13</v>
      </c>
      <c r="AU99" s="495"/>
      <c r="AV99" s="263"/>
      <c r="AW99" s="493">
        <f>ROUND(AW$92*$H99,2)</f>
        <v>337.47</v>
      </c>
      <c r="AX99" s="494"/>
      <c r="AY99" s="494">
        <f>ROUND(AW99*AW$55,2)</f>
        <v>337.47</v>
      </c>
      <c r="AZ99" s="495"/>
      <c r="BA99" s="263"/>
      <c r="BB99" s="493">
        <f>ROUND(BB$92*$H99,2)</f>
        <v>749.13</v>
      </c>
      <c r="BC99" s="494"/>
      <c r="BD99" s="494">
        <f>ROUND(BB99*BB$55,2)</f>
        <v>1498.26</v>
      </c>
      <c r="BE99" s="495"/>
      <c r="BF99" s="263"/>
      <c r="BG99" s="493">
        <f>ROUND(BG$92*$H99,2)</f>
        <v>749.13</v>
      </c>
      <c r="BH99" s="494"/>
      <c r="BI99" s="494">
        <f>ROUND(BG99*BG$55,2)</f>
        <v>749.13</v>
      </c>
      <c r="BJ99" s="495"/>
      <c r="BK99" s="263"/>
      <c r="BL99" s="498">
        <f>ROUND(BL$92*$H99,2)</f>
        <v>844.87</v>
      </c>
      <c r="BM99" s="499"/>
      <c r="BN99" s="494">
        <f>ROUND(BL99*BL$55,2)</f>
        <v>1689.74</v>
      </c>
      <c r="BO99" s="495"/>
      <c r="BP99" s="493">
        <f>ROUND(BP$92*$H99,2)</f>
        <v>844.87</v>
      </c>
      <c r="BQ99" s="494"/>
      <c r="BR99" s="494">
        <f>ROUND(BP99*BP$55,2)</f>
        <v>1689.74</v>
      </c>
      <c r="BS99" s="495"/>
      <c r="BT99" s="263"/>
      <c r="BU99" s="493">
        <f>ROUND(BU$92*$H99,2)</f>
        <v>844.87</v>
      </c>
      <c r="BV99" s="494"/>
      <c r="BW99" s="494">
        <f>ROUND(BU99*BU$55,2)</f>
        <v>1689.74</v>
      </c>
      <c r="BX99" s="495"/>
      <c r="BY99" s="263"/>
      <c r="BZ99" s="498">
        <f>ROUND(BZ$92*$H99,2)</f>
        <v>0</v>
      </c>
      <c r="CA99" s="499"/>
      <c r="CB99" s="494">
        <f>ROUND(BZ99*BZ$55,2)</f>
        <v>0</v>
      </c>
      <c r="CC99" s="495"/>
    </row>
    <row r="100" spans="1:81" x14ac:dyDescent="0.25">
      <c r="A100" s="65"/>
      <c r="B100" s="549" t="s">
        <v>0</v>
      </c>
      <c r="C100" s="549"/>
      <c r="D100" s="549"/>
      <c r="E100" s="51">
        <f>'Base Apoio'!F31</f>
        <v>0.28295740000000003</v>
      </c>
      <c r="F100" s="51">
        <f>'Base Apoio'!G31</f>
        <v>0.28295740000000003</v>
      </c>
      <c r="G100" s="51">
        <f>'Base Apoio'!G31</f>
        <v>0.28295740000000003</v>
      </c>
      <c r="H100" s="50">
        <f>IF($E$96=$E$92,$E100,IF($F$96=$E$92,$F100,IF($G$96=$E$92,$G100,"")))</f>
        <v>0.28295740000000003</v>
      </c>
      <c r="I100" s="293">
        <f>I187</f>
        <v>56004.65</v>
      </c>
      <c r="J100" s="493">
        <f>ROUND(J$92*$H100,2)</f>
        <v>825.61</v>
      </c>
      <c r="K100" s="494"/>
      <c r="L100" s="494">
        <f>ROUND(J100*J$55,2)</f>
        <v>825.61</v>
      </c>
      <c r="M100" s="495"/>
      <c r="N100" s="263"/>
      <c r="O100" s="493">
        <f>ROUND(O$92*$H100,2)</f>
        <v>2871.33</v>
      </c>
      <c r="P100" s="494"/>
      <c r="Q100" s="494">
        <f>ROUND(O100*O$55,2)</f>
        <v>8613.99</v>
      </c>
      <c r="R100" s="495"/>
      <c r="S100" s="493">
        <f>ROUND(S$92*$H100,2)</f>
        <v>2871.33</v>
      </c>
      <c r="T100" s="494"/>
      <c r="U100" s="494">
        <f>ROUND(S100*S$55,2)</f>
        <v>2871.33</v>
      </c>
      <c r="V100" s="495"/>
      <c r="W100" s="263"/>
      <c r="X100" s="493">
        <f>ROUND(X$92*$H100,2)</f>
        <v>2871.33</v>
      </c>
      <c r="Y100" s="494"/>
      <c r="Z100" s="494">
        <f>ROUND(X100*X$55,2)</f>
        <v>2871.33</v>
      </c>
      <c r="AA100" s="495"/>
      <c r="AB100" s="263"/>
      <c r="AC100" s="493">
        <f>ROUND(AC$92*$H100,2)</f>
        <v>2871.33</v>
      </c>
      <c r="AD100" s="494"/>
      <c r="AE100" s="494">
        <f>ROUND(AC100*AC$55,2)</f>
        <v>2871.33</v>
      </c>
      <c r="AF100" s="495"/>
      <c r="AG100" s="263"/>
      <c r="AH100" s="493">
        <f>ROUND(AH$92*$H100,2)</f>
        <v>2871.33</v>
      </c>
      <c r="AI100" s="494"/>
      <c r="AJ100" s="494">
        <f>ROUND(AH100*AH$55,2)</f>
        <v>2871.33</v>
      </c>
      <c r="AK100" s="495"/>
      <c r="AL100" s="263"/>
      <c r="AM100" s="493">
        <f>ROUND(AM$92*$H100,2)</f>
        <v>2871.33</v>
      </c>
      <c r="AN100" s="494"/>
      <c r="AO100" s="494">
        <f>ROUND(AM100*AM$55,2)</f>
        <v>2871.33</v>
      </c>
      <c r="AP100" s="495"/>
      <c r="AQ100" s="263"/>
      <c r="AR100" s="493">
        <f>ROUND(AR$92*$H100,2)</f>
        <v>2871.33</v>
      </c>
      <c r="AS100" s="494"/>
      <c r="AT100" s="494">
        <f>ROUND(AR100*AR$55,2)</f>
        <v>2871.33</v>
      </c>
      <c r="AU100" s="495"/>
      <c r="AV100" s="263"/>
      <c r="AW100" s="493">
        <f>ROUND(AW$92*$H100,2)</f>
        <v>1293.46</v>
      </c>
      <c r="AX100" s="494"/>
      <c r="AY100" s="494">
        <f>ROUND(AW100*AW$55,2)</f>
        <v>1293.46</v>
      </c>
      <c r="AZ100" s="495"/>
      <c r="BA100" s="263"/>
      <c r="BB100" s="493">
        <f>ROUND(BB$92*$H100,2)</f>
        <v>2871.33</v>
      </c>
      <c r="BC100" s="494"/>
      <c r="BD100" s="494">
        <f>ROUND(BB100*BB$55,2)</f>
        <v>5742.66</v>
      </c>
      <c r="BE100" s="495"/>
      <c r="BF100" s="263"/>
      <c r="BG100" s="493">
        <f>ROUND(BG$92*$H100,2)</f>
        <v>2871.33</v>
      </c>
      <c r="BH100" s="494"/>
      <c r="BI100" s="494">
        <f>ROUND(BG100*BG$55,2)</f>
        <v>2871.33</v>
      </c>
      <c r="BJ100" s="495"/>
      <c r="BK100" s="263"/>
      <c r="BL100" s="493">
        <f>ROUND(BL$92*$H100,2)</f>
        <v>3238.27</v>
      </c>
      <c r="BM100" s="494"/>
      <c r="BN100" s="494">
        <f>ROUND(BL100*BL$55,2)</f>
        <v>6476.54</v>
      </c>
      <c r="BO100" s="495"/>
      <c r="BP100" s="493">
        <f>ROUND(BP$92*$H100,2)</f>
        <v>3238.27</v>
      </c>
      <c r="BQ100" s="494"/>
      <c r="BR100" s="494">
        <f>ROUND(BP100*BP$55,2)</f>
        <v>6476.54</v>
      </c>
      <c r="BS100" s="495"/>
      <c r="BT100" s="263"/>
      <c r="BU100" s="493">
        <f>ROUND(BU$92*$H100,2)</f>
        <v>3238.27</v>
      </c>
      <c r="BV100" s="494"/>
      <c r="BW100" s="494">
        <f>ROUND(BU100*BU$55,2)</f>
        <v>6476.54</v>
      </c>
      <c r="BX100" s="495"/>
      <c r="BY100" s="263"/>
      <c r="BZ100" s="493">
        <f>ROUND(BZ$92*$H100,2)</f>
        <v>0</v>
      </c>
      <c r="CA100" s="494"/>
      <c r="CB100" s="494">
        <f>ROUND(BZ100*BZ$55,2)</f>
        <v>0</v>
      </c>
      <c r="CC100" s="495"/>
    </row>
    <row r="101" spans="1:81" x14ac:dyDescent="0.25">
      <c r="I101" s="244"/>
      <c r="J101" s="45"/>
      <c r="L101" s="46"/>
      <c r="M101" s="47"/>
      <c r="N101" s="46"/>
      <c r="O101" s="45"/>
      <c r="Q101" s="46"/>
      <c r="R101" s="47"/>
      <c r="S101" s="45"/>
      <c r="U101" s="46"/>
      <c r="V101" s="47"/>
      <c r="W101" s="46"/>
      <c r="X101" s="45"/>
      <c r="Z101" s="46"/>
      <c r="AA101" s="47"/>
      <c r="AB101" s="46"/>
      <c r="AC101" s="45"/>
      <c r="AE101" s="46"/>
      <c r="AF101" s="47"/>
      <c r="AG101" s="46"/>
      <c r="AH101" s="45"/>
      <c r="AJ101" s="46"/>
      <c r="AK101" s="47"/>
      <c r="AL101" s="46"/>
      <c r="AM101" s="45"/>
      <c r="AO101" s="46"/>
      <c r="AP101" s="47"/>
      <c r="AQ101" s="46"/>
      <c r="AR101" s="45"/>
      <c r="AT101" s="46"/>
      <c r="AU101" s="47"/>
      <c r="AV101" s="46"/>
      <c r="AW101" s="45"/>
      <c r="AY101" s="46"/>
      <c r="AZ101" s="47"/>
      <c r="BA101" s="46"/>
      <c r="BB101" s="45"/>
      <c r="BD101" s="46"/>
      <c r="BE101" s="47"/>
      <c r="BF101" s="46"/>
      <c r="BG101" s="45"/>
      <c r="BI101" s="46"/>
      <c r="BJ101" s="47"/>
      <c r="BK101" s="46"/>
      <c r="BL101" s="45"/>
      <c r="BN101" s="46"/>
      <c r="BO101" s="47"/>
      <c r="BP101" s="45"/>
      <c r="BR101" s="46"/>
      <c r="BS101" s="47"/>
      <c r="BT101" s="46"/>
      <c r="BU101" s="45"/>
      <c r="BW101" s="46"/>
      <c r="BX101" s="47"/>
      <c r="BY101" s="46"/>
      <c r="BZ101" s="45"/>
      <c r="CB101" s="46"/>
      <c r="CC101" s="47"/>
    </row>
    <row r="102" spans="1:81" x14ac:dyDescent="0.25">
      <c r="A102" s="68"/>
      <c r="B102" s="553" t="s">
        <v>131</v>
      </c>
      <c r="C102" s="553"/>
      <c r="D102" s="553"/>
      <c r="E102" s="68" t="str">
        <f>'Base Apoio'!F33</f>
        <v>Lucro Presumido</v>
      </c>
      <c r="F102" s="48" t="str">
        <f>'Base Apoio'!G33</f>
        <v>Lucro Real</v>
      </c>
      <c r="G102" s="64" t="str">
        <f>'Base Apoio'!H33</f>
        <v>Simples Nacional</v>
      </c>
      <c r="H102" s="38"/>
      <c r="I102" s="297" t="s">
        <v>0</v>
      </c>
      <c r="J102" s="502" t="s">
        <v>170</v>
      </c>
      <c r="K102" s="503"/>
      <c r="L102" s="503" t="s">
        <v>0</v>
      </c>
      <c r="M102" s="504"/>
      <c r="N102" s="286"/>
      <c r="O102" s="502" t="s">
        <v>170</v>
      </c>
      <c r="P102" s="503"/>
      <c r="Q102" s="503" t="s">
        <v>0</v>
      </c>
      <c r="R102" s="504"/>
      <c r="S102" s="502" t="s">
        <v>170</v>
      </c>
      <c r="T102" s="503"/>
      <c r="U102" s="503" t="s">
        <v>0</v>
      </c>
      <c r="V102" s="504"/>
      <c r="W102" s="286"/>
      <c r="X102" s="502" t="s">
        <v>170</v>
      </c>
      <c r="Y102" s="503"/>
      <c r="Z102" s="503" t="s">
        <v>0</v>
      </c>
      <c r="AA102" s="504"/>
      <c r="AB102" s="286"/>
      <c r="AC102" s="502" t="s">
        <v>170</v>
      </c>
      <c r="AD102" s="503"/>
      <c r="AE102" s="503" t="s">
        <v>0</v>
      </c>
      <c r="AF102" s="504"/>
      <c r="AG102" s="286"/>
      <c r="AH102" s="502" t="s">
        <v>170</v>
      </c>
      <c r="AI102" s="503"/>
      <c r="AJ102" s="503" t="s">
        <v>0</v>
      </c>
      <c r="AK102" s="504"/>
      <c r="AL102" s="286"/>
      <c r="AM102" s="502" t="s">
        <v>170</v>
      </c>
      <c r="AN102" s="503"/>
      <c r="AO102" s="503" t="s">
        <v>0</v>
      </c>
      <c r="AP102" s="504"/>
      <c r="AQ102" s="286"/>
      <c r="AR102" s="502" t="s">
        <v>170</v>
      </c>
      <c r="AS102" s="503"/>
      <c r="AT102" s="503" t="s">
        <v>0</v>
      </c>
      <c r="AU102" s="504"/>
      <c r="AV102" s="286"/>
      <c r="AW102" s="502" t="s">
        <v>170</v>
      </c>
      <c r="AX102" s="503"/>
      <c r="AY102" s="503" t="s">
        <v>0</v>
      </c>
      <c r="AZ102" s="504"/>
      <c r="BA102" s="286"/>
      <c r="BB102" s="502" t="s">
        <v>170</v>
      </c>
      <c r="BC102" s="503"/>
      <c r="BD102" s="503" t="s">
        <v>0</v>
      </c>
      <c r="BE102" s="504"/>
      <c r="BF102" s="286"/>
      <c r="BG102" s="502" t="s">
        <v>170</v>
      </c>
      <c r="BH102" s="503"/>
      <c r="BI102" s="503" t="s">
        <v>0</v>
      </c>
      <c r="BJ102" s="504"/>
      <c r="BK102" s="286"/>
      <c r="BL102" s="502" t="s">
        <v>170</v>
      </c>
      <c r="BM102" s="503"/>
      <c r="BN102" s="503" t="s">
        <v>0</v>
      </c>
      <c r="BO102" s="504"/>
      <c r="BP102" s="502" t="s">
        <v>170</v>
      </c>
      <c r="BQ102" s="503"/>
      <c r="BR102" s="503" t="s">
        <v>0</v>
      </c>
      <c r="BS102" s="504"/>
      <c r="BT102" s="286"/>
      <c r="BU102" s="502" t="s">
        <v>170</v>
      </c>
      <c r="BV102" s="503"/>
      <c r="BW102" s="503" t="s">
        <v>0</v>
      </c>
      <c r="BX102" s="504"/>
      <c r="BY102" s="286"/>
      <c r="BZ102" s="502" t="s">
        <v>170</v>
      </c>
      <c r="CA102" s="503"/>
      <c r="CB102" s="503" t="s">
        <v>0</v>
      </c>
      <c r="CC102" s="504"/>
    </row>
    <row r="103" spans="1:81" x14ac:dyDescent="0.25">
      <c r="A103" s="65" t="s">
        <v>127</v>
      </c>
      <c r="B103" s="550" t="s">
        <v>132</v>
      </c>
      <c r="C103" s="550"/>
      <c r="D103" s="550"/>
      <c r="E103" s="51">
        <f>'Base Apoio'!F34</f>
        <v>0.2</v>
      </c>
      <c r="F103" s="51">
        <f>'Base Apoio'!G34</f>
        <v>0.2</v>
      </c>
      <c r="G103" s="51">
        <f>'Base Apoio'!H34</f>
        <v>0.2</v>
      </c>
      <c r="H103" s="387">
        <f>IF($E$96=$E$92,$E103,IF($F$96=$E$92,$F103,IF($G$96=$E$92,$G103,"")))</f>
        <v>0.2</v>
      </c>
      <c r="I103" s="293">
        <f>I190</f>
        <v>39585.139999999992</v>
      </c>
      <c r="J103" s="493">
        <f t="shared" ref="J103:J111" si="90">ROUND(J$92*$H103,2)</f>
        <v>583.55999999999995</v>
      </c>
      <c r="K103" s="494"/>
      <c r="L103" s="494">
        <f>ROUND(J103*J$55,2)</f>
        <v>583.55999999999995</v>
      </c>
      <c r="M103" s="495"/>
      <c r="N103" s="263"/>
      <c r="O103" s="493">
        <f t="shared" ref="O103:O110" si="91">ROUND(O$92*$H103,2)</f>
        <v>2029.51</v>
      </c>
      <c r="P103" s="494"/>
      <c r="Q103" s="494">
        <f>ROUND(O103*O$55,2)</f>
        <v>6088.53</v>
      </c>
      <c r="R103" s="495"/>
      <c r="S103" s="493">
        <f t="shared" ref="S103:S110" si="92">ROUND(S$92*$H103,2)</f>
        <v>2029.51</v>
      </c>
      <c r="T103" s="494"/>
      <c r="U103" s="494">
        <f>ROUND(S103*S$55,2)</f>
        <v>2029.51</v>
      </c>
      <c r="V103" s="495"/>
      <c r="W103" s="263"/>
      <c r="X103" s="493">
        <f t="shared" ref="X103:X110" si="93">ROUND(X$92*$H103,2)</f>
        <v>2029.51</v>
      </c>
      <c r="Y103" s="494"/>
      <c r="Z103" s="494">
        <f>ROUND(X103*X$55,2)</f>
        <v>2029.51</v>
      </c>
      <c r="AA103" s="495"/>
      <c r="AB103" s="263"/>
      <c r="AC103" s="493">
        <f t="shared" ref="AC103:AC110" si="94">ROUND(AC$92*$H103,2)</f>
        <v>2029.51</v>
      </c>
      <c r="AD103" s="494"/>
      <c r="AE103" s="494">
        <f>ROUND(AC103*AC$55,2)</f>
        <v>2029.51</v>
      </c>
      <c r="AF103" s="495"/>
      <c r="AG103" s="263"/>
      <c r="AH103" s="493">
        <f t="shared" ref="AH103:AH110" si="95">ROUND(AH$92*$H103,2)</f>
        <v>2029.51</v>
      </c>
      <c r="AI103" s="494"/>
      <c r="AJ103" s="494">
        <f>ROUND(AH103*AH$55,2)</f>
        <v>2029.51</v>
      </c>
      <c r="AK103" s="495"/>
      <c r="AL103" s="263"/>
      <c r="AM103" s="493">
        <f t="shared" ref="AM103:AM110" si="96">ROUND(AM$92*$H103,2)</f>
        <v>2029.51</v>
      </c>
      <c r="AN103" s="494"/>
      <c r="AO103" s="494">
        <f>ROUND(AM103*AM$55,2)</f>
        <v>2029.51</v>
      </c>
      <c r="AP103" s="495"/>
      <c r="AQ103" s="263"/>
      <c r="AR103" s="493">
        <f t="shared" ref="AR103:AR110" si="97">ROUND(AR$92*$H103,2)</f>
        <v>2029.51</v>
      </c>
      <c r="AS103" s="494"/>
      <c r="AT103" s="494">
        <f>ROUND(AR103*AR$55,2)</f>
        <v>2029.51</v>
      </c>
      <c r="AU103" s="495"/>
      <c r="AV103" s="263"/>
      <c r="AW103" s="493">
        <f t="shared" ref="AW103:AW110" si="98">ROUND(AW$92*$H103,2)</f>
        <v>914.24</v>
      </c>
      <c r="AX103" s="494"/>
      <c r="AY103" s="494">
        <f>ROUND(AW103*AW$55,2)</f>
        <v>914.24</v>
      </c>
      <c r="AZ103" s="495"/>
      <c r="BA103" s="263"/>
      <c r="BB103" s="493">
        <f t="shared" ref="BB103:BB110" si="99">ROUND(BB$92*$H103,2)</f>
        <v>2029.51</v>
      </c>
      <c r="BC103" s="494"/>
      <c r="BD103" s="494">
        <f>ROUND(BB103*BB$55,2)</f>
        <v>4059.02</v>
      </c>
      <c r="BE103" s="495"/>
      <c r="BF103" s="263"/>
      <c r="BG103" s="493">
        <f t="shared" ref="BG103:BG110" si="100">ROUND(BG$92*$H103,2)</f>
        <v>2029.51</v>
      </c>
      <c r="BH103" s="494"/>
      <c r="BI103" s="494">
        <f>ROUND(BG103*BG$55,2)</f>
        <v>2029.51</v>
      </c>
      <c r="BJ103" s="495"/>
      <c r="BK103" s="263"/>
      <c r="BL103" s="493">
        <f t="shared" ref="BL103:BL111" si="101">ROUND(BL$92*$H103,2)</f>
        <v>2288.87</v>
      </c>
      <c r="BM103" s="494"/>
      <c r="BN103" s="494">
        <f>ROUND(BL103*BL$55,2)</f>
        <v>4577.74</v>
      </c>
      <c r="BO103" s="495"/>
      <c r="BP103" s="493">
        <f t="shared" ref="BP103:BP111" si="102">ROUND(BP$92*$H103,2)</f>
        <v>2288.87</v>
      </c>
      <c r="BQ103" s="494"/>
      <c r="BR103" s="494">
        <f>ROUND(BP103*BP$55,2)</f>
        <v>4577.74</v>
      </c>
      <c r="BS103" s="495"/>
      <c r="BT103" s="263"/>
      <c r="BU103" s="493">
        <f t="shared" ref="BU103:BU111" si="103">ROUND(BU$92*$H103,2)</f>
        <v>2288.87</v>
      </c>
      <c r="BV103" s="494"/>
      <c r="BW103" s="494">
        <f>ROUND(BU103*BU$55,2)</f>
        <v>4577.74</v>
      </c>
      <c r="BX103" s="495"/>
      <c r="BY103" s="263"/>
      <c r="BZ103" s="493">
        <f t="shared" ref="BZ103:BZ111" si="104">ROUND(BZ$92*$H103,2)</f>
        <v>0</v>
      </c>
      <c r="CA103" s="494"/>
      <c r="CB103" s="494">
        <f>ROUND(BZ103*BZ$55,2)</f>
        <v>0</v>
      </c>
      <c r="CC103" s="495"/>
    </row>
    <row r="104" spans="1:81" x14ac:dyDescent="0.25">
      <c r="A104" s="65" t="s">
        <v>128</v>
      </c>
      <c r="B104" s="550" t="s">
        <v>133</v>
      </c>
      <c r="C104" s="550"/>
      <c r="D104" s="550"/>
      <c r="E104" s="51">
        <f>'Base Apoio'!F35</f>
        <v>1.4999999999999999E-2</v>
      </c>
      <c r="F104" s="51">
        <f>'Base Apoio'!G35</f>
        <v>1.4999999999999999E-2</v>
      </c>
      <c r="G104" s="51">
        <f>'Base Apoio'!G35</f>
        <v>1.4999999999999999E-2</v>
      </c>
      <c r="H104" s="387">
        <f>IF($E$96=$E$92,$E104,IF($F$96=$E$92,$F104,IF($G$96=$E$92,$G104,"")))</f>
        <v>1.4999999999999999E-2</v>
      </c>
      <c r="I104" s="293">
        <f>I191</f>
        <v>2968.8800000000006</v>
      </c>
      <c r="J104" s="558">
        <f t="shared" si="90"/>
        <v>43.77</v>
      </c>
      <c r="K104" s="559"/>
      <c r="L104" s="501">
        <f t="shared" ref="L104:L111" si="105">ROUND(J104*J$55,2)</f>
        <v>43.77</v>
      </c>
      <c r="M104" s="505"/>
      <c r="N104" s="263"/>
      <c r="O104" s="500">
        <f t="shared" si="91"/>
        <v>152.21</v>
      </c>
      <c r="P104" s="501"/>
      <c r="Q104" s="501">
        <f t="shared" ref="Q104:Q107" si="106">ROUND(O104*O$55,2)</f>
        <v>456.63</v>
      </c>
      <c r="R104" s="505"/>
      <c r="S104" s="500">
        <f t="shared" si="92"/>
        <v>152.21</v>
      </c>
      <c r="T104" s="501"/>
      <c r="U104" s="501">
        <f t="shared" ref="U104:U111" si="107">ROUND(S104*S$55,2)</f>
        <v>152.21</v>
      </c>
      <c r="V104" s="505"/>
      <c r="W104" s="263"/>
      <c r="X104" s="500">
        <f t="shared" si="93"/>
        <v>152.21</v>
      </c>
      <c r="Y104" s="501"/>
      <c r="Z104" s="501">
        <f t="shared" ref="Z104:Z110" si="108">ROUND(X104*X$55,2)</f>
        <v>152.21</v>
      </c>
      <c r="AA104" s="505"/>
      <c r="AB104" s="263"/>
      <c r="AC104" s="500">
        <f t="shared" si="94"/>
        <v>152.21</v>
      </c>
      <c r="AD104" s="501"/>
      <c r="AE104" s="501">
        <f t="shared" ref="AE104:AE110" si="109">ROUND(AC104*AC$55,2)</f>
        <v>152.21</v>
      </c>
      <c r="AF104" s="505"/>
      <c r="AG104" s="263"/>
      <c r="AH104" s="500">
        <f t="shared" si="95"/>
        <v>152.21</v>
      </c>
      <c r="AI104" s="501"/>
      <c r="AJ104" s="501">
        <f t="shared" ref="AJ104:AJ110" si="110">ROUND(AH104*AH$55,2)</f>
        <v>152.21</v>
      </c>
      <c r="AK104" s="505"/>
      <c r="AL104" s="263"/>
      <c r="AM104" s="500">
        <f t="shared" si="96"/>
        <v>152.21</v>
      </c>
      <c r="AN104" s="501"/>
      <c r="AO104" s="501">
        <f t="shared" ref="AO104:AO110" si="111">ROUND(AM104*AM$55,2)</f>
        <v>152.21</v>
      </c>
      <c r="AP104" s="505"/>
      <c r="AQ104" s="263"/>
      <c r="AR104" s="500">
        <f t="shared" si="97"/>
        <v>152.21</v>
      </c>
      <c r="AS104" s="501"/>
      <c r="AT104" s="501">
        <f t="shared" ref="AT104:AT110" si="112">ROUND(AR104*AR$55,2)</f>
        <v>152.21</v>
      </c>
      <c r="AU104" s="505"/>
      <c r="AV104" s="263"/>
      <c r="AW104" s="500">
        <f t="shared" si="98"/>
        <v>68.569999999999993</v>
      </c>
      <c r="AX104" s="501"/>
      <c r="AY104" s="501">
        <f t="shared" ref="AY104:AY110" si="113">ROUND(AW104*AW$55,2)</f>
        <v>68.569999999999993</v>
      </c>
      <c r="AZ104" s="505"/>
      <c r="BA104" s="263"/>
      <c r="BB104" s="500">
        <f t="shared" si="99"/>
        <v>152.21</v>
      </c>
      <c r="BC104" s="501"/>
      <c r="BD104" s="501">
        <f t="shared" ref="BD104:BD110" si="114">ROUND(BB104*BB$55,2)</f>
        <v>304.42</v>
      </c>
      <c r="BE104" s="505"/>
      <c r="BF104" s="263"/>
      <c r="BG104" s="500">
        <f t="shared" si="100"/>
        <v>152.21</v>
      </c>
      <c r="BH104" s="501"/>
      <c r="BI104" s="501">
        <f t="shared" ref="BI104:BI110" si="115">ROUND(BG104*BG$55,2)</f>
        <v>152.21</v>
      </c>
      <c r="BJ104" s="505"/>
      <c r="BK104" s="263"/>
      <c r="BL104" s="500">
        <f t="shared" si="101"/>
        <v>171.67</v>
      </c>
      <c r="BM104" s="501"/>
      <c r="BN104" s="501">
        <f t="shared" ref="BN104:BN107" si="116">ROUND(BL104*BL$55,2)</f>
        <v>343.34</v>
      </c>
      <c r="BO104" s="505"/>
      <c r="BP104" s="500">
        <f t="shared" si="102"/>
        <v>171.67</v>
      </c>
      <c r="BQ104" s="501"/>
      <c r="BR104" s="501">
        <f t="shared" ref="BR104:BR107" si="117">ROUND(BP104*BP$55,2)</f>
        <v>343.34</v>
      </c>
      <c r="BS104" s="505"/>
      <c r="BT104" s="263"/>
      <c r="BU104" s="500">
        <f t="shared" si="103"/>
        <v>171.67</v>
      </c>
      <c r="BV104" s="501"/>
      <c r="BW104" s="501">
        <f t="shared" ref="BW104:BW107" si="118">ROUND(BU104*BU$55,2)</f>
        <v>343.34</v>
      </c>
      <c r="BX104" s="505"/>
      <c r="BY104" s="263"/>
      <c r="BZ104" s="493"/>
      <c r="CA104" s="494"/>
      <c r="CB104" s="494">
        <f t="shared" ref="CB104:CB111" si="119">ROUND(BZ104*BZ$55,2)</f>
        <v>0</v>
      </c>
      <c r="CC104" s="495"/>
    </row>
    <row r="105" spans="1:81" x14ac:dyDescent="0.25">
      <c r="A105" s="65" t="s">
        <v>129</v>
      </c>
      <c r="B105" s="550" t="s">
        <v>134</v>
      </c>
      <c r="C105" s="550"/>
      <c r="D105" s="550"/>
      <c r="E105" s="51">
        <f>'Base Apoio'!F36</f>
        <v>0.01</v>
      </c>
      <c r="F105" s="51">
        <f>'Base Apoio'!G36</f>
        <v>0.01</v>
      </c>
      <c r="G105" s="51">
        <f>'Base Apoio'!G36</f>
        <v>0.01</v>
      </c>
      <c r="H105" s="387">
        <f>IF($E$96=$E$92,$E105,IF($F$96=$E$92,$F105,IF($G$96=$E$92,$G105,"")))</f>
        <v>0.01</v>
      </c>
      <c r="I105" s="293">
        <f t="shared" ref="I105:I111" si="120">I192</f>
        <v>1979.2900000000004</v>
      </c>
      <c r="J105" s="558">
        <f t="shared" si="90"/>
        <v>29.18</v>
      </c>
      <c r="K105" s="559"/>
      <c r="L105" s="501">
        <f t="shared" si="105"/>
        <v>29.18</v>
      </c>
      <c r="M105" s="505"/>
      <c r="N105" s="263"/>
      <c r="O105" s="500">
        <f t="shared" si="91"/>
        <v>101.48</v>
      </c>
      <c r="P105" s="501"/>
      <c r="Q105" s="501">
        <f t="shared" si="106"/>
        <v>304.44</v>
      </c>
      <c r="R105" s="505"/>
      <c r="S105" s="500">
        <f t="shared" si="92"/>
        <v>101.48</v>
      </c>
      <c r="T105" s="501"/>
      <c r="U105" s="501">
        <f t="shared" si="107"/>
        <v>101.48</v>
      </c>
      <c r="V105" s="505"/>
      <c r="W105" s="263"/>
      <c r="X105" s="500">
        <f t="shared" si="93"/>
        <v>101.48</v>
      </c>
      <c r="Y105" s="501"/>
      <c r="Z105" s="501">
        <f t="shared" si="108"/>
        <v>101.48</v>
      </c>
      <c r="AA105" s="505"/>
      <c r="AB105" s="263"/>
      <c r="AC105" s="500">
        <f t="shared" si="94"/>
        <v>101.48</v>
      </c>
      <c r="AD105" s="501"/>
      <c r="AE105" s="501">
        <f t="shared" si="109"/>
        <v>101.48</v>
      </c>
      <c r="AF105" s="505"/>
      <c r="AG105" s="263"/>
      <c r="AH105" s="500">
        <f t="shared" si="95"/>
        <v>101.48</v>
      </c>
      <c r="AI105" s="501"/>
      <c r="AJ105" s="501">
        <f t="shared" si="110"/>
        <v>101.48</v>
      </c>
      <c r="AK105" s="505"/>
      <c r="AL105" s="263"/>
      <c r="AM105" s="500">
        <f t="shared" si="96"/>
        <v>101.48</v>
      </c>
      <c r="AN105" s="501"/>
      <c r="AO105" s="501">
        <f t="shared" si="111"/>
        <v>101.48</v>
      </c>
      <c r="AP105" s="505"/>
      <c r="AQ105" s="263"/>
      <c r="AR105" s="500">
        <f t="shared" si="97"/>
        <v>101.48</v>
      </c>
      <c r="AS105" s="501"/>
      <c r="AT105" s="501">
        <f t="shared" si="112"/>
        <v>101.48</v>
      </c>
      <c r="AU105" s="505"/>
      <c r="AV105" s="263"/>
      <c r="AW105" s="500">
        <f t="shared" si="98"/>
        <v>45.71</v>
      </c>
      <c r="AX105" s="501"/>
      <c r="AY105" s="501">
        <f t="shared" si="113"/>
        <v>45.71</v>
      </c>
      <c r="AZ105" s="505"/>
      <c r="BA105" s="263"/>
      <c r="BB105" s="500">
        <f t="shared" si="99"/>
        <v>101.48</v>
      </c>
      <c r="BC105" s="501"/>
      <c r="BD105" s="501">
        <f t="shared" si="114"/>
        <v>202.96</v>
      </c>
      <c r="BE105" s="505"/>
      <c r="BF105" s="263"/>
      <c r="BG105" s="500">
        <f t="shared" si="100"/>
        <v>101.48</v>
      </c>
      <c r="BH105" s="501"/>
      <c r="BI105" s="501">
        <f t="shared" si="115"/>
        <v>101.48</v>
      </c>
      <c r="BJ105" s="505"/>
      <c r="BK105" s="263"/>
      <c r="BL105" s="500">
        <f t="shared" si="101"/>
        <v>114.44</v>
      </c>
      <c r="BM105" s="501"/>
      <c r="BN105" s="501">
        <f t="shared" si="116"/>
        <v>228.88</v>
      </c>
      <c r="BO105" s="505"/>
      <c r="BP105" s="500">
        <f t="shared" si="102"/>
        <v>114.44</v>
      </c>
      <c r="BQ105" s="501"/>
      <c r="BR105" s="501">
        <f t="shared" si="117"/>
        <v>228.88</v>
      </c>
      <c r="BS105" s="505"/>
      <c r="BT105" s="263"/>
      <c r="BU105" s="500">
        <f t="shared" si="103"/>
        <v>114.44</v>
      </c>
      <c r="BV105" s="501"/>
      <c r="BW105" s="501">
        <f t="shared" si="118"/>
        <v>228.88</v>
      </c>
      <c r="BX105" s="505"/>
      <c r="BY105" s="263"/>
      <c r="BZ105" s="493"/>
      <c r="CA105" s="494"/>
      <c r="CB105" s="494">
        <f t="shared" si="119"/>
        <v>0</v>
      </c>
      <c r="CC105" s="495"/>
    </row>
    <row r="106" spans="1:81" x14ac:dyDescent="0.25">
      <c r="A106" s="65" t="s">
        <v>135</v>
      </c>
      <c r="B106" s="550" t="s">
        <v>136</v>
      </c>
      <c r="C106" s="550"/>
      <c r="D106" s="550"/>
      <c r="E106" s="51">
        <f>'Base Apoio'!F37</f>
        <v>2E-3</v>
      </c>
      <c r="F106" s="51">
        <f>'Base Apoio'!G37</f>
        <v>2E-3</v>
      </c>
      <c r="G106" s="51">
        <f>'Base Apoio'!G37</f>
        <v>2E-3</v>
      </c>
      <c r="H106" s="387">
        <f>IF($E$96=$E$92,$E106,IF($F$96=$E$92,$F106,IF($G$96=$E$92,$G106,"")))</f>
        <v>2E-3</v>
      </c>
      <c r="I106" s="293">
        <f t="shared" si="120"/>
        <v>395.91999999999996</v>
      </c>
      <c r="J106" s="558">
        <f t="shared" si="90"/>
        <v>5.84</v>
      </c>
      <c r="K106" s="559"/>
      <c r="L106" s="501">
        <f t="shared" si="105"/>
        <v>5.84</v>
      </c>
      <c r="M106" s="505"/>
      <c r="N106" s="263"/>
      <c r="O106" s="500">
        <f t="shared" si="91"/>
        <v>20.3</v>
      </c>
      <c r="P106" s="501"/>
      <c r="Q106" s="501">
        <f t="shared" si="106"/>
        <v>60.9</v>
      </c>
      <c r="R106" s="505"/>
      <c r="S106" s="500">
        <f t="shared" si="92"/>
        <v>20.3</v>
      </c>
      <c r="T106" s="501"/>
      <c r="U106" s="501">
        <f t="shared" si="107"/>
        <v>20.3</v>
      </c>
      <c r="V106" s="505"/>
      <c r="W106" s="263"/>
      <c r="X106" s="500">
        <f t="shared" si="93"/>
        <v>20.3</v>
      </c>
      <c r="Y106" s="501"/>
      <c r="Z106" s="501">
        <f t="shared" si="108"/>
        <v>20.3</v>
      </c>
      <c r="AA106" s="505"/>
      <c r="AB106" s="263"/>
      <c r="AC106" s="500">
        <f t="shared" si="94"/>
        <v>20.3</v>
      </c>
      <c r="AD106" s="501"/>
      <c r="AE106" s="501">
        <f t="shared" si="109"/>
        <v>20.3</v>
      </c>
      <c r="AF106" s="505"/>
      <c r="AG106" s="263"/>
      <c r="AH106" s="500">
        <f t="shared" si="95"/>
        <v>20.3</v>
      </c>
      <c r="AI106" s="501"/>
      <c r="AJ106" s="501">
        <f t="shared" si="110"/>
        <v>20.3</v>
      </c>
      <c r="AK106" s="505"/>
      <c r="AL106" s="263"/>
      <c r="AM106" s="500">
        <f t="shared" si="96"/>
        <v>20.3</v>
      </c>
      <c r="AN106" s="501"/>
      <c r="AO106" s="501">
        <f t="shared" si="111"/>
        <v>20.3</v>
      </c>
      <c r="AP106" s="505"/>
      <c r="AQ106" s="263"/>
      <c r="AR106" s="500">
        <f t="shared" si="97"/>
        <v>20.3</v>
      </c>
      <c r="AS106" s="501"/>
      <c r="AT106" s="501">
        <f t="shared" si="112"/>
        <v>20.3</v>
      </c>
      <c r="AU106" s="505"/>
      <c r="AV106" s="263"/>
      <c r="AW106" s="500">
        <f t="shared" si="98"/>
        <v>9.14</v>
      </c>
      <c r="AX106" s="501"/>
      <c r="AY106" s="501">
        <f t="shared" si="113"/>
        <v>9.14</v>
      </c>
      <c r="AZ106" s="505"/>
      <c r="BA106" s="263"/>
      <c r="BB106" s="500">
        <f t="shared" si="99"/>
        <v>20.3</v>
      </c>
      <c r="BC106" s="501"/>
      <c r="BD106" s="501">
        <f t="shared" si="114"/>
        <v>40.6</v>
      </c>
      <c r="BE106" s="505"/>
      <c r="BF106" s="263"/>
      <c r="BG106" s="500">
        <f t="shared" si="100"/>
        <v>20.3</v>
      </c>
      <c r="BH106" s="501"/>
      <c r="BI106" s="501">
        <f t="shared" si="115"/>
        <v>20.3</v>
      </c>
      <c r="BJ106" s="505"/>
      <c r="BK106" s="263"/>
      <c r="BL106" s="500">
        <f t="shared" si="101"/>
        <v>22.89</v>
      </c>
      <c r="BM106" s="501"/>
      <c r="BN106" s="501">
        <f t="shared" si="116"/>
        <v>45.78</v>
      </c>
      <c r="BO106" s="505"/>
      <c r="BP106" s="500">
        <f t="shared" si="102"/>
        <v>22.89</v>
      </c>
      <c r="BQ106" s="501"/>
      <c r="BR106" s="501">
        <f t="shared" si="117"/>
        <v>45.78</v>
      </c>
      <c r="BS106" s="505"/>
      <c r="BT106" s="263"/>
      <c r="BU106" s="500">
        <f t="shared" si="103"/>
        <v>22.89</v>
      </c>
      <c r="BV106" s="501"/>
      <c r="BW106" s="501">
        <f t="shared" si="118"/>
        <v>45.78</v>
      </c>
      <c r="BX106" s="505"/>
      <c r="BY106" s="263"/>
      <c r="BZ106" s="493"/>
      <c r="CA106" s="494"/>
      <c r="CB106" s="494">
        <f t="shared" si="119"/>
        <v>0</v>
      </c>
      <c r="CC106" s="495"/>
    </row>
    <row r="107" spans="1:81" ht="28.5" customHeight="1" x14ac:dyDescent="0.25">
      <c r="A107" s="65" t="s">
        <v>137</v>
      </c>
      <c r="B107" s="550" t="s">
        <v>138</v>
      </c>
      <c r="C107" s="550"/>
      <c r="D107" s="550"/>
      <c r="E107" s="51">
        <f>'Base Apoio'!F38</f>
        <v>2.5000000000000001E-2</v>
      </c>
      <c r="F107" s="51">
        <f>'Base Apoio'!G38</f>
        <v>2.5000000000000001E-2</v>
      </c>
      <c r="G107" s="51">
        <f>'Base Apoio'!G38</f>
        <v>2.5000000000000001E-2</v>
      </c>
      <c r="H107" s="387">
        <f>IF($E$96=$E$92,$E107,IF($F$96=$E$92,$F107,IF($G$96=$E$92,$G107,"")))</f>
        <v>2.5000000000000001E-2</v>
      </c>
      <c r="I107" s="293">
        <f t="shared" si="120"/>
        <v>4948.170000000001</v>
      </c>
      <c r="J107" s="558">
        <f t="shared" si="90"/>
        <v>72.95</v>
      </c>
      <c r="K107" s="559"/>
      <c r="L107" s="501">
        <f t="shared" si="105"/>
        <v>72.95</v>
      </c>
      <c r="M107" s="505"/>
      <c r="N107" s="263"/>
      <c r="O107" s="500">
        <f t="shared" si="91"/>
        <v>253.69</v>
      </c>
      <c r="P107" s="501"/>
      <c r="Q107" s="501">
        <f t="shared" si="106"/>
        <v>761.07</v>
      </c>
      <c r="R107" s="505"/>
      <c r="S107" s="500">
        <f t="shared" si="92"/>
        <v>253.69</v>
      </c>
      <c r="T107" s="501"/>
      <c r="U107" s="501">
        <f t="shared" si="107"/>
        <v>253.69</v>
      </c>
      <c r="V107" s="505"/>
      <c r="W107" s="263"/>
      <c r="X107" s="500">
        <f t="shared" si="93"/>
        <v>253.69</v>
      </c>
      <c r="Y107" s="501"/>
      <c r="Z107" s="501">
        <f t="shared" si="108"/>
        <v>253.69</v>
      </c>
      <c r="AA107" s="505"/>
      <c r="AB107" s="263"/>
      <c r="AC107" s="500">
        <f t="shared" si="94"/>
        <v>253.69</v>
      </c>
      <c r="AD107" s="501"/>
      <c r="AE107" s="501">
        <f t="shared" si="109"/>
        <v>253.69</v>
      </c>
      <c r="AF107" s="505"/>
      <c r="AG107" s="263"/>
      <c r="AH107" s="500">
        <f t="shared" si="95"/>
        <v>253.69</v>
      </c>
      <c r="AI107" s="501"/>
      <c r="AJ107" s="501">
        <f t="shared" si="110"/>
        <v>253.69</v>
      </c>
      <c r="AK107" s="505"/>
      <c r="AL107" s="263"/>
      <c r="AM107" s="500">
        <f t="shared" si="96"/>
        <v>253.69</v>
      </c>
      <c r="AN107" s="501"/>
      <c r="AO107" s="501">
        <f t="shared" si="111"/>
        <v>253.69</v>
      </c>
      <c r="AP107" s="505"/>
      <c r="AQ107" s="263"/>
      <c r="AR107" s="500">
        <f t="shared" si="97"/>
        <v>253.69</v>
      </c>
      <c r="AS107" s="501"/>
      <c r="AT107" s="501">
        <f t="shared" si="112"/>
        <v>253.69</v>
      </c>
      <c r="AU107" s="505"/>
      <c r="AV107" s="263"/>
      <c r="AW107" s="500">
        <f t="shared" si="98"/>
        <v>114.28</v>
      </c>
      <c r="AX107" s="501"/>
      <c r="AY107" s="501">
        <f t="shared" si="113"/>
        <v>114.28</v>
      </c>
      <c r="AZ107" s="505"/>
      <c r="BA107" s="263"/>
      <c r="BB107" s="500">
        <f t="shared" si="99"/>
        <v>253.69</v>
      </c>
      <c r="BC107" s="501"/>
      <c r="BD107" s="501">
        <f t="shared" si="114"/>
        <v>507.38</v>
      </c>
      <c r="BE107" s="505"/>
      <c r="BF107" s="263"/>
      <c r="BG107" s="500">
        <f t="shared" si="100"/>
        <v>253.69</v>
      </c>
      <c r="BH107" s="501"/>
      <c r="BI107" s="501">
        <f t="shared" si="115"/>
        <v>253.69</v>
      </c>
      <c r="BJ107" s="505"/>
      <c r="BK107" s="263"/>
      <c r="BL107" s="500">
        <f t="shared" si="101"/>
        <v>286.11</v>
      </c>
      <c r="BM107" s="501"/>
      <c r="BN107" s="501">
        <f t="shared" si="116"/>
        <v>572.22</v>
      </c>
      <c r="BO107" s="505"/>
      <c r="BP107" s="500">
        <f t="shared" si="102"/>
        <v>286.11</v>
      </c>
      <c r="BQ107" s="501"/>
      <c r="BR107" s="501">
        <f t="shared" si="117"/>
        <v>572.22</v>
      </c>
      <c r="BS107" s="505"/>
      <c r="BT107" s="263"/>
      <c r="BU107" s="500">
        <f t="shared" si="103"/>
        <v>286.11</v>
      </c>
      <c r="BV107" s="501"/>
      <c r="BW107" s="501">
        <f t="shared" si="118"/>
        <v>572.22</v>
      </c>
      <c r="BX107" s="505"/>
      <c r="BY107" s="263"/>
      <c r="BZ107" s="493"/>
      <c r="CA107" s="494"/>
      <c r="CB107" s="494">
        <f t="shared" si="119"/>
        <v>0</v>
      </c>
      <c r="CC107" s="495"/>
    </row>
    <row r="108" spans="1:81" x14ac:dyDescent="0.25">
      <c r="A108" s="65" t="s">
        <v>139</v>
      </c>
      <c r="B108" s="550" t="s">
        <v>140</v>
      </c>
      <c r="C108" s="550"/>
      <c r="D108" s="550"/>
      <c r="E108" s="51">
        <f>'Base Apoio'!F39</f>
        <v>0.08</v>
      </c>
      <c r="F108" s="51">
        <f>'Base Apoio'!G39</f>
        <v>0.08</v>
      </c>
      <c r="G108" s="51">
        <f>'Base Apoio'!H39</f>
        <v>0.08</v>
      </c>
      <c r="H108" s="387">
        <f t="shared" ref="H108:H111" si="121">IF($E$96=$E$92,$E108,IF($F$96=$E$92,$F108,IF($G$96=$E$92,$G108,"")))</f>
        <v>0.08</v>
      </c>
      <c r="I108" s="293">
        <f t="shared" si="120"/>
        <v>15834.139999999998</v>
      </c>
      <c r="J108" s="558">
        <f t="shared" si="90"/>
        <v>233.42</v>
      </c>
      <c r="K108" s="559"/>
      <c r="L108" s="501">
        <f t="shared" si="105"/>
        <v>233.42</v>
      </c>
      <c r="M108" s="505"/>
      <c r="N108" s="263"/>
      <c r="O108" s="493">
        <f t="shared" si="91"/>
        <v>811.81</v>
      </c>
      <c r="P108" s="494"/>
      <c r="Q108" s="494">
        <f t="shared" ref="Q108:Q111" si="122">ROUND(O108*O$55,2)</f>
        <v>2435.4299999999998</v>
      </c>
      <c r="R108" s="495"/>
      <c r="S108" s="493">
        <f t="shared" si="92"/>
        <v>811.81</v>
      </c>
      <c r="T108" s="494"/>
      <c r="U108" s="494">
        <f t="shared" si="107"/>
        <v>811.81</v>
      </c>
      <c r="V108" s="495"/>
      <c r="W108" s="263"/>
      <c r="X108" s="493">
        <f t="shared" si="93"/>
        <v>811.81</v>
      </c>
      <c r="Y108" s="494"/>
      <c r="Z108" s="494">
        <f t="shared" si="108"/>
        <v>811.81</v>
      </c>
      <c r="AA108" s="495"/>
      <c r="AB108" s="263"/>
      <c r="AC108" s="493">
        <f t="shared" si="94"/>
        <v>811.81</v>
      </c>
      <c r="AD108" s="494"/>
      <c r="AE108" s="494">
        <f t="shared" si="109"/>
        <v>811.81</v>
      </c>
      <c r="AF108" s="495"/>
      <c r="AG108" s="263"/>
      <c r="AH108" s="493">
        <f t="shared" si="95"/>
        <v>811.81</v>
      </c>
      <c r="AI108" s="494"/>
      <c r="AJ108" s="494">
        <f t="shared" si="110"/>
        <v>811.81</v>
      </c>
      <c r="AK108" s="495"/>
      <c r="AL108" s="263"/>
      <c r="AM108" s="493">
        <f t="shared" si="96"/>
        <v>811.81</v>
      </c>
      <c r="AN108" s="494"/>
      <c r="AO108" s="494">
        <f t="shared" si="111"/>
        <v>811.81</v>
      </c>
      <c r="AP108" s="495"/>
      <c r="AQ108" s="263"/>
      <c r="AR108" s="493">
        <f t="shared" si="97"/>
        <v>811.81</v>
      </c>
      <c r="AS108" s="494"/>
      <c r="AT108" s="494">
        <f t="shared" si="112"/>
        <v>811.81</v>
      </c>
      <c r="AU108" s="495"/>
      <c r="AV108" s="263"/>
      <c r="AW108" s="493">
        <f t="shared" si="98"/>
        <v>365.7</v>
      </c>
      <c r="AX108" s="494"/>
      <c r="AY108" s="494">
        <f t="shared" si="113"/>
        <v>365.7</v>
      </c>
      <c r="AZ108" s="495"/>
      <c r="BA108" s="263"/>
      <c r="BB108" s="493">
        <f t="shared" si="99"/>
        <v>811.81</v>
      </c>
      <c r="BC108" s="494"/>
      <c r="BD108" s="494">
        <f t="shared" si="114"/>
        <v>1623.62</v>
      </c>
      <c r="BE108" s="495"/>
      <c r="BF108" s="263"/>
      <c r="BG108" s="493">
        <f t="shared" si="100"/>
        <v>811.81</v>
      </c>
      <c r="BH108" s="494"/>
      <c r="BI108" s="494">
        <f t="shared" si="115"/>
        <v>811.81</v>
      </c>
      <c r="BJ108" s="495"/>
      <c r="BK108" s="263"/>
      <c r="BL108" s="493">
        <f t="shared" si="101"/>
        <v>915.55</v>
      </c>
      <c r="BM108" s="494"/>
      <c r="BN108" s="494">
        <f t="shared" ref="BN108:BN111" si="123">ROUND(BL108*BL$55,2)</f>
        <v>1831.1</v>
      </c>
      <c r="BO108" s="495"/>
      <c r="BP108" s="493">
        <f t="shared" si="102"/>
        <v>915.55</v>
      </c>
      <c r="BQ108" s="494"/>
      <c r="BR108" s="494">
        <f t="shared" ref="BR108:BR111" si="124">ROUND(BP108*BP$55,2)</f>
        <v>1831.1</v>
      </c>
      <c r="BS108" s="495"/>
      <c r="BT108" s="263"/>
      <c r="BU108" s="493">
        <f t="shared" si="103"/>
        <v>915.55</v>
      </c>
      <c r="BV108" s="494"/>
      <c r="BW108" s="494">
        <f t="shared" ref="BW108:BW111" si="125">ROUND(BU108*BU$55,2)</f>
        <v>1831.1</v>
      </c>
      <c r="BX108" s="495"/>
      <c r="BY108" s="263"/>
      <c r="BZ108" s="493">
        <f t="shared" si="104"/>
        <v>0</v>
      </c>
      <c r="CA108" s="494"/>
      <c r="CB108" s="494">
        <f t="shared" si="119"/>
        <v>0</v>
      </c>
      <c r="CC108" s="495"/>
    </row>
    <row r="109" spans="1:81" ht="25.5" customHeight="1" x14ac:dyDescent="0.25">
      <c r="A109" s="65" t="s">
        <v>141</v>
      </c>
      <c r="B109" s="564" t="s">
        <v>177</v>
      </c>
      <c r="C109" s="565"/>
      <c r="D109" s="566"/>
      <c r="E109" s="51">
        <f>'Base Apoio'!F40</f>
        <v>1.4999999999999999E-2</v>
      </c>
      <c r="F109" s="397">
        <f>'Base Apoio'!G40</f>
        <v>1.4999999999999999E-2</v>
      </c>
      <c r="G109" s="397">
        <f>'Base Apoio'!H40</f>
        <v>1.4999999999999999E-2</v>
      </c>
      <c r="H109" s="398">
        <v>0.03</v>
      </c>
      <c r="I109" s="293">
        <f t="shared" si="120"/>
        <v>5937.8099999999995</v>
      </c>
      <c r="J109" s="558">
        <f t="shared" si="90"/>
        <v>87.53</v>
      </c>
      <c r="K109" s="559"/>
      <c r="L109" s="501">
        <f t="shared" si="105"/>
        <v>87.53</v>
      </c>
      <c r="M109" s="505"/>
      <c r="N109" s="263"/>
      <c r="O109" s="493">
        <f t="shared" si="91"/>
        <v>304.43</v>
      </c>
      <c r="P109" s="494"/>
      <c r="Q109" s="494">
        <f t="shared" si="122"/>
        <v>913.29</v>
      </c>
      <c r="R109" s="495"/>
      <c r="S109" s="493">
        <f t="shared" si="92"/>
        <v>304.43</v>
      </c>
      <c r="T109" s="494"/>
      <c r="U109" s="494">
        <f t="shared" si="107"/>
        <v>304.43</v>
      </c>
      <c r="V109" s="495"/>
      <c r="W109" s="263"/>
      <c r="X109" s="493">
        <f t="shared" si="93"/>
        <v>304.43</v>
      </c>
      <c r="Y109" s="494"/>
      <c r="Z109" s="494">
        <f t="shared" si="108"/>
        <v>304.43</v>
      </c>
      <c r="AA109" s="495"/>
      <c r="AB109" s="263"/>
      <c r="AC109" s="493">
        <f t="shared" si="94"/>
        <v>304.43</v>
      </c>
      <c r="AD109" s="494"/>
      <c r="AE109" s="494">
        <f t="shared" si="109"/>
        <v>304.43</v>
      </c>
      <c r="AF109" s="495"/>
      <c r="AG109" s="263"/>
      <c r="AH109" s="493">
        <f t="shared" si="95"/>
        <v>304.43</v>
      </c>
      <c r="AI109" s="494"/>
      <c r="AJ109" s="494">
        <f t="shared" si="110"/>
        <v>304.43</v>
      </c>
      <c r="AK109" s="495"/>
      <c r="AL109" s="263"/>
      <c r="AM109" s="493">
        <f t="shared" si="96"/>
        <v>304.43</v>
      </c>
      <c r="AN109" s="494"/>
      <c r="AO109" s="494">
        <f t="shared" si="111"/>
        <v>304.43</v>
      </c>
      <c r="AP109" s="495"/>
      <c r="AQ109" s="263"/>
      <c r="AR109" s="493">
        <f t="shared" si="97"/>
        <v>304.43</v>
      </c>
      <c r="AS109" s="494"/>
      <c r="AT109" s="494">
        <f t="shared" si="112"/>
        <v>304.43</v>
      </c>
      <c r="AU109" s="495"/>
      <c r="AV109" s="263"/>
      <c r="AW109" s="493">
        <f t="shared" si="98"/>
        <v>137.13999999999999</v>
      </c>
      <c r="AX109" s="494"/>
      <c r="AY109" s="494">
        <f t="shared" si="113"/>
        <v>137.13999999999999</v>
      </c>
      <c r="AZ109" s="495"/>
      <c r="BA109" s="263"/>
      <c r="BB109" s="493">
        <f t="shared" si="99"/>
        <v>304.43</v>
      </c>
      <c r="BC109" s="494"/>
      <c r="BD109" s="494">
        <f t="shared" si="114"/>
        <v>608.86</v>
      </c>
      <c r="BE109" s="495"/>
      <c r="BF109" s="263"/>
      <c r="BG109" s="493">
        <f t="shared" si="100"/>
        <v>304.43</v>
      </c>
      <c r="BH109" s="494"/>
      <c r="BI109" s="494">
        <f t="shared" si="115"/>
        <v>304.43</v>
      </c>
      <c r="BJ109" s="495"/>
      <c r="BK109" s="263"/>
      <c r="BL109" s="493">
        <f t="shared" si="101"/>
        <v>343.33</v>
      </c>
      <c r="BM109" s="494"/>
      <c r="BN109" s="494">
        <f t="shared" si="123"/>
        <v>686.66</v>
      </c>
      <c r="BO109" s="495"/>
      <c r="BP109" s="493">
        <f t="shared" si="102"/>
        <v>343.33</v>
      </c>
      <c r="BQ109" s="494"/>
      <c r="BR109" s="494">
        <f t="shared" si="124"/>
        <v>686.66</v>
      </c>
      <c r="BS109" s="495"/>
      <c r="BT109" s="263"/>
      <c r="BU109" s="493">
        <f t="shared" si="103"/>
        <v>343.33</v>
      </c>
      <c r="BV109" s="494"/>
      <c r="BW109" s="494">
        <f t="shared" si="125"/>
        <v>686.66</v>
      </c>
      <c r="BX109" s="495"/>
      <c r="BY109" s="263"/>
      <c r="BZ109" s="493">
        <f t="shared" si="104"/>
        <v>0</v>
      </c>
      <c r="CA109" s="494"/>
      <c r="CB109" s="494">
        <f t="shared" si="119"/>
        <v>0</v>
      </c>
      <c r="CC109" s="495"/>
    </row>
    <row r="110" spans="1:81" x14ac:dyDescent="0.25">
      <c r="A110" s="65" t="s">
        <v>144</v>
      </c>
      <c r="B110" s="550" t="s">
        <v>145</v>
      </c>
      <c r="C110" s="550"/>
      <c r="D110" s="550"/>
      <c r="E110" s="51">
        <f>'Base Apoio'!F41</f>
        <v>6.0000000000000001E-3</v>
      </c>
      <c r="F110" s="51">
        <f>'Base Apoio'!G41</f>
        <v>6.0000000000000001E-3</v>
      </c>
      <c r="G110" s="51">
        <f>'Base Apoio'!G41</f>
        <v>6.0000000000000001E-3</v>
      </c>
      <c r="H110" s="387">
        <f t="shared" si="121"/>
        <v>6.0000000000000001E-3</v>
      </c>
      <c r="I110" s="293">
        <f t="shared" si="120"/>
        <v>775.61999999999989</v>
      </c>
      <c r="J110" s="558">
        <f t="shared" si="90"/>
        <v>17.510000000000002</v>
      </c>
      <c r="K110" s="559"/>
      <c r="L110" s="501">
        <f t="shared" si="105"/>
        <v>17.510000000000002</v>
      </c>
      <c r="M110" s="505"/>
      <c r="N110" s="263"/>
      <c r="O110" s="500">
        <f t="shared" si="91"/>
        <v>60.89</v>
      </c>
      <c r="P110" s="501"/>
      <c r="Q110" s="501">
        <f t="shared" si="122"/>
        <v>182.67</v>
      </c>
      <c r="R110" s="505"/>
      <c r="S110" s="500">
        <f t="shared" si="92"/>
        <v>60.89</v>
      </c>
      <c r="T110" s="501"/>
      <c r="U110" s="501">
        <f t="shared" si="107"/>
        <v>60.89</v>
      </c>
      <c r="V110" s="505"/>
      <c r="W110" s="263"/>
      <c r="X110" s="500">
        <f t="shared" si="93"/>
        <v>60.89</v>
      </c>
      <c r="Y110" s="501"/>
      <c r="Z110" s="501">
        <f t="shared" si="108"/>
        <v>60.89</v>
      </c>
      <c r="AA110" s="505"/>
      <c r="AB110" s="263"/>
      <c r="AC110" s="500">
        <f t="shared" si="94"/>
        <v>60.89</v>
      </c>
      <c r="AD110" s="501"/>
      <c r="AE110" s="501">
        <f t="shared" si="109"/>
        <v>60.89</v>
      </c>
      <c r="AF110" s="505"/>
      <c r="AG110" s="263"/>
      <c r="AH110" s="500">
        <f t="shared" si="95"/>
        <v>60.89</v>
      </c>
      <c r="AI110" s="501"/>
      <c r="AJ110" s="501">
        <f t="shared" si="110"/>
        <v>60.89</v>
      </c>
      <c r="AK110" s="505"/>
      <c r="AL110" s="263"/>
      <c r="AM110" s="500">
        <f t="shared" si="96"/>
        <v>60.89</v>
      </c>
      <c r="AN110" s="501"/>
      <c r="AO110" s="501">
        <f t="shared" si="111"/>
        <v>60.89</v>
      </c>
      <c r="AP110" s="505"/>
      <c r="AQ110" s="263"/>
      <c r="AR110" s="500">
        <f t="shared" si="97"/>
        <v>60.89</v>
      </c>
      <c r="AS110" s="501"/>
      <c r="AT110" s="501">
        <f t="shared" si="112"/>
        <v>60.89</v>
      </c>
      <c r="AU110" s="505"/>
      <c r="AV110" s="263"/>
      <c r="AW110" s="500">
        <f t="shared" si="98"/>
        <v>27.43</v>
      </c>
      <c r="AX110" s="501"/>
      <c r="AY110" s="501">
        <f t="shared" si="113"/>
        <v>27.43</v>
      </c>
      <c r="AZ110" s="505"/>
      <c r="BA110" s="263"/>
      <c r="BB110" s="500">
        <f t="shared" si="99"/>
        <v>60.89</v>
      </c>
      <c r="BC110" s="501"/>
      <c r="BD110" s="501">
        <f t="shared" si="114"/>
        <v>121.78</v>
      </c>
      <c r="BE110" s="505"/>
      <c r="BF110" s="263"/>
      <c r="BG110" s="500">
        <f t="shared" si="100"/>
        <v>60.89</v>
      </c>
      <c r="BH110" s="501"/>
      <c r="BI110" s="501">
        <f t="shared" si="115"/>
        <v>60.89</v>
      </c>
      <c r="BJ110" s="505"/>
      <c r="BK110" s="263"/>
      <c r="BL110" s="493"/>
      <c r="BM110" s="494"/>
      <c r="BN110" s="494">
        <f t="shared" si="123"/>
        <v>0</v>
      </c>
      <c r="BO110" s="495"/>
      <c r="BP110" s="493"/>
      <c r="BQ110" s="494"/>
      <c r="BR110" s="494">
        <f t="shared" si="124"/>
        <v>0</v>
      </c>
      <c r="BS110" s="495"/>
      <c r="BT110" s="263"/>
      <c r="BU110" s="493"/>
      <c r="BV110" s="494"/>
      <c r="BW110" s="494">
        <f t="shared" si="125"/>
        <v>0</v>
      </c>
      <c r="BX110" s="495"/>
      <c r="BY110" s="263"/>
      <c r="BZ110" s="493"/>
      <c r="CA110" s="494"/>
      <c r="CB110" s="494">
        <f t="shared" si="119"/>
        <v>0</v>
      </c>
      <c r="CC110" s="495"/>
    </row>
    <row r="111" spans="1:81" x14ac:dyDescent="0.25">
      <c r="A111" s="65"/>
      <c r="B111" s="549" t="s">
        <v>0</v>
      </c>
      <c r="C111" s="549"/>
      <c r="D111" s="549"/>
      <c r="E111" s="51">
        <f>'Base Apoio'!F42</f>
        <v>0.35300000000000009</v>
      </c>
      <c r="F111" s="51">
        <f>'Base Apoio'!G42</f>
        <v>0.35300000000000009</v>
      </c>
      <c r="G111" s="51">
        <f>SUM(G103:G110)</f>
        <v>0.35300000000000009</v>
      </c>
      <c r="H111" s="387">
        <f t="shared" si="121"/>
        <v>0.35300000000000009</v>
      </c>
      <c r="I111" s="293">
        <f t="shared" si="120"/>
        <v>69867.86</v>
      </c>
      <c r="J111" s="500">
        <f t="shared" si="90"/>
        <v>1029.98</v>
      </c>
      <c r="K111" s="501"/>
      <c r="L111" s="501">
        <f t="shared" si="105"/>
        <v>1029.98</v>
      </c>
      <c r="M111" s="505"/>
      <c r="N111" s="263"/>
      <c r="O111" s="493">
        <f>ROUND(O$92*$H111,2)</f>
        <v>3582.09</v>
      </c>
      <c r="P111" s="494"/>
      <c r="Q111" s="494">
        <f t="shared" si="122"/>
        <v>10746.27</v>
      </c>
      <c r="R111" s="495"/>
      <c r="S111" s="493">
        <f>ROUND(S$92*$H111,2)</f>
        <v>3582.09</v>
      </c>
      <c r="T111" s="494"/>
      <c r="U111" s="494">
        <f t="shared" si="107"/>
        <v>3582.09</v>
      </c>
      <c r="V111" s="495"/>
      <c r="W111" s="263"/>
      <c r="X111" s="493">
        <f t="shared" ref="X111" si="126">ROUND(X$92*$H111,2)</f>
        <v>3582.09</v>
      </c>
      <c r="Y111" s="494"/>
      <c r="Z111" s="494">
        <f t="shared" ref="Z111" si="127">ROUND(X111*X$55,2)</f>
        <v>3582.09</v>
      </c>
      <c r="AA111" s="495"/>
      <c r="AB111" s="263"/>
      <c r="AC111" s="493">
        <f t="shared" ref="AC111" si="128">ROUND(AC$92*$H111,2)</f>
        <v>3582.09</v>
      </c>
      <c r="AD111" s="494"/>
      <c r="AE111" s="494">
        <f t="shared" ref="AE111" si="129">ROUND(AC111*AC$55,2)</f>
        <v>3582.09</v>
      </c>
      <c r="AF111" s="495"/>
      <c r="AG111" s="263"/>
      <c r="AH111" s="493">
        <f>ROUND(AH$92*$H111,2)</f>
        <v>3582.09</v>
      </c>
      <c r="AI111" s="494"/>
      <c r="AJ111" s="494">
        <f t="shared" ref="AJ111" si="130">ROUND(AH111*AH$55,2)</f>
        <v>3582.09</v>
      </c>
      <c r="AK111" s="495"/>
      <c r="AL111" s="263"/>
      <c r="AM111" s="493">
        <f t="shared" ref="AM111" si="131">ROUND(AM$92*$H111,2)</f>
        <v>3582.09</v>
      </c>
      <c r="AN111" s="494"/>
      <c r="AO111" s="494">
        <f t="shared" ref="AO111" si="132">ROUND(AM111*AM$55,2)</f>
        <v>3582.09</v>
      </c>
      <c r="AP111" s="495"/>
      <c r="AQ111" s="263"/>
      <c r="AR111" s="493">
        <f t="shared" ref="AR111" si="133">ROUND(AR$92*$H111,2)</f>
        <v>3582.09</v>
      </c>
      <c r="AS111" s="494"/>
      <c r="AT111" s="494">
        <f t="shared" ref="AT111" si="134">ROUND(AR111*AR$55,2)</f>
        <v>3582.09</v>
      </c>
      <c r="AU111" s="495"/>
      <c r="AV111" s="263"/>
      <c r="AW111" s="493">
        <f t="shared" ref="AW111" si="135">ROUND(AW$92*$H111,2)</f>
        <v>1613.64</v>
      </c>
      <c r="AX111" s="494"/>
      <c r="AY111" s="494">
        <f t="shared" ref="AY111" si="136">ROUND(AW111*AW$55,2)</f>
        <v>1613.64</v>
      </c>
      <c r="AZ111" s="495"/>
      <c r="BA111" s="263"/>
      <c r="BB111" s="493">
        <f t="shared" ref="BB111" si="137">ROUND(BB$92*$H111,2)</f>
        <v>3582.09</v>
      </c>
      <c r="BC111" s="494"/>
      <c r="BD111" s="494">
        <f t="shared" ref="BD111" si="138">ROUND(BB111*BB$55,2)</f>
        <v>7164.18</v>
      </c>
      <c r="BE111" s="495"/>
      <c r="BF111" s="263"/>
      <c r="BG111" s="493">
        <f t="shared" ref="BG111" si="139">ROUND(BG$92*$H111,2)</f>
        <v>3582.09</v>
      </c>
      <c r="BH111" s="494"/>
      <c r="BI111" s="494">
        <f t="shared" ref="BI111" si="140">ROUND(BG111*BG$55,2)</f>
        <v>3582.09</v>
      </c>
      <c r="BJ111" s="495"/>
      <c r="BK111" s="263"/>
      <c r="BL111" s="493">
        <f t="shared" si="101"/>
        <v>4039.86</v>
      </c>
      <c r="BM111" s="494"/>
      <c r="BN111" s="494">
        <f t="shared" si="123"/>
        <v>8079.72</v>
      </c>
      <c r="BO111" s="495"/>
      <c r="BP111" s="493">
        <f t="shared" si="102"/>
        <v>4039.86</v>
      </c>
      <c r="BQ111" s="494"/>
      <c r="BR111" s="494">
        <f t="shared" si="124"/>
        <v>8079.72</v>
      </c>
      <c r="BS111" s="495"/>
      <c r="BT111" s="263"/>
      <c r="BU111" s="493">
        <f t="shared" si="103"/>
        <v>4039.86</v>
      </c>
      <c r="BV111" s="494"/>
      <c r="BW111" s="494">
        <f t="shared" si="125"/>
        <v>8079.72</v>
      </c>
      <c r="BX111" s="495"/>
      <c r="BY111" s="263"/>
      <c r="BZ111" s="493">
        <f t="shared" si="104"/>
        <v>0</v>
      </c>
      <c r="CA111" s="494"/>
      <c r="CB111" s="494">
        <f t="shared" si="119"/>
        <v>0</v>
      </c>
      <c r="CC111" s="495"/>
    </row>
    <row r="112" spans="1:81" x14ac:dyDescent="0.25">
      <c r="I112" s="244"/>
      <c r="J112" s="45"/>
      <c r="K112" s="312"/>
      <c r="L112" s="46"/>
      <c r="M112" s="47"/>
      <c r="N112" s="46"/>
      <c r="O112" s="45"/>
      <c r="P112" s="385"/>
      <c r="Q112" s="46"/>
      <c r="R112" s="47"/>
      <c r="S112" s="45"/>
      <c r="U112" s="46"/>
      <c r="V112" s="47"/>
      <c r="W112" s="46"/>
      <c r="X112" s="45"/>
      <c r="Z112" s="46"/>
      <c r="AA112" s="47"/>
      <c r="AB112" s="46"/>
      <c r="AC112" s="45"/>
      <c r="AE112" s="46"/>
      <c r="AF112" s="47"/>
      <c r="AG112" s="46"/>
      <c r="AH112" s="45"/>
      <c r="AJ112" s="46"/>
      <c r="AK112" s="47"/>
      <c r="AL112" s="46"/>
      <c r="AM112" s="45"/>
      <c r="AO112" s="46"/>
      <c r="AP112" s="47"/>
      <c r="AQ112" s="46"/>
      <c r="AR112" s="45"/>
      <c r="AT112" s="46"/>
      <c r="AU112" s="47"/>
      <c r="AV112" s="46"/>
      <c r="AW112" s="45"/>
      <c r="AY112" s="46"/>
      <c r="AZ112" s="47"/>
      <c r="BA112" s="46"/>
      <c r="BB112" s="45"/>
      <c r="BD112" s="46"/>
      <c r="BE112" s="47"/>
      <c r="BF112" s="46"/>
      <c r="BG112" s="45"/>
      <c r="BI112" s="46"/>
      <c r="BJ112" s="47"/>
      <c r="BK112" s="46"/>
      <c r="BL112" s="45"/>
      <c r="BN112" s="46"/>
      <c r="BO112" s="47"/>
      <c r="BP112" s="45"/>
      <c r="BR112" s="46"/>
      <c r="BS112" s="47"/>
      <c r="BT112" s="46"/>
      <c r="BU112" s="45"/>
      <c r="BW112" s="46"/>
      <c r="BX112" s="47"/>
      <c r="BY112" s="46"/>
      <c r="BZ112" s="45"/>
      <c r="CB112" s="46"/>
      <c r="CC112" s="47"/>
    </row>
    <row r="113" spans="1:81" x14ac:dyDescent="0.25">
      <c r="A113" s="557" t="s">
        <v>146</v>
      </c>
      <c r="B113" s="557"/>
      <c r="C113" s="557"/>
      <c r="D113" s="557"/>
      <c r="E113" s="67">
        <f>'Base Apoio'!F44</f>
        <v>0</v>
      </c>
      <c r="F113" s="67">
        <f>'Base Apoio'!G44</f>
        <v>0</v>
      </c>
      <c r="G113" s="67">
        <f>'Base Apoio'!H44</f>
        <v>0</v>
      </c>
      <c r="H113" s="36"/>
      <c r="I113" s="301"/>
      <c r="J113" s="291"/>
      <c r="K113" s="178"/>
      <c r="L113" s="178"/>
      <c r="M113" s="179"/>
      <c r="N113" s="178"/>
      <c r="O113" s="291"/>
      <c r="P113" s="178"/>
      <c r="Q113" s="178"/>
      <c r="R113" s="179"/>
      <c r="S113" s="291"/>
      <c r="T113" s="178"/>
      <c r="U113" s="178"/>
      <c r="V113" s="179"/>
      <c r="W113" s="178"/>
      <c r="X113" s="291"/>
      <c r="Y113" s="178"/>
      <c r="Z113" s="178"/>
      <c r="AA113" s="179"/>
      <c r="AB113" s="178"/>
      <c r="AC113" s="291"/>
      <c r="AD113" s="178"/>
      <c r="AE113" s="178"/>
      <c r="AF113" s="179"/>
      <c r="AG113" s="178"/>
      <c r="AH113" s="291"/>
      <c r="AI113" s="178"/>
      <c r="AJ113" s="178"/>
      <c r="AK113" s="179"/>
      <c r="AL113" s="178"/>
      <c r="AM113" s="291"/>
      <c r="AN113" s="178"/>
      <c r="AO113" s="178"/>
      <c r="AP113" s="179"/>
      <c r="AQ113" s="178"/>
      <c r="AR113" s="291"/>
      <c r="AS113" s="178"/>
      <c r="AT113" s="178"/>
      <c r="AU113" s="179"/>
      <c r="AV113" s="178"/>
      <c r="AW113" s="291"/>
      <c r="AX113" s="178"/>
      <c r="AY113" s="178"/>
      <c r="AZ113" s="179"/>
      <c r="BA113" s="178"/>
      <c r="BB113" s="291"/>
      <c r="BC113" s="178"/>
      <c r="BD113" s="178"/>
      <c r="BE113" s="179"/>
      <c r="BF113" s="178"/>
      <c r="BG113" s="291"/>
      <c r="BH113" s="178"/>
      <c r="BI113" s="178"/>
      <c r="BJ113" s="179"/>
      <c r="BK113" s="178"/>
      <c r="BL113" s="291"/>
      <c r="BM113" s="178"/>
      <c r="BN113" s="178"/>
      <c r="BO113" s="179"/>
      <c r="BP113" s="291"/>
      <c r="BQ113" s="178"/>
      <c r="BR113" s="178"/>
      <c r="BS113" s="179"/>
      <c r="BT113" s="178"/>
      <c r="BU113" s="291"/>
      <c r="BV113" s="178"/>
      <c r="BW113" s="178"/>
      <c r="BX113" s="179"/>
      <c r="BY113" s="178"/>
      <c r="BZ113" s="291"/>
      <c r="CA113" s="178"/>
      <c r="CB113" s="178"/>
      <c r="CC113" s="179"/>
    </row>
    <row r="114" spans="1:81" x14ac:dyDescent="0.25">
      <c r="A114" s="68"/>
      <c r="B114" s="553" t="s">
        <v>275</v>
      </c>
      <c r="C114" s="553"/>
      <c r="D114" s="553"/>
      <c r="E114" s="68" t="str">
        <f>'Base Apoio'!F45</f>
        <v>Lucro Presumido</v>
      </c>
      <c r="F114" s="48" t="str">
        <f>'Base Apoio'!G45</f>
        <v>Lucro Real</v>
      </c>
      <c r="G114" s="64" t="str">
        <f>'Base Apoio'!H45</f>
        <v>Simples Nacional</v>
      </c>
      <c r="H114" s="38"/>
      <c r="I114" s="297" t="s">
        <v>0</v>
      </c>
      <c r="J114" s="502" t="s">
        <v>170</v>
      </c>
      <c r="K114" s="503"/>
      <c r="L114" s="503" t="s">
        <v>0</v>
      </c>
      <c r="M114" s="504"/>
      <c r="N114" s="286"/>
      <c r="O114" s="502" t="s">
        <v>170</v>
      </c>
      <c r="P114" s="503"/>
      <c r="Q114" s="503" t="s">
        <v>0</v>
      </c>
      <c r="R114" s="504"/>
      <c r="S114" s="502" t="s">
        <v>170</v>
      </c>
      <c r="T114" s="503"/>
      <c r="U114" s="503" t="s">
        <v>0</v>
      </c>
      <c r="V114" s="504"/>
      <c r="W114" s="286"/>
      <c r="X114" s="502" t="s">
        <v>170</v>
      </c>
      <c r="Y114" s="503"/>
      <c r="Z114" s="503" t="s">
        <v>0</v>
      </c>
      <c r="AA114" s="504"/>
      <c r="AB114" s="286"/>
      <c r="AC114" s="502" t="s">
        <v>170</v>
      </c>
      <c r="AD114" s="503"/>
      <c r="AE114" s="503" t="s">
        <v>0</v>
      </c>
      <c r="AF114" s="504"/>
      <c r="AG114" s="286"/>
      <c r="AH114" s="502" t="s">
        <v>170</v>
      </c>
      <c r="AI114" s="503"/>
      <c r="AJ114" s="503" t="s">
        <v>0</v>
      </c>
      <c r="AK114" s="504"/>
      <c r="AL114" s="286"/>
      <c r="AM114" s="502" t="s">
        <v>170</v>
      </c>
      <c r="AN114" s="503"/>
      <c r="AO114" s="503" t="s">
        <v>0</v>
      </c>
      <c r="AP114" s="504"/>
      <c r="AQ114" s="286"/>
      <c r="AR114" s="502" t="s">
        <v>170</v>
      </c>
      <c r="AS114" s="503"/>
      <c r="AT114" s="503" t="s">
        <v>0</v>
      </c>
      <c r="AU114" s="504"/>
      <c r="AV114" s="286"/>
      <c r="AW114" s="502" t="s">
        <v>170</v>
      </c>
      <c r="AX114" s="503"/>
      <c r="AY114" s="503" t="s">
        <v>0</v>
      </c>
      <c r="AZ114" s="504"/>
      <c r="BA114" s="286"/>
      <c r="BB114" s="502" t="s">
        <v>170</v>
      </c>
      <c r="BC114" s="503"/>
      <c r="BD114" s="503" t="s">
        <v>0</v>
      </c>
      <c r="BE114" s="504"/>
      <c r="BF114" s="286"/>
      <c r="BG114" s="502" t="s">
        <v>170</v>
      </c>
      <c r="BH114" s="503"/>
      <c r="BI114" s="503" t="s">
        <v>0</v>
      </c>
      <c r="BJ114" s="504"/>
      <c r="BK114" s="286"/>
      <c r="BL114" s="502" t="s">
        <v>170</v>
      </c>
      <c r="BM114" s="503"/>
      <c r="BN114" s="503" t="s">
        <v>0</v>
      </c>
      <c r="BO114" s="504"/>
      <c r="BP114" s="502" t="s">
        <v>170</v>
      </c>
      <c r="BQ114" s="503"/>
      <c r="BR114" s="503" t="s">
        <v>0</v>
      </c>
      <c r="BS114" s="504"/>
      <c r="BT114" s="286"/>
      <c r="BU114" s="502" t="s">
        <v>170</v>
      </c>
      <c r="BV114" s="503"/>
      <c r="BW114" s="503" t="s">
        <v>0</v>
      </c>
      <c r="BX114" s="504"/>
      <c r="BY114" s="286"/>
      <c r="BZ114" s="502" t="s">
        <v>170</v>
      </c>
      <c r="CA114" s="503"/>
      <c r="CB114" s="503" t="s">
        <v>0</v>
      </c>
      <c r="CC114" s="504"/>
    </row>
    <row r="115" spans="1:81" x14ac:dyDescent="0.25">
      <c r="A115" s="65" t="s">
        <v>127</v>
      </c>
      <c r="B115" s="564" t="s">
        <v>53</v>
      </c>
      <c r="C115" s="565"/>
      <c r="D115" s="566"/>
      <c r="E115" s="58">
        <f>'Base Apoio'!F46</f>
        <v>4.1666666666666666E-3</v>
      </c>
      <c r="F115" s="58">
        <f>'Base Apoio'!G46</f>
        <v>4.1666666666666666E-3</v>
      </c>
      <c r="G115" s="58">
        <f>'Base Apoio'!H46</f>
        <v>4.1666666666666666E-3</v>
      </c>
      <c r="H115" s="50">
        <f t="shared" ref="H115:H121" si="141">IF($E$96=$E$92,$E115,IF($F$96=$E$92,$F115,IF($G$96=$E$92,$G115,"")))</f>
        <v>4.1666666666666666E-3</v>
      </c>
      <c r="I115" s="293">
        <f t="shared" ref="I115:I119" si="142">I202</f>
        <v>824.65</v>
      </c>
      <c r="J115" s="493">
        <f>ROUND(J$92*$H115,2)</f>
        <v>12.16</v>
      </c>
      <c r="K115" s="494"/>
      <c r="L115" s="494">
        <f>ROUND(J115*J$55,2)</f>
        <v>12.16</v>
      </c>
      <c r="M115" s="495"/>
      <c r="N115" s="263"/>
      <c r="O115" s="493">
        <f t="shared" ref="O115:O121" si="143">ROUND(O$92*$H115,2)</f>
        <v>42.28</v>
      </c>
      <c r="P115" s="494"/>
      <c r="Q115" s="494">
        <f>ROUND(O115*O$55,2)</f>
        <v>126.84</v>
      </c>
      <c r="R115" s="495"/>
      <c r="S115" s="493">
        <f t="shared" ref="S115:S121" si="144">ROUND(S$92*$H115,2)</f>
        <v>42.28</v>
      </c>
      <c r="T115" s="494"/>
      <c r="U115" s="494">
        <f>ROUND(S115*S$55,2)</f>
        <v>42.28</v>
      </c>
      <c r="V115" s="495"/>
      <c r="W115" s="263"/>
      <c r="X115" s="493">
        <f t="shared" ref="X115:X121" si="145">ROUND(X$92*$H115,2)</f>
        <v>42.28</v>
      </c>
      <c r="Y115" s="494"/>
      <c r="Z115" s="494">
        <f>ROUND(X115*X$55,2)</f>
        <v>42.28</v>
      </c>
      <c r="AA115" s="495"/>
      <c r="AB115" s="263"/>
      <c r="AC115" s="493">
        <f t="shared" ref="AC115:AC121" si="146">ROUND(AC$92*$H115,2)</f>
        <v>42.28</v>
      </c>
      <c r="AD115" s="494"/>
      <c r="AE115" s="494">
        <f>ROUND(AC115*AC$55,2)</f>
        <v>42.28</v>
      </c>
      <c r="AF115" s="495"/>
      <c r="AG115" s="263"/>
      <c r="AH115" s="493">
        <f t="shared" ref="AH115:AH121" si="147">ROUND(AH$92*$H115,2)</f>
        <v>42.28</v>
      </c>
      <c r="AI115" s="494"/>
      <c r="AJ115" s="494">
        <f>ROUND(AH115*AH$55,2)</f>
        <v>42.28</v>
      </c>
      <c r="AK115" s="495"/>
      <c r="AL115" s="263"/>
      <c r="AM115" s="493">
        <f t="shared" ref="AM115:AM121" si="148">ROUND(AM$92*$H115,2)</f>
        <v>42.28</v>
      </c>
      <c r="AN115" s="494"/>
      <c r="AO115" s="494">
        <f>ROUND(AM115*AM$55,2)</f>
        <v>42.28</v>
      </c>
      <c r="AP115" s="495"/>
      <c r="AQ115" s="263"/>
      <c r="AR115" s="493">
        <f t="shared" ref="AR115:AR121" si="149">ROUND(AR$92*$H115,2)</f>
        <v>42.28</v>
      </c>
      <c r="AS115" s="494"/>
      <c r="AT115" s="494">
        <f>ROUND(AR115*AR$55,2)</f>
        <v>42.28</v>
      </c>
      <c r="AU115" s="495"/>
      <c r="AV115" s="263"/>
      <c r="AW115" s="493">
        <f t="shared" ref="AW115:AW121" si="150">ROUND(AW$92*$H115,2)</f>
        <v>19.05</v>
      </c>
      <c r="AX115" s="494"/>
      <c r="AY115" s="494">
        <f>ROUND(AW115*AW$55,2)</f>
        <v>19.05</v>
      </c>
      <c r="AZ115" s="495"/>
      <c r="BA115" s="263"/>
      <c r="BB115" s="493">
        <f t="shared" ref="BB115:BB121" si="151">ROUND(BB$92*$H115,2)</f>
        <v>42.28</v>
      </c>
      <c r="BC115" s="494"/>
      <c r="BD115" s="494">
        <f>ROUND(BB115*BB$55,2)</f>
        <v>84.56</v>
      </c>
      <c r="BE115" s="495"/>
      <c r="BF115" s="263"/>
      <c r="BG115" s="493">
        <f t="shared" ref="BG115:BG121" si="152">ROUND(BG$92*$H115,2)</f>
        <v>42.28</v>
      </c>
      <c r="BH115" s="494"/>
      <c r="BI115" s="494">
        <f>ROUND(BG115*BG$55,2)</f>
        <v>42.28</v>
      </c>
      <c r="BJ115" s="495"/>
      <c r="BK115" s="263"/>
      <c r="BL115" s="493">
        <f t="shared" ref="BL115:BL121" si="153">ROUND(BL$92*$H115,2)</f>
        <v>47.68</v>
      </c>
      <c r="BM115" s="494"/>
      <c r="BN115" s="494">
        <f>ROUND(BL115*BL$55,2)</f>
        <v>95.36</v>
      </c>
      <c r="BO115" s="495"/>
      <c r="BP115" s="493">
        <f t="shared" ref="BP115:BP121" si="154">ROUND(BP$92*$H115,2)</f>
        <v>47.68</v>
      </c>
      <c r="BQ115" s="494"/>
      <c r="BR115" s="494">
        <f>ROUND(BP115*BP$55,2)</f>
        <v>95.36</v>
      </c>
      <c r="BS115" s="495"/>
      <c r="BT115" s="263"/>
      <c r="BU115" s="493">
        <f t="shared" ref="BU115:BU121" si="155">ROUND(BU$92*$H115,2)</f>
        <v>47.68</v>
      </c>
      <c r="BV115" s="494"/>
      <c r="BW115" s="494">
        <f>ROUND(BU115*BU$55,2)</f>
        <v>95.36</v>
      </c>
      <c r="BX115" s="495"/>
      <c r="BY115" s="263"/>
      <c r="BZ115" s="493">
        <f t="shared" ref="BZ115:BZ121" si="156">ROUND(BZ$92*$H115,2)</f>
        <v>0</v>
      </c>
      <c r="CA115" s="494"/>
      <c r="CB115" s="494">
        <f>ROUND(BZ115*BZ$55,2)</f>
        <v>0</v>
      </c>
      <c r="CC115" s="495"/>
    </row>
    <row r="116" spans="1:81" x14ac:dyDescent="0.25">
      <c r="A116" s="65" t="s">
        <v>128</v>
      </c>
      <c r="B116" s="550" t="s">
        <v>150</v>
      </c>
      <c r="C116" s="550"/>
      <c r="D116" s="550"/>
      <c r="E116" s="58">
        <f>'Base Apoio'!F48</f>
        <v>3.3333333333333332E-4</v>
      </c>
      <c r="F116" s="58">
        <f>'Base Apoio'!G48</f>
        <v>3.3333333333333332E-4</v>
      </c>
      <c r="G116" s="58">
        <f>'Base Apoio'!H48</f>
        <v>3.3333333333333332E-4</v>
      </c>
      <c r="H116" s="50">
        <f t="shared" si="141"/>
        <v>3.3333333333333332E-4</v>
      </c>
      <c r="I116" s="293">
        <f t="shared" si="142"/>
        <v>65.91</v>
      </c>
      <c r="J116" s="493">
        <f t="shared" ref="J116:J119" si="157">ROUND(J$92*$H116,2)</f>
        <v>0.97</v>
      </c>
      <c r="K116" s="494"/>
      <c r="L116" s="494">
        <f t="shared" ref="L116:L121" si="158">ROUND(J116*J$55,2)</f>
        <v>0.97</v>
      </c>
      <c r="M116" s="495"/>
      <c r="N116" s="263"/>
      <c r="O116" s="493">
        <f t="shared" si="143"/>
        <v>3.38</v>
      </c>
      <c r="P116" s="494"/>
      <c r="Q116" s="494">
        <f t="shared" ref="Q116:Q121" si="159">ROUND(O116*O$55,2)</f>
        <v>10.14</v>
      </c>
      <c r="R116" s="495"/>
      <c r="S116" s="493">
        <f t="shared" si="144"/>
        <v>3.38</v>
      </c>
      <c r="T116" s="494"/>
      <c r="U116" s="494">
        <f t="shared" ref="U116:U121" si="160">ROUND(S116*S$55,2)</f>
        <v>3.38</v>
      </c>
      <c r="V116" s="495"/>
      <c r="W116" s="263"/>
      <c r="X116" s="493">
        <f t="shared" si="145"/>
        <v>3.38</v>
      </c>
      <c r="Y116" s="494"/>
      <c r="Z116" s="494">
        <f t="shared" ref="Z116:Z121" si="161">ROUND(X116*X$55,2)</f>
        <v>3.38</v>
      </c>
      <c r="AA116" s="495"/>
      <c r="AB116" s="263"/>
      <c r="AC116" s="493">
        <f t="shared" si="146"/>
        <v>3.38</v>
      </c>
      <c r="AD116" s="494"/>
      <c r="AE116" s="494">
        <f t="shared" ref="AE116:AE121" si="162">ROUND(AC116*AC$55,2)</f>
        <v>3.38</v>
      </c>
      <c r="AF116" s="495"/>
      <c r="AG116" s="263"/>
      <c r="AH116" s="493">
        <f t="shared" si="147"/>
        <v>3.38</v>
      </c>
      <c r="AI116" s="494"/>
      <c r="AJ116" s="494">
        <f t="shared" ref="AJ116:AJ121" si="163">ROUND(AH116*AH$55,2)</f>
        <v>3.38</v>
      </c>
      <c r="AK116" s="495"/>
      <c r="AL116" s="263"/>
      <c r="AM116" s="493">
        <f t="shared" si="148"/>
        <v>3.38</v>
      </c>
      <c r="AN116" s="494"/>
      <c r="AO116" s="494">
        <f t="shared" ref="AO116:AO121" si="164">ROUND(AM116*AM$55,2)</f>
        <v>3.38</v>
      </c>
      <c r="AP116" s="495"/>
      <c r="AQ116" s="263"/>
      <c r="AR116" s="493">
        <f t="shared" si="149"/>
        <v>3.38</v>
      </c>
      <c r="AS116" s="494"/>
      <c r="AT116" s="494">
        <f t="shared" ref="AT116:AT121" si="165">ROUND(AR116*AR$55,2)</f>
        <v>3.38</v>
      </c>
      <c r="AU116" s="495"/>
      <c r="AV116" s="263"/>
      <c r="AW116" s="493">
        <f t="shared" si="150"/>
        <v>1.52</v>
      </c>
      <c r="AX116" s="494"/>
      <c r="AY116" s="494">
        <f t="shared" ref="AY116:AY121" si="166">ROUND(AW116*AW$55,2)</f>
        <v>1.52</v>
      </c>
      <c r="AZ116" s="495"/>
      <c r="BA116" s="263"/>
      <c r="BB116" s="493">
        <f t="shared" si="151"/>
        <v>3.38</v>
      </c>
      <c r="BC116" s="494"/>
      <c r="BD116" s="494">
        <f t="shared" ref="BD116:BD121" si="167">ROUND(BB116*BB$55,2)</f>
        <v>6.76</v>
      </c>
      <c r="BE116" s="495"/>
      <c r="BF116" s="263"/>
      <c r="BG116" s="493">
        <f t="shared" si="152"/>
        <v>3.38</v>
      </c>
      <c r="BH116" s="494"/>
      <c r="BI116" s="494">
        <f t="shared" ref="BI116:BI121" si="168">ROUND(BG116*BG$55,2)</f>
        <v>3.38</v>
      </c>
      <c r="BJ116" s="495"/>
      <c r="BK116" s="263"/>
      <c r="BL116" s="493">
        <f>ROUND(BL$92*$H116,2)</f>
        <v>3.81</v>
      </c>
      <c r="BM116" s="494"/>
      <c r="BN116" s="494">
        <f t="shared" ref="BN116:BN121" si="169">ROUND(BL116*BL$55,2)</f>
        <v>7.62</v>
      </c>
      <c r="BO116" s="495"/>
      <c r="BP116" s="493">
        <f t="shared" si="154"/>
        <v>3.81</v>
      </c>
      <c r="BQ116" s="494"/>
      <c r="BR116" s="494">
        <f t="shared" ref="BR116:BR121" si="170">ROUND(BP116*BP$55,2)</f>
        <v>7.62</v>
      </c>
      <c r="BS116" s="495"/>
      <c r="BT116" s="263"/>
      <c r="BU116" s="493">
        <f t="shared" si="155"/>
        <v>3.81</v>
      </c>
      <c r="BV116" s="494"/>
      <c r="BW116" s="494">
        <f t="shared" ref="BW116:BW121" si="171">ROUND(BU116*BU$55,2)</f>
        <v>7.62</v>
      </c>
      <c r="BX116" s="495"/>
      <c r="BY116" s="263"/>
      <c r="BZ116" s="493">
        <f>ROUND(BZ$92*$H116,2)</f>
        <v>0</v>
      </c>
      <c r="CA116" s="494"/>
      <c r="CB116" s="494">
        <f t="shared" ref="CB116:CB121" si="172">ROUND(BZ116*BZ$55,2)</f>
        <v>0</v>
      </c>
      <c r="CC116" s="495"/>
    </row>
    <row r="117" spans="1:81" x14ac:dyDescent="0.25">
      <c r="A117" s="65" t="s">
        <v>129</v>
      </c>
      <c r="B117" s="550" t="s">
        <v>54</v>
      </c>
      <c r="C117" s="550"/>
      <c r="D117" s="550"/>
      <c r="E117" s="58">
        <f>'Base Apoio'!F49</f>
        <v>1.6666666666666666E-4</v>
      </c>
      <c r="F117" s="58">
        <f>'Base Apoio'!G49</f>
        <v>1.6666666666666666E-4</v>
      </c>
      <c r="G117" s="58">
        <f>'Base Apoio'!G49</f>
        <v>1.6666666666666666E-4</v>
      </c>
      <c r="H117" s="50">
        <f t="shared" si="141"/>
        <v>1.6666666666666666E-4</v>
      </c>
      <c r="I117" s="293">
        <f t="shared" si="142"/>
        <v>32.989999999999995</v>
      </c>
      <c r="J117" s="493">
        <f t="shared" si="157"/>
        <v>0.49</v>
      </c>
      <c r="K117" s="494"/>
      <c r="L117" s="494">
        <f t="shared" si="158"/>
        <v>0.49</v>
      </c>
      <c r="M117" s="495"/>
      <c r="N117" s="263"/>
      <c r="O117" s="493">
        <f t="shared" si="143"/>
        <v>1.69</v>
      </c>
      <c r="P117" s="494"/>
      <c r="Q117" s="494">
        <f t="shared" si="159"/>
        <v>5.07</v>
      </c>
      <c r="R117" s="495"/>
      <c r="S117" s="493">
        <f t="shared" si="144"/>
        <v>1.69</v>
      </c>
      <c r="T117" s="494"/>
      <c r="U117" s="494">
        <f t="shared" si="160"/>
        <v>1.69</v>
      </c>
      <c r="V117" s="495"/>
      <c r="W117" s="263"/>
      <c r="X117" s="493">
        <f t="shared" si="145"/>
        <v>1.69</v>
      </c>
      <c r="Y117" s="494"/>
      <c r="Z117" s="494">
        <f t="shared" si="161"/>
        <v>1.69</v>
      </c>
      <c r="AA117" s="495"/>
      <c r="AB117" s="263"/>
      <c r="AC117" s="493">
        <f t="shared" si="146"/>
        <v>1.69</v>
      </c>
      <c r="AD117" s="494"/>
      <c r="AE117" s="494">
        <f t="shared" si="162"/>
        <v>1.69</v>
      </c>
      <c r="AF117" s="495"/>
      <c r="AG117" s="263"/>
      <c r="AH117" s="493">
        <f t="shared" si="147"/>
        <v>1.69</v>
      </c>
      <c r="AI117" s="494"/>
      <c r="AJ117" s="494">
        <f t="shared" si="163"/>
        <v>1.69</v>
      </c>
      <c r="AK117" s="495"/>
      <c r="AL117" s="263"/>
      <c r="AM117" s="493">
        <f t="shared" si="148"/>
        <v>1.69</v>
      </c>
      <c r="AN117" s="494"/>
      <c r="AO117" s="494">
        <f t="shared" si="164"/>
        <v>1.69</v>
      </c>
      <c r="AP117" s="495"/>
      <c r="AQ117" s="263"/>
      <c r="AR117" s="493">
        <f t="shared" si="149"/>
        <v>1.69</v>
      </c>
      <c r="AS117" s="494"/>
      <c r="AT117" s="494">
        <f t="shared" si="165"/>
        <v>1.69</v>
      </c>
      <c r="AU117" s="495"/>
      <c r="AV117" s="263"/>
      <c r="AW117" s="493">
        <f t="shared" si="150"/>
        <v>0.76</v>
      </c>
      <c r="AX117" s="494"/>
      <c r="AY117" s="494">
        <f t="shared" si="166"/>
        <v>0.76</v>
      </c>
      <c r="AZ117" s="495"/>
      <c r="BA117" s="263"/>
      <c r="BB117" s="493">
        <f t="shared" si="151"/>
        <v>1.69</v>
      </c>
      <c r="BC117" s="494"/>
      <c r="BD117" s="494">
        <f t="shared" si="167"/>
        <v>3.38</v>
      </c>
      <c r="BE117" s="495"/>
      <c r="BF117" s="263"/>
      <c r="BG117" s="493">
        <f t="shared" si="152"/>
        <v>1.69</v>
      </c>
      <c r="BH117" s="494"/>
      <c r="BI117" s="494">
        <f t="shared" si="168"/>
        <v>1.69</v>
      </c>
      <c r="BJ117" s="495"/>
      <c r="BK117" s="263"/>
      <c r="BL117" s="493">
        <f t="shared" si="153"/>
        <v>1.91</v>
      </c>
      <c r="BM117" s="494"/>
      <c r="BN117" s="494">
        <f t="shared" si="169"/>
        <v>3.82</v>
      </c>
      <c r="BO117" s="495"/>
      <c r="BP117" s="493">
        <f t="shared" si="154"/>
        <v>1.91</v>
      </c>
      <c r="BQ117" s="494"/>
      <c r="BR117" s="494">
        <f t="shared" si="170"/>
        <v>3.82</v>
      </c>
      <c r="BS117" s="495"/>
      <c r="BT117" s="263"/>
      <c r="BU117" s="493">
        <f t="shared" si="155"/>
        <v>1.91</v>
      </c>
      <c r="BV117" s="494"/>
      <c r="BW117" s="494">
        <f t="shared" si="171"/>
        <v>3.82</v>
      </c>
      <c r="BX117" s="495"/>
      <c r="BY117" s="263"/>
      <c r="BZ117" s="493">
        <f t="shared" si="156"/>
        <v>0</v>
      </c>
      <c r="CA117" s="494"/>
      <c r="CB117" s="494">
        <f t="shared" si="172"/>
        <v>0</v>
      </c>
      <c r="CC117" s="495"/>
    </row>
    <row r="118" spans="1:81" x14ac:dyDescent="0.25">
      <c r="A118" s="62" t="s">
        <v>135</v>
      </c>
      <c r="B118" s="564" t="s">
        <v>55</v>
      </c>
      <c r="C118" s="565"/>
      <c r="D118" s="566"/>
      <c r="E118" s="61">
        <f>'Base Apoio'!F50</f>
        <v>1.9833333333333335E-2</v>
      </c>
      <c r="F118" s="61">
        <f>'Base Apoio'!G50</f>
        <v>1.9833333333333335E-2</v>
      </c>
      <c r="G118" s="61">
        <f>'Base Apoio'!H50</f>
        <v>1.9833333333333335E-2</v>
      </c>
      <c r="H118" s="50">
        <f t="shared" si="141"/>
        <v>1.9833333333333335E-2</v>
      </c>
      <c r="I118" s="293">
        <f t="shared" si="142"/>
        <v>3925.5300000000007</v>
      </c>
      <c r="J118" s="493">
        <f t="shared" si="157"/>
        <v>57.87</v>
      </c>
      <c r="K118" s="494"/>
      <c r="L118" s="494">
        <f t="shared" si="158"/>
        <v>57.87</v>
      </c>
      <c r="M118" s="495"/>
      <c r="N118" s="263"/>
      <c r="O118" s="493">
        <f t="shared" si="143"/>
        <v>201.26</v>
      </c>
      <c r="P118" s="494"/>
      <c r="Q118" s="494">
        <f t="shared" si="159"/>
        <v>603.78</v>
      </c>
      <c r="R118" s="495"/>
      <c r="S118" s="493">
        <f t="shared" si="144"/>
        <v>201.26</v>
      </c>
      <c r="T118" s="494"/>
      <c r="U118" s="494">
        <f t="shared" si="160"/>
        <v>201.26</v>
      </c>
      <c r="V118" s="495"/>
      <c r="W118" s="263"/>
      <c r="X118" s="493">
        <f t="shared" si="145"/>
        <v>201.26</v>
      </c>
      <c r="Y118" s="494"/>
      <c r="Z118" s="494">
        <f t="shared" si="161"/>
        <v>201.26</v>
      </c>
      <c r="AA118" s="495"/>
      <c r="AB118" s="263"/>
      <c r="AC118" s="493">
        <f t="shared" si="146"/>
        <v>201.26</v>
      </c>
      <c r="AD118" s="494"/>
      <c r="AE118" s="494">
        <f t="shared" si="162"/>
        <v>201.26</v>
      </c>
      <c r="AF118" s="495"/>
      <c r="AG118" s="263"/>
      <c r="AH118" s="493">
        <f t="shared" si="147"/>
        <v>201.26</v>
      </c>
      <c r="AI118" s="494"/>
      <c r="AJ118" s="494">
        <f t="shared" si="163"/>
        <v>201.26</v>
      </c>
      <c r="AK118" s="495"/>
      <c r="AL118" s="263"/>
      <c r="AM118" s="493">
        <f t="shared" si="148"/>
        <v>201.26</v>
      </c>
      <c r="AN118" s="494"/>
      <c r="AO118" s="494">
        <f t="shared" si="164"/>
        <v>201.26</v>
      </c>
      <c r="AP118" s="495"/>
      <c r="AQ118" s="263"/>
      <c r="AR118" s="493">
        <f t="shared" si="149"/>
        <v>201.26</v>
      </c>
      <c r="AS118" s="494"/>
      <c r="AT118" s="494">
        <f t="shared" si="165"/>
        <v>201.26</v>
      </c>
      <c r="AU118" s="495"/>
      <c r="AV118" s="263"/>
      <c r="AW118" s="493">
        <f t="shared" si="150"/>
        <v>90.66</v>
      </c>
      <c r="AX118" s="494"/>
      <c r="AY118" s="494">
        <f t="shared" si="166"/>
        <v>90.66</v>
      </c>
      <c r="AZ118" s="495"/>
      <c r="BA118" s="263"/>
      <c r="BB118" s="493">
        <f t="shared" si="151"/>
        <v>201.26</v>
      </c>
      <c r="BC118" s="494"/>
      <c r="BD118" s="494">
        <f t="shared" si="167"/>
        <v>402.52</v>
      </c>
      <c r="BE118" s="495"/>
      <c r="BF118" s="263"/>
      <c r="BG118" s="493">
        <f t="shared" si="152"/>
        <v>201.26</v>
      </c>
      <c r="BH118" s="494"/>
      <c r="BI118" s="494">
        <f t="shared" si="168"/>
        <v>201.26</v>
      </c>
      <c r="BJ118" s="495"/>
      <c r="BK118" s="263"/>
      <c r="BL118" s="493">
        <f t="shared" si="153"/>
        <v>226.98</v>
      </c>
      <c r="BM118" s="494"/>
      <c r="BN118" s="494">
        <f t="shared" si="169"/>
        <v>453.96</v>
      </c>
      <c r="BO118" s="495"/>
      <c r="BP118" s="493">
        <f t="shared" si="154"/>
        <v>226.98</v>
      </c>
      <c r="BQ118" s="494"/>
      <c r="BR118" s="494">
        <f t="shared" si="170"/>
        <v>453.96</v>
      </c>
      <c r="BS118" s="495"/>
      <c r="BT118" s="263"/>
      <c r="BU118" s="493">
        <f t="shared" si="155"/>
        <v>226.98</v>
      </c>
      <c r="BV118" s="494"/>
      <c r="BW118" s="494">
        <f t="shared" si="171"/>
        <v>453.96</v>
      </c>
      <c r="BX118" s="495"/>
      <c r="BY118" s="263"/>
      <c r="BZ118" s="493">
        <f t="shared" si="156"/>
        <v>0</v>
      </c>
      <c r="CA118" s="494"/>
      <c r="CB118" s="494">
        <f t="shared" si="172"/>
        <v>0</v>
      </c>
      <c r="CC118" s="495"/>
    </row>
    <row r="119" spans="1:81" x14ac:dyDescent="0.25">
      <c r="A119" s="65" t="s">
        <v>137</v>
      </c>
      <c r="B119" s="550" t="s">
        <v>151</v>
      </c>
      <c r="C119" s="550"/>
      <c r="D119" s="550"/>
      <c r="E119" s="58">
        <f>'Base Apoio'!F52</f>
        <v>7.0011666666666686E-3</v>
      </c>
      <c r="F119" s="58">
        <f>'Base Apoio'!G52</f>
        <v>7.0011666666666686E-3</v>
      </c>
      <c r="G119" s="58">
        <f>'Base Apoio'!G52</f>
        <v>7.0011666666666686E-3</v>
      </c>
      <c r="H119" s="50">
        <f t="shared" si="141"/>
        <v>7.0011666666666686E-3</v>
      </c>
      <c r="I119" s="293">
        <f t="shared" si="142"/>
        <v>1385.63</v>
      </c>
      <c r="J119" s="493">
        <f t="shared" si="157"/>
        <v>20.43</v>
      </c>
      <c r="K119" s="494"/>
      <c r="L119" s="494">
        <f t="shared" si="158"/>
        <v>20.43</v>
      </c>
      <c r="M119" s="495"/>
      <c r="N119" s="263"/>
      <c r="O119" s="493">
        <f t="shared" si="143"/>
        <v>71.040000000000006</v>
      </c>
      <c r="P119" s="494"/>
      <c r="Q119" s="494">
        <f t="shared" si="159"/>
        <v>213.12</v>
      </c>
      <c r="R119" s="495"/>
      <c r="S119" s="493">
        <f t="shared" si="144"/>
        <v>71.040000000000006</v>
      </c>
      <c r="T119" s="494"/>
      <c r="U119" s="494">
        <f t="shared" si="160"/>
        <v>71.040000000000006</v>
      </c>
      <c r="V119" s="495"/>
      <c r="W119" s="263"/>
      <c r="X119" s="493">
        <f t="shared" si="145"/>
        <v>71.040000000000006</v>
      </c>
      <c r="Y119" s="494"/>
      <c r="Z119" s="494">
        <f t="shared" si="161"/>
        <v>71.040000000000006</v>
      </c>
      <c r="AA119" s="495"/>
      <c r="AB119" s="263"/>
      <c r="AC119" s="493">
        <f t="shared" si="146"/>
        <v>71.040000000000006</v>
      </c>
      <c r="AD119" s="494"/>
      <c r="AE119" s="494">
        <f t="shared" si="162"/>
        <v>71.040000000000006</v>
      </c>
      <c r="AF119" s="495"/>
      <c r="AG119" s="263"/>
      <c r="AH119" s="493">
        <f t="shared" si="147"/>
        <v>71.040000000000006</v>
      </c>
      <c r="AI119" s="494"/>
      <c r="AJ119" s="494">
        <f t="shared" si="163"/>
        <v>71.040000000000006</v>
      </c>
      <c r="AK119" s="495"/>
      <c r="AL119" s="263"/>
      <c r="AM119" s="493">
        <f t="shared" si="148"/>
        <v>71.040000000000006</v>
      </c>
      <c r="AN119" s="494"/>
      <c r="AO119" s="494">
        <f t="shared" si="164"/>
        <v>71.040000000000006</v>
      </c>
      <c r="AP119" s="495"/>
      <c r="AQ119" s="263"/>
      <c r="AR119" s="493">
        <f t="shared" si="149"/>
        <v>71.040000000000006</v>
      </c>
      <c r="AS119" s="494"/>
      <c r="AT119" s="494">
        <f t="shared" si="165"/>
        <v>71.040000000000006</v>
      </c>
      <c r="AU119" s="495"/>
      <c r="AV119" s="263"/>
      <c r="AW119" s="493">
        <f t="shared" si="150"/>
        <v>32</v>
      </c>
      <c r="AX119" s="494"/>
      <c r="AY119" s="494">
        <f t="shared" si="166"/>
        <v>32</v>
      </c>
      <c r="AZ119" s="495"/>
      <c r="BA119" s="263"/>
      <c r="BB119" s="493">
        <f t="shared" si="151"/>
        <v>71.040000000000006</v>
      </c>
      <c r="BC119" s="494"/>
      <c r="BD119" s="494">
        <f t="shared" si="167"/>
        <v>142.08000000000001</v>
      </c>
      <c r="BE119" s="495"/>
      <c r="BF119" s="263"/>
      <c r="BG119" s="493">
        <f t="shared" si="152"/>
        <v>71.040000000000006</v>
      </c>
      <c r="BH119" s="494"/>
      <c r="BI119" s="494">
        <f t="shared" si="168"/>
        <v>71.040000000000006</v>
      </c>
      <c r="BJ119" s="495"/>
      <c r="BK119" s="263"/>
      <c r="BL119" s="493">
        <f t="shared" si="153"/>
        <v>80.12</v>
      </c>
      <c r="BM119" s="494"/>
      <c r="BN119" s="494">
        <f t="shared" si="169"/>
        <v>160.24</v>
      </c>
      <c r="BO119" s="495"/>
      <c r="BP119" s="493">
        <f t="shared" si="154"/>
        <v>80.12</v>
      </c>
      <c r="BQ119" s="494"/>
      <c r="BR119" s="494">
        <f t="shared" si="170"/>
        <v>160.24</v>
      </c>
      <c r="BS119" s="495"/>
      <c r="BT119" s="263"/>
      <c r="BU119" s="493">
        <f t="shared" si="155"/>
        <v>80.12</v>
      </c>
      <c r="BV119" s="494"/>
      <c r="BW119" s="494">
        <f t="shared" si="171"/>
        <v>160.24</v>
      </c>
      <c r="BX119" s="495"/>
      <c r="BY119" s="263"/>
      <c r="BZ119" s="493">
        <f t="shared" si="156"/>
        <v>0</v>
      </c>
      <c r="CA119" s="494"/>
      <c r="CB119" s="494">
        <f t="shared" si="172"/>
        <v>0</v>
      </c>
      <c r="CC119" s="495"/>
    </row>
    <row r="120" spans="1:81" x14ac:dyDescent="0.25">
      <c r="A120" s="65" t="s">
        <v>139</v>
      </c>
      <c r="B120" s="550" t="s">
        <v>56</v>
      </c>
      <c r="C120" s="550"/>
      <c r="D120" s="550"/>
      <c r="E120" s="51">
        <f>'Base Apoio'!F53</f>
        <v>0.05</v>
      </c>
      <c r="F120" s="51">
        <f>'Base Apoio'!G53</f>
        <v>0.05</v>
      </c>
      <c r="G120" s="51">
        <f>'Base Apoio'!G53</f>
        <v>0.05</v>
      </c>
      <c r="H120" s="50">
        <f t="shared" si="141"/>
        <v>0.05</v>
      </c>
      <c r="I120" s="293">
        <f>I207</f>
        <v>9896.3300000000017</v>
      </c>
      <c r="J120" s="493">
        <f>ROUND(J$92*$H120,2)</f>
        <v>145.88999999999999</v>
      </c>
      <c r="K120" s="494"/>
      <c r="L120" s="494">
        <f t="shared" si="158"/>
        <v>145.88999999999999</v>
      </c>
      <c r="M120" s="495"/>
      <c r="N120" s="263"/>
      <c r="O120" s="493">
        <f t="shared" si="143"/>
        <v>507.38</v>
      </c>
      <c r="P120" s="494"/>
      <c r="Q120" s="494">
        <f t="shared" si="159"/>
        <v>1522.14</v>
      </c>
      <c r="R120" s="495"/>
      <c r="S120" s="493">
        <f t="shared" si="144"/>
        <v>507.38</v>
      </c>
      <c r="T120" s="494"/>
      <c r="U120" s="494">
        <f t="shared" si="160"/>
        <v>507.38</v>
      </c>
      <c r="V120" s="495"/>
      <c r="W120" s="263"/>
      <c r="X120" s="493">
        <f t="shared" si="145"/>
        <v>507.38</v>
      </c>
      <c r="Y120" s="494"/>
      <c r="Z120" s="494">
        <f t="shared" si="161"/>
        <v>507.38</v>
      </c>
      <c r="AA120" s="495"/>
      <c r="AB120" s="263"/>
      <c r="AC120" s="493">
        <f t="shared" si="146"/>
        <v>507.38</v>
      </c>
      <c r="AD120" s="494"/>
      <c r="AE120" s="494">
        <f t="shared" si="162"/>
        <v>507.38</v>
      </c>
      <c r="AF120" s="495"/>
      <c r="AG120" s="263"/>
      <c r="AH120" s="493">
        <f t="shared" si="147"/>
        <v>507.38</v>
      </c>
      <c r="AI120" s="494"/>
      <c r="AJ120" s="494">
        <f t="shared" si="163"/>
        <v>507.38</v>
      </c>
      <c r="AK120" s="495"/>
      <c r="AL120" s="263"/>
      <c r="AM120" s="493">
        <f t="shared" si="148"/>
        <v>507.38</v>
      </c>
      <c r="AN120" s="494"/>
      <c r="AO120" s="494">
        <f t="shared" si="164"/>
        <v>507.38</v>
      </c>
      <c r="AP120" s="495"/>
      <c r="AQ120" s="263"/>
      <c r="AR120" s="493">
        <f t="shared" si="149"/>
        <v>507.38</v>
      </c>
      <c r="AS120" s="494"/>
      <c r="AT120" s="494">
        <f t="shared" si="165"/>
        <v>507.38</v>
      </c>
      <c r="AU120" s="495"/>
      <c r="AV120" s="263"/>
      <c r="AW120" s="493">
        <f t="shared" si="150"/>
        <v>228.56</v>
      </c>
      <c r="AX120" s="494"/>
      <c r="AY120" s="494">
        <f t="shared" si="166"/>
        <v>228.56</v>
      </c>
      <c r="AZ120" s="495"/>
      <c r="BA120" s="263"/>
      <c r="BB120" s="493">
        <f t="shared" si="151"/>
        <v>507.38</v>
      </c>
      <c r="BC120" s="494"/>
      <c r="BD120" s="494">
        <f t="shared" si="167"/>
        <v>1014.76</v>
      </c>
      <c r="BE120" s="495"/>
      <c r="BF120" s="263"/>
      <c r="BG120" s="493">
        <f t="shared" si="152"/>
        <v>507.38</v>
      </c>
      <c r="BH120" s="494"/>
      <c r="BI120" s="494">
        <f t="shared" si="168"/>
        <v>507.38</v>
      </c>
      <c r="BJ120" s="495"/>
      <c r="BK120" s="263"/>
      <c r="BL120" s="493">
        <f t="shared" si="153"/>
        <v>572.22</v>
      </c>
      <c r="BM120" s="494"/>
      <c r="BN120" s="494">
        <f t="shared" si="169"/>
        <v>1144.44</v>
      </c>
      <c r="BO120" s="495"/>
      <c r="BP120" s="493">
        <f t="shared" si="154"/>
        <v>572.22</v>
      </c>
      <c r="BQ120" s="494"/>
      <c r="BR120" s="494">
        <f t="shared" si="170"/>
        <v>1144.44</v>
      </c>
      <c r="BS120" s="495"/>
      <c r="BT120" s="263"/>
      <c r="BU120" s="493">
        <f t="shared" si="155"/>
        <v>572.22</v>
      </c>
      <c r="BV120" s="494"/>
      <c r="BW120" s="494">
        <f t="shared" si="171"/>
        <v>1144.44</v>
      </c>
      <c r="BX120" s="495"/>
      <c r="BY120" s="263"/>
      <c r="BZ120" s="493">
        <f t="shared" si="156"/>
        <v>0</v>
      </c>
      <c r="CA120" s="494"/>
      <c r="CB120" s="494">
        <f t="shared" si="172"/>
        <v>0</v>
      </c>
      <c r="CC120" s="495"/>
    </row>
    <row r="121" spans="1:81" x14ac:dyDescent="0.25">
      <c r="A121" s="65"/>
      <c r="B121" s="549" t="s">
        <v>0</v>
      </c>
      <c r="C121" s="549"/>
      <c r="D121" s="549"/>
      <c r="E121" s="51">
        <f>'Base Apoio'!F54</f>
        <v>8.150116666666668E-2</v>
      </c>
      <c r="F121" s="51">
        <f>'Base Apoio'!G54</f>
        <v>8.150116666666668E-2</v>
      </c>
      <c r="G121" s="51">
        <f>'Base Apoio'!G54</f>
        <v>8.150116666666668E-2</v>
      </c>
      <c r="H121" s="50">
        <f t="shared" si="141"/>
        <v>8.150116666666668E-2</v>
      </c>
      <c r="I121" s="293">
        <f>I208</f>
        <v>16131.219999999998</v>
      </c>
      <c r="J121" s="493">
        <f>ROUND(J$92*$H121,2)</f>
        <v>237.8</v>
      </c>
      <c r="K121" s="494"/>
      <c r="L121" s="494">
        <f t="shared" si="158"/>
        <v>237.8</v>
      </c>
      <c r="M121" s="495"/>
      <c r="N121" s="263"/>
      <c r="O121" s="493">
        <f t="shared" si="143"/>
        <v>827.04</v>
      </c>
      <c r="P121" s="494"/>
      <c r="Q121" s="494">
        <f t="shared" si="159"/>
        <v>2481.12</v>
      </c>
      <c r="R121" s="495"/>
      <c r="S121" s="493">
        <f t="shared" si="144"/>
        <v>827.04</v>
      </c>
      <c r="T121" s="494"/>
      <c r="U121" s="494">
        <f t="shared" si="160"/>
        <v>827.04</v>
      </c>
      <c r="V121" s="495"/>
      <c r="W121" s="263"/>
      <c r="X121" s="493">
        <f t="shared" si="145"/>
        <v>827.04</v>
      </c>
      <c r="Y121" s="494"/>
      <c r="Z121" s="494">
        <f t="shared" si="161"/>
        <v>827.04</v>
      </c>
      <c r="AA121" s="495"/>
      <c r="AB121" s="263"/>
      <c r="AC121" s="493">
        <f t="shared" si="146"/>
        <v>827.04</v>
      </c>
      <c r="AD121" s="494"/>
      <c r="AE121" s="494">
        <f t="shared" si="162"/>
        <v>827.04</v>
      </c>
      <c r="AF121" s="495"/>
      <c r="AG121" s="263"/>
      <c r="AH121" s="493">
        <f t="shared" si="147"/>
        <v>827.04</v>
      </c>
      <c r="AI121" s="494"/>
      <c r="AJ121" s="494">
        <f t="shared" si="163"/>
        <v>827.04</v>
      </c>
      <c r="AK121" s="495"/>
      <c r="AL121" s="263"/>
      <c r="AM121" s="493">
        <f t="shared" si="148"/>
        <v>827.04</v>
      </c>
      <c r="AN121" s="494"/>
      <c r="AO121" s="494">
        <f t="shared" si="164"/>
        <v>827.04</v>
      </c>
      <c r="AP121" s="495"/>
      <c r="AQ121" s="263"/>
      <c r="AR121" s="493">
        <f t="shared" si="149"/>
        <v>827.04</v>
      </c>
      <c r="AS121" s="494"/>
      <c r="AT121" s="494">
        <f t="shared" si="165"/>
        <v>827.04</v>
      </c>
      <c r="AU121" s="495"/>
      <c r="AV121" s="263"/>
      <c r="AW121" s="493">
        <f t="shared" si="150"/>
        <v>372.56</v>
      </c>
      <c r="AX121" s="494"/>
      <c r="AY121" s="494">
        <f t="shared" si="166"/>
        <v>372.56</v>
      </c>
      <c r="AZ121" s="495"/>
      <c r="BA121" s="263"/>
      <c r="BB121" s="493">
        <f t="shared" si="151"/>
        <v>827.04</v>
      </c>
      <c r="BC121" s="494"/>
      <c r="BD121" s="494">
        <f t="shared" si="167"/>
        <v>1654.08</v>
      </c>
      <c r="BE121" s="495"/>
      <c r="BF121" s="263"/>
      <c r="BG121" s="493">
        <f t="shared" si="152"/>
        <v>827.04</v>
      </c>
      <c r="BH121" s="494"/>
      <c r="BI121" s="494">
        <f t="shared" si="168"/>
        <v>827.04</v>
      </c>
      <c r="BJ121" s="495"/>
      <c r="BK121" s="263"/>
      <c r="BL121" s="493">
        <f t="shared" si="153"/>
        <v>932.73</v>
      </c>
      <c r="BM121" s="494"/>
      <c r="BN121" s="494">
        <f t="shared" si="169"/>
        <v>1865.46</v>
      </c>
      <c r="BO121" s="495"/>
      <c r="BP121" s="493">
        <f t="shared" si="154"/>
        <v>932.73</v>
      </c>
      <c r="BQ121" s="494"/>
      <c r="BR121" s="494">
        <f t="shared" si="170"/>
        <v>1865.46</v>
      </c>
      <c r="BS121" s="495"/>
      <c r="BT121" s="263"/>
      <c r="BU121" s="493">
        <f t="shared" si="155"/>
        <v>932.73</v>
      </c>
      <c r="BV121" s="494"/>
      <c r="BW121" s="494">
        <f t="shared" si="171"/>
        <v>1865.46</v>
      </c>
      <c r="BX121" s="495"/>
      <c r="BY121" s="263"/>
      <c r="BZ121" s="493">
        <f t="shared" si="156"/>
        <v>0</v>
      </c>
      <c r="CA121" s="494"/>
      <c r="CB121" s="494">
        <f t="shared" si="172"/>
        <v>0</v>
      </c>
      <c r="CC121" s="495"/>
    </row>
    <row r="122" spans="1:81" x14ac:dyDescent="0.25">
      <c r="I122" s="244"/>
      <c r="J122" s="45"/>
      <c r="L122" s="46"/>
      <c r="M122" s="47"/>
      <c r="N122" s="46"/>
      <c r="O122" s="45"/>
      <c r="Q122" s="46"/>
      <c r="R122" s="47"/>
      <c r="S122" s="45"/>
      <c r="U122" s="46"/>
      <c r="V122" s="47"/>
      <c r="W122" s="46"/>
      <c r="X122" s="45"/>
      <c r="Z122" s="46"/>
      <c r="AA122" s="47"/>
      <c r="AB122" s="46"/>
      <c r="AC122" s="45"/>
      <c r="AE122" s="46"/>
      <c r="AF122" s="47"/>
      <c r="AG122" s="46"/>
      <c r="AH122" s="45"/>
      <c r="AJ122" s="46"/>
      <c r="AK122" s="47"/>
      <c r="AL122" s="46"/>
      <c r="AM122" s="45"/>
      <c r="AO122" s="46"/>
      <c r="AP122" s="47"/>
      <c r="AQ122" s="46"/>
      <c r="AR122" s="45"/>
      <c r="AT122" s="46"/>
      <c r="AU122" s="47"/>
      <c r="AV122" s="46"/>
      <c r="AW122" s="45"/>
      <c r="AY122" s="46"/>
      <c r="AZ122" s="47"/>
      <c r="BA122" s="46"/>
      <c r="BB122" s="45"/>
      <c r="BD122" s="46"/>
      <c r="BE122" s="47"/>
      <c r="BF122" s="46"/>
      <c r="BG122" s="45"/>
      <c r="BI122" s="46"/>
      <c r="BJ122" s="47"/>
      <c r="BK122" s="46"/>
      <c r="BL122" s="45"/>
      <c r="BN122" s="46"/>
      <c r="BO122" s="47"/>
      <c r="BP122" s="45"/>
      <c r="BR122" s="46"/>
      <c r="BS122" s="47"/>
      <c r="BT122" s="46"/>
      <c r="BU122" s="45"/>
      <c r="BW122" s="46"/>
      <c r="BX122" s="47"/>
      <c r="BY122" s="46"/>
      <c r="BZ122" s="45"/>
      <c r="CB122" s="46"/>
      <c r="CC122" s="47"/>
    </row>
    <row r="123" spans="1:81" x14ac:dyDescent="0.25">
      <c r="A123" s="578" t="s">
        <v>152</v>
      </c>
      <c r="B123" s="578"/>
      <c r="C123" s="578"/>
      <c r="D123" s="578"/>
      <c r="E123" s="66">
        <f>'Base Apoio'!F56</f>
        <v>0</v>
      </c>
      <c r="F123" s="66">
        <f>'Base Apoio'!G56</f>
        <v>0</v>
      </c>
      <c r="G123" s="66">
        <f>'Base Apoio'!H56</f>
        <v>0</v>
      </c>
      <c r="H123" s="36"/>
      <c r="I123" s="301"/>
      <c r="J123" s="291"/>
      <c r="K123" s="178"/>
      <c r="L123" s="178"/>
      <c r="M123" s="179"/>
      <c r="N123" s="178"/>
      <c r="O123" s="291"/>
      <c r="P123" s="178"/>
      <c r="Q123" s="178"/>
      <c r="R123" s="179"/>
      <c r="S123" s="291"/>
      <c r="T123" s="178"/>
      <c r="U123" s="178"/>
      <c r="V123" s="179"/>
      <c r="W123" s="178"/>
      <c r="X123" s="291"/>
      <c r="Y123" s="178"/>
      <c r="Z123" s="178"/>
      <c r="AA123" s="179"/>
      <c r="AB123" s="178"/>
      <c r="AC123" s="291"/>
      <c r="AD123" s="178"/>
      <c r="AE123" s="178"/>
      <c r="AF123" s="179"/>
      <c r="AG123" s="178"/>
      <c r="AH123" s="291"/>
      <c r="AI123" s="178"/>
      <c r="AJ123" s="178"/>
      <c r="AK123" s="179"/>
      <c r="AL123" s="178"/>
      <c r="AM123" s="291"/>
      <c r="AN123" s="178"/>
      <c r="AO123" s="178"/>
      <c r="AP123" s="179"/>
      <c r="AQ123" s="178"/>
      <c r="AR123" s="291"/>
      <c r="AS123" s="178"/>
      <c r="AT123" s="178"/>
      <c r="AU123" s="179"/>
      <c r="AV123" s="178"/>
      <c r="AW123" s="291"/>
      <c r="AX123" s="178"/>
      <c r="AY123" s="178"/>
      <c r="AZ123" s="179"/>
      <c r="BA123" s="178"/>
      <c r="BB123" s="291"/>
      <c r="BC123" s="178"/>
      <c r="BD123" s="178"/>
      <c r="BE123" s="179"/>
      <c r="BF123" s="178"/>
      <c r="BG123" s="291"/>
      <c r="BH123" s="178"/>
      <c r="BI123" s="178"/>
      <c r="BJ123" s="179"/>
      <c r="BK123" s="178"/>
      <c r="BL123" s="291"/>
      <c r="BM123" s="178"/>
      <c r="BN123" s="178"/>
      <c r="BO123" s="179"/>
      <c r="BP123" s="291"/>
      <c r="BQ123" s="178"/>
      <c r="BR123" s="178"/>
      <c r="BS123" s="179"/>
      <c r="BT123" s="178"/>
      <c r="BU123" s="291"/>
      <c r="BV123" s="178"/>
      <c r="BW123" s="178"/>
      <c r="BX123" s="179"/>
      <c r="BY123" s="178"/>
      <c r="BZ123" s="291"/>
      <c r="CA123" s="178"/>
      <c r="CB123" s="178"/>
      <c r="CC123" s="179"/>
    </row>
    <row r="124" spans="1:81" x14ac:dyDescent="0.25">
      <c r="A124" s="68"/>
      <c r="B124" s="579" t="s">
        <v>154</v>
      </c>
      <c r="C124" s="580"/>
      <c r="D124" s="581"/>
      <c r="E124" s="68" t="str">
        <f>'Base Apoio'!F57</f>
        <v>Lucro Presumido</v>
      </c>
      <c r="F124" s="48" t="str">
        <f>'Base Apoio'!G57</f>
        <v>Lucro Real</v>
      </c>
      <c r="G124" s="64" t="str">
        <f>'Base Apoio'!H57</f>
        <v>Simples Nacional</v>
      </c>
      <c r="H124" s="38"/>
      <c r="I124" s="297" t="s">
        <v>0</v>
      </c>
      <c r="J124" s="502" t="s">
        <v>170</v>
      </c>
      <c r="K124" s="503"/>
      <c r="L124" s="503" t="s">
        <v>0</v>
      </c>
      <c r="M124" s="504"/>
      <c r="N124" s="286"/>
      <c r="O124" s="502" t="s">
        <v>170</v>
      </c>
      <c r="P124" s="503"/>
      <c r="Q124" s="503" t="s">
        <v>0</v>
      </c>
      <c r="R124" s="504"/>
      <c r="S124" s="502" t="s">
        <v>170</v>
      </c>
      <c r="T124" s="503"/>
      <c r="U124" s="503" t="s">
        <v>0</v>
      </c>
      <c r="V124" s="504"/>
      <c r="W124" s="286"/>
      <c r="X124" s="502" t="s">
        <v>170</v>
      </c>
      <c r="Y124" s="503"/>
      <c r="Z124" s="503" t="s">
        <v>0</v>
      </c>
      <c r="AA124" s="504"/>
      <c r="AB124" s="286"/>
      <c r="AC124" s="502" t="s">
        <v>170</v>
      </c>
      <c r="AD124" s="503"/>
      <c r="AE124" s="503" t="s">
        <v>0</v>
      </c>
      <c r="AF124" s="504"/>
      <c r="AG124" s="286"/>
      <c r="AH124" s="502" t="s">
        <v>170</v>
      </c>
      <c r="AI124" s="503"/>
      <c r="AJ124" s="503" t="s">
        <v>0</v>
      </c>
      <c r="AK124" s="504"/>
      <c r="AL124" s="286"/>
      <c r="AM124" s="502" t="s">
        <v>170</v>
      </c>
      <c r="AN124" s="503"/>
      <c r="AO124" s="503" t="s">
        <v>0</v>
      </c>
      <c r="AP124" s="504"/>
      <c r="AQ124" s="286"/>
      <c r="AR124" s="502" t="s">
        <v>170</v>
      </c>
      <c r="AS124" s="503"/>
      <c r="AT124" s="503" t="s">
        <v>0</v>
      </c>
      <c r="AU124" s="504"/>
      <c r="AV124" s="286"/>
      <c r="AW124" s="502" t="s">
        <v>170</v>
      </c>
      <c r="AX124" s="503"/>
      <c r="AY124" s="503" t="s">
        <v>0</v>
      </c>
      <c r="AZ124" s="504"/>
      <c r="BA124" s="286"/>
      <c r="BB124" s="502" t="s">
        <v>170</v>
      </c>
      <c r="BC124" s="503"/>
      <c r="BD124" s="503" t="s">
        <v>0</v>
      </c>
      <c r="BE124" s="504"/>
      <c r="BF124" s="286"/>
      <c r="BG124" s="502" t="s">
        <v>170</v>
      </c>
      <c r="BH124" s="503"/>
      <c r="BI124" s="503" t="s">
        <v>0</v>
      </c>
      <c r="BJ124" s="504"/>
      <c r="BK124" s="286"/>
      <c r="BL124" s="502" t="s">
        <v>170</v>
      </c>
      <c r="BM124" s="503"/>
      <c r="BN124" s="503" t="s">
        <v>0</v>
      </c>
      <c r="BO124" s="504"/>
      <c r="BP124" s="502" t="s">
        <v>170</v>
      </c>
      <c r="BQ124" s="503"/>
      <c r="BR124" s="503" t="s">
        <v>0</v>
      </c>
      <c r="BS124" s="504"/>
      <c r="BT124" s="286"/>
      <c r="BU124" s="502" t="s">
        <v>170</v>
      </c>
      <c r="BV124" s="503"/>
      <c r="BW124" s="503" t="s">
        <v>0</v>
      </c>
      <c r="BX124" s="504"/>
      <c r="BY124" s="286"/>
      <c r="BZ124" s="502" t="s">
        <v>170</v>
      </c>
      <c r="CA124" s="503"/>
      <c r="CB124" s="503" t="s">
        <v>0</v>
      </c>
      <c r="CC124" s="504"/>
    </row>
    <row r="125" spans="1:81" x14ac:dyDescent="0.25">
      <c r="A125" s="65" t="s">
        <v>127</v>
      </c>
      <c r="B125" s="550" t="s">
        <v>57</v>
      </c>
      <c r="C125" s="550"/>
      <c r="D125" s="550"/>
      <c r="E125" s="58">
        <f>'Base Apoio'!F58</f>
        <v>1.6203703703703703E-2</v>
      </c>
      <c r="F125" s="58">
        <f>'Base Apoio'!G58</f>
        <v>1.6203703703703703E-2</v>
      </c>
      <c r="G125" s="58">
        <f>'Base Apoio'!H58</f>
        <v>1.6203703703703703E-2</v>
      </c>
      <c r="H125" s="50">
        <f t="shared" ref="H125:H131" si="173">IF($E$96=$E$92,$E125,IF($F$96=$E$92,$F125,IF($G$96=$E$92,$G125,"")))</f>
        <v>1.6203703703703703E-2</v>
      </c>
      <c r="I125" s="293">
        <f t="shared" ref="I125:I131" si="174">I212</f>
        <v>4002.4800000000005</v>
      </c>
      <c r="J125" s="493">
        <f>ROUND(L$88*$H125,2)</f>
        <v>54</v>
      </c>
      <c r="K125" s="494"/>
      <c r="L125" s="494">
        <f>ROUND(J125*J$55,2)</f>
        <v>54</v>
      </c>
      <c r="M125" s="495"/>
      <c r="N125" s="263"/>
      <c r="O125" s="493">
        <f>ROUND(Q$88*$H125,2)</f>
        <v>207.09</v>
      </c>
      <c r="P125" s="494"/>
      <c r="Q125" s="494">
        <f>ROUND(O125*O$55,2)</f>
        <v>621.27</v>
      </c>
      <c r="R125" s="495"/>
      <c r="S125" s="493">
        <f>ROUND(U$88*$H125,2)</f>
        <v>207.09</v>
      </c>
      <c r="T125" s="494"/>
      <c r="U125" s="494">
        <f>ROUND(S125*S$55,2)</f>
        <v>207.09</v>
      </c>
      <c r="V125" s="495"/>
      <c r="W125" s="263"/>
      <c r="X125" s="493">
        <f>ROUND(Z$88*$H125,2)</f>
        <v>207.09</v>
      </c>
      <c r="Y125" s="494"/>
      <c r="Z125" s="494">
        <f>ROUND(X125*X$55,2)</f>
        <v>207.09</v>
      </c>
      <c r="AA125" s="495"/>
      <c r="AB125" s="263"/>
      <c r="AC125" s="493">
        <f>ROUND(AE$88*$H125,2)</f>
        <v>207.09</v>
      </c>
      <c r="AD125" s="494"/>
      <c r="AE125" s="494">
        <f>ROUND(AC125*AC$55,2)</f>
        <v>207.09</v>
      </c>
      <c r="AF125" s="495"/>
      <c r="AG125" s="263"/>
      <c r="AH125" s="493">
        <f>ROUND(AJ$88*$H125,2)</f>
        <v>207.09</v>
      </c>
      <c r="AI125" s="494"/>
      <c r="AJ125" s="494">
        <f>ROUND(AH125*AH$55,2)</f>
        <v>207.09</v>
      </c>
      <c r="AK125" s="495"/>
      <c r="AL125" s="263"/>
      <c r="AM125" s="493">
        <f>ROUND(AO$88*$H125,2)</f>
        <v>207.09</v>
      </c>
      <c r="AN125" s="494"/>
      <c r="AO125" s="494">
        <f>ROUND(AM125*AM$55,2)</f>
        <v>207.09</v>
      </c>
      <c r="AP125" s="495"/>
      <c r="AQ125" s="263"/>
      <c r="AR125" s="493">
        <f>ROUND(AT$88*$H125,2)</f>
        <v>207.09</v>
      </c>
      <c r="AS125" s="494"/>
      <c r="AT125" s="494">
        <f>ROUND(AR125*AR$55,2)</f>
        <v>207.09</v>
      </c>
      <c r="AU125" s="495"/>
      <c r="AV125" s="263"/>
      <c r="AW125" s="493">
        <f>ROUND(AY$88*$H125,2)</f>
        <v>94.74</v>
      </c>
      <c r="AX125" s="494"/>
      <c r="AY125" s="494">
        <f>ROUND(AW125*AW$55,2)</f>
        <v>94.74</v>
      </c>
      <c r="AZ125" s="495"/>
      <c r="BA125" s="263"/>
      <c r="BB125" s="493">
        <f>ROUND(BD$88*$H125,2)</f>
        <v>207.09</v>
      </c>
      <c r="BC125" s="494"/>
      <c r="BD125" s="494">
        <f>ROUND(BB125*BB$55,2)</f>
        <v>414.18</v>
      </c>
      <c r="BE125" s="495"/>
      <c r="BF125" s="263"/>
      <c r="BG125" s="493">
        <f>ROUND(BI$88*$H125,2)</f>
        <v>207.09</v>
      </c>
      <c r="BH125" s="494"/>
      <c r="BI125" s="494">
        <f>ROUND(BG125*BG$55,2)</f>
        <v>207.09</v>
      </c>
      <c r="BJ125" s="495"/>
      <c r="BK125" s="263"/>
      <c r="BL125" s="493">
        <f>ROUND(BN$88*$H125,2)</f>
        <v>228.11</v>
      </c>
      <c r="BM125" s="494"/>
      <c r="BN125" s="494">
        <f>ROUND(BL125*BL$55,2)</f>
        <v>456.22</v>
      </c>
      <c r="BO125" s="495"/>
      <c r="BP125" s="493">
        <f>ROUND(BR$88*$H125,2)</f>
        <v>228.11</v>
      </c>
      <c r="BQ125" s="494"/>
      <c r="BR125" s="494">
        <f>ROUND(BP125*BP$55,2)</f>
        <v>456.22</v>
      </c>
      <c r="BS125" s="495"/>
      <c r="BT125" s="263"/>
      <c r="BU125" s="493">
        <f>ROUND(BW$88*$H125,2)</f>
        <v>228.11</v>
      </c>
      <c r="BV125" s="494"/>
      <c r="BW125" s="494">
        <f>ROUND(BU125*BU$55,2)</f>
        <v>456.22</v>
      </c>
      <c r="BX125" s="495"/>
      <c r="BY125" s="263"/>
      <c r="BZ125" s="493">
        <f>ROUND(CB$88*$H125,2)</f>
        <v>0</v>
      </c>
      <c r="CA125" s="494"/>
      <c r="CB125" s="494">
        <f>ROUND(BZ125*BZ$55,2)</f>
        <v>0</v>
      </c>
      <c r="CC125" s="495"/>
    </row>
    <row r="126" spans="1:81" x14ac:dyDescent="0.25">
      <c r="A126" s="60" t="s">
        <v>128</v>
      </c>
      <c r="B126" s="550" t="s">
        <v>155</v>
      </c>
      <c r="C126" s="550"/>
      <c r="D126" s="550">
        <v>1.4999999999999999E-2</v>
      </c>
      <c r="E126" s="61">
        <f>'Base Apoio'!F59</f>
        <v>1.3888888888888888E-2</v>
      </c>
      <c r="F126" s="61">
        <f>'Base Apoio'!G59</f>
        <v>1.3888888888888888E-2</v>
      </c>
      <c r="G126" s="61">
        <f>'Base Apoio'!H59</f>
        <v>1.3888888888888888E-2</v>
      </c>
      <c r="H126" s="50">
        <f t="shared" si="173"/>
        <v>1.3888888888888888E-2</v>
      </c>
      <c r="I126" s="293">
        <f t="shared" si="174"/>
        <v>3430.7200000000003</v>
      </c>
      <c r="J126" s="493">
        <f>ROUND(L$88*$H126,2)</f>
        <v>46.28</v>
      </c>
      <c r="K126" s="494"/>
      <c r="L126" s="494">
        <f>ROUND(J126*J$55,2)</f>
        <v>46.28</v>
      </c>
      <c r="M126" s="495"/>
      <c r="N126" s="263"/>
      <c r="O126" s="493">
        <f t="shared" ref="O126:O131" si="175">ROUND(Q$88*$H126,2)</f>
        <v>177.51</v>
      </c>
      <c r="P126" s="494"/>
      <c r="Q126" s="494">
        <f>ROUND(O126*O$55,2)</f>
        <v>532.53</v>
      </c>
      <c r="R126" s="495"/>
      <c r="S126" s="493">
        <f t="shared" ref="S126:S131" si="176">ROUND(U$88*$H126,2)</f>
        <v>177.51</v>
      </c>
      <c r="T126" s="494"/>
      <c r="U126" s="494">
        <f>ROUND(S126*S$55,2)</f>
        <v>177.51</v>
      </c>
      <c r="V126" s="495"/>
      <c r="W126" s="263"/>
      <c r="X126" s="493">
        <f t="shared" ref="X126:X131" si="177">ROUND(Z$88*$H126,2)</f>
        <v>177.51</v>
      </c>
      <c r="Y126" s="494"/>
      <c r="Z126" s="494">
        <f>ROUND(X126*X$55,2)</f>
        <v>177.51</v>
      </c>
      <c r="AA126" s="495"/>
      <c r="AB126" s="263"/>
      <c r="AC126" s="493">
        <f t="shared" ref="AC126:AC131" si="178">ROUND(AE$88*$H126,2)</f>
        <v>177.51</v>
      </c>
      <c r="AD126" s="494"/>
      <c r="AE126" s="494">
        <f>ROUND(AC126*AC$55,2)</f>
        <v>177.51</v>
      </c>
      <c r="AF126" s="495"/>
      <c r="AG126" s="263"/>
      <c r="AH126" s="493">
        <f t="shared" ref="AH126:AH131" si="179">ROUND(AJ$88*$H126,2)</f>
        <v>177.51</v>
      </c>
      <c r="AI126" s="494"/>
      <c r="AJ126" s="494">
        <f>ROUND(AH126*AH$55,2)</f>
        <v>177.51</v>
      </c>
      <c r="AK126" s="495"/>
      <c r="AL126" s="263"/>
      <c r="AM126" s="493">
        <f t="shared" ref="AM126:AM131" si="180">ROUND(AO$88*$H126,2)</f>
        <v>177.51</v>
      </c>
      <c r="AN126" s="494"/>
      <c r="AO126" s="494">
        <f>ROUND(AM126*AM$55,2)</f>
        <v>177.51</v>
      </c>
      <c r="AP126" s="495"/>
      <c r="AQ126" s="263"/>
      <c r="AR126" s="493">
        <f t="shared" ref="AR126:AR131" si="181">ROUND(AT$88*$H126,2)</f>
        <v>177.51</v>
      </c>
      <c r="AS126" s="494"/>
      <c r="AT126" s="494">
        <f>ROUND(AR126*AR$55,2)</f>
        <v>177.51</v>
      </c>
      <c r="AU126" s="495"/>
      <c r="AV126" s="263"/>
      <c r="AW126" s="493">
        <f t="shared" ref="AW126:AW131" si="182">ROUND(AY$88*$H126,2)</f>
        <v>81.2</v>
      </c>
      <c r="AX126" s="494"/>
      <c r="AY126" s="494">
        <f>ROUND(AW126*AW$55,2)</f>
        <v>81.2</v>
      </c>
      <c r="AZ126" s="495"/>
      <c r="BA126" s="263"/>
      <c r="BB126" s="493">
        <f t="shared" ref="BB126:BB131" si="183">ROUND(BD$88*$H126,2)</f>
        <v>177.51</v>
      </c>
      <c r="BC126" s="494"/>
      <c r="BD126" s="494">
        <f>ROUND(BB126*BB$55,2)</f>
        <v>355.02</v>
      </c>
      <c r="BE126" s="495"/>
      <c r="BF126" s="263"/>
      <c r="BG126" s="493">
        <f t="shared" ref="BG126:BG131" si="184">ROUND(BI$88*$H126,2)</f>
        <v>177.51</v>
      </c>
      <c r="BH126" s="494"/>
      <c r="BI126" s="494">
        <f>ROUND(BG126*BG$55,2)</f>
        <v>177.51</v>
      </c>
      <c r="BJ126" s="495"/>
      <c r="BK126" s="263"/>
      <c r="BL126" s="493">
        <f t="shared" ref="BL126:BL131" si="185">ROUND(BN$88*$H126,2)</f>
        <v>195.52</v>
      </c>
      <c r="BM126" s="494"/>
      <c r="BN126" s="494">
        <f>ROUND(BL126*BL$55,2)</f>
        <v>391.04</v>
      </c>
      <c r="BO126" s="495"/>
      <c r="BP126" s="493">
        <f t="shared" ref="BP126:BP131" si="186">ROUND(BR$88*$H126,2)</f>
        <v>195.52</v>
      </c>
      <c r="BQ126" s="494"/>
      <c r="BR126" s="494">
        <f>ROUND(BP126*BP$55,2)</f>
        <v>391.04</v>
      </c>
      <c r="BS126" s="495"/>
      <c r="BT126" s="263"/>
      <c r="BU126" s="493">
        <f t="shared" ref="BU126:BU131" si="187">ROUND(BW$88*$H126,2)</f>
        <v>195.52</v>
      </c>
      <c r="BV126" s="494"/>
      <c r="BW126" s="494">
        <f>ROUND(BU126*BU$55,2)</f>
        <v>391.04</v>
      </c>
      <c r="BX126" s="495"/>
      <c r="BY126" s="263"/>
      <c r="BZ126" s="493">
        <f t="shared" ref="BZ126:BZ131" si="188">ROUND(CB$88*$H126,2)</f>
        <v>0</v>
      </c>
      <c r="CA126" s="494"/>
      <c r="CB126" s="494">
        <f>ROUND(BZ126*BZ$55,2)</f>
        <v>0</v>
      </c>
      <c r="CC126" s="495"/>
    </row>
    <row r="127" spans="1:81" x14ac:dyDescent="0.25">
      <c r="A127" s="62" t="s">
        <v>129</v>
      </c>
      <c r="B127" s="564" t="s">
        <v>58</v>
      </c>
      <c r="C127" s="565"/>
      <c r="D127" s="566"/>
      <c r="E127" s="61">
        <f>'Base Apoio'!F61</f>
        <v>2.0833333333333332E-4</v>
      </c>
      <c r="F127" s="61">
        <f>'Base Apoio'!G61</f>
        <v>2.0833333333333332E-4</v>
      </c>
      <c r="G127" s="61">
        <f>'Base Apoio'!H61</f>
        <v>2.0833333333333332E-4</v>
      </c>
      <c r="H127" s="50">
        <f t="shared" si="173"/>
        <v>2.0833333333333332E-4</v>
      </c>
      <c r="I127" s="293">
        <f t="shared" si="174"/>
        <v>51.41</v>
      </c>
      <c r="J127" s="493">
        <f>ROUND(L$88*$H127,2)</f>
        <v>0.69</v>
      </c>
      <c r="K127" s="494"/>
      <c r="L127" s="494">
        <f t="shared" ref="L127:L134" si="189">ROUND(J127*J$55,2)</f>
        <v>0.69</v>
      </c>
      <c r="M127" s="495"/>
      <c r="N127" s="263"/>
      <c r="O127" s="493">
        <f t="shared" si="175"/>
        <v>2.66</v>
      </c>
      <c r="P127" s="494"/>
      <c r="Q127" s="494">
        <f t="shared" ref="Q127:Q134" si="190">ROUND(O127*O$55,2)</f>
        <v>7.98</v>
      </c>
      <c r="R127" s="495"/>
      <c r="S127" s="493">
        <f t="shared" si="176"/>
        <v>2.66</v>
      </c>
      <c r="T127" s="494"/>
      <c r="U127" s="494">
        <f t="shared" ref="U127:U134" si="191">ROUND(S127*S$55,2)</f>
        <v>2.66</v>
      </c>
      <c r="V127" s="495"/>
      <c r="W127" s="263"/>
      <c r="X127" s="493">
        <f t="shared" si="177"/>
        <v>2.66</v>
      </c>
      <c r="Y127" s="494"/>
      <c r="Z127" s="494">
        <f t="shared" ref="Z127:Z134" si="192">ROUND(X127*X$55,2)</f>
        <v>2.66</v>
      </c>
      <c r="AA127" s="495"/>
      <c r="AB127" s="263"/>
      <c r="AC127" s="493">
        <f t="shared" si="178"/>
        <v>2.66</v>
      </c>
      <c r="AD127" s="494"/>
      <c r="AE127" s="494">
        <f t="shared" ref="AE127:AE134" si="193">ROUND(AC127*AC$55,2)</f>
        <v>2.66</v>
      </c>
      <c r="AF127" s="495"/>
      <c r="AG127" s="263"/>
      <c r="AH127" s="493">
        <f t="shared" si="179"/>
        <v>2.66</v>
      </c>
      <c r="AI127" s="494"/>
      <c r="AJ127" s="494">
        <f t="shared" ref="AJ127:AJ134" si="194">ROUND(AH127*AH$55,2)</f>
        <v>2.66</v>
      </c>
      <c r="AK127" s="495"/>
      <c r="AL127" s="263"/>
      <c r="AM127" s="493">
        <f t="shared" si="180"/>
        <v>2.66</v>
      </c>
      <c r="AN127" s="494"/>
      <c r="AO127" s="494">
        <f t="shared" ref="AO127:AO134" si="195">ROUND(AM127*AM$55,2)</f>
        <v>2.66</v>
      </c>
      <c r="AP127" s="495"/>
      <c r="AQ127" s="263"/>
      <c r="AR127" s="493">
        <f t="shared" si="181"/>
        <v>2.66</v>
      </c>
      <c r="AS127" s="494"/>
      <c r="AT127" s="494">
        <f t="shared" ref="AT127:AT134" si="196">ROUND(AR127*AR$55,2)</f>
        <v>2.66</v>
      </c>
      <c r="AU127" s="495"/>
      <c r="AV127" s="263"/>
      <c r="AW127" s="493">
        <f t="shared" si="182"/>
        <v>1.22</v>
      </c>
      <c r="AX127" s="494"/>
      <c r="AY127" s="494">
        <f t="shared" ref="AY127:AY134" si="197">ROUND(AW127*AW$55,2)</f>
        <v>1.22</v>
      </c>
      <c r="AZ127" s="495"/>
      <c r="BA127" s="263"/>
      <c r="BB127" s="493">
        <f t="shared" si="183"/>
        <v>2.66</v>
      </c>
      <c r="BC127" s="494"/>
      <c r="BD127" s="494">
        <f t="shared" ref="BD127:BD134" si="198">ROUND(BB127*BB$55,2)</f>
        <v>5.32</v>
      </c>
      <c r="BE127" s="495"/>
      <c r="BF127" s="263"/>
      <c r="BG127" s="493">
        <f t="shared" si="184"/>
        <v>2.66</v>
      </c>
      <c r="BH127" s="494"/>
      <c r="BI127" s="494">
        <f t="shared" ref="BI127:BI134" si="199">ROUND(BG127*BG$55,2)</f>
        <v>2.66</v>
      </c>
      <c r="BJ127" s="495"/>
      <c r="BK127" s="263"/>
      <c r="BL127" s="493">
        <f t="shared" si="185"/>
        <v>2.93</v>
      </c>
      <c r="BM127" s="494"/>
      <c r="BN127" s="494">
        <f t="shared" ref="BN127:BN134" si="200">ROUND(BL127*BL$55,2)</f>
        <v>5.86</v>
      </c>
      <c r="BO127" s="495"/>
      <c r="BP127" s="493">
        <f t="shared" si="186"/>
        <v>2.93</v>
      </c>
      <c r="BQ127" s="494"/>
      <c r="BR127" s="494">
        <f t="shared" ref="BR127:BR134" si="201">ROUND(BP127*BP$55,2)</f>
        <v>5.86</v>
      </c>
      <c r="BS127" s="495"/>
      <c r="BT127" s="263"/>
      <c r="BU127" s="493">
        <f t="shared" si="187"/>
        <v>2.93</v>
      </c>
      <c r="BV127" s="494"/>
      <c r="BW127" s="494">
        <f t="shared" ref="BW127:BW134" si="202">ROUND(BU127*BU$55,2)</f>
        <v>5.86</v>
      </c>
      <c r="BX127" s="495"/>
      <c r="BY127" s="263"/>
      <c r="BZ127" s="493">
        <f t="shared" si="188"/>
        <v>0</v>
      </c>
      <c r="CA127" s="494"/>
      <c r="CB127" s="494">
        <f t="shared" ref="CB127:CB134" si="203">ROUND(BZ127*BZ$55,2)</f>
        <v>0</v>
      </c>
      <c r="CC127" s="495"/>
    </row>
    <row r="128" spans="1:81" x14ac:dyDescent="0.25">
      <c r="A128" s="59" t="s">
        <v>135</v>
      </c>
      <c r="B128" s="550" t="s">
        <v>59</v>
      </c>
      <c r="C128" s="550"/>
      <c r="D128" s="550"/>
      <c r="E128" s="58">
        <f>'Base Apoio'!F63</f>
        <v>8.2222222222222228E-3</v>
      </c>
      <c r="F128" s="58">
        <f>'Base Apoio'!G63</f>
        <v>8.2222222222222228E-3</v>
      </c>
      <c r="G128" s="58">
        <f>'Base Apoio'!H63</f>
        <v>8.2222222222222228E-3</v>
      </c>
      <c r="H128" s="50">
        <f t="shared" si="173"/>
        <v>8.2222222222222228E-3</v>
      </c>
      <c r="I128" s="293">
        <f t="shared" si="174"/>
        <v>2031.0500000000002</v>
      </c>
      <c r="J128" s="493">
        <f t="shared" ref="J128:J130" si="204">ROUND(L$88*$H128,2)</f>
        <v>27.4</v>
      </c>
      <c r="K128" s="494"/>
      <c r="L128" s="494">
        <f t="shared" si="189"/>
        <v>27.4</v>
      </c>
      <c r="M128" s="495"/>
      <c r="N128" s="263"/>
      <c r="O128" s="493">
        <f t="shared" si="175"/>
        <v>105.09</v>
      </c>
      <c r="P128" s="494"/>
      <c r="Q128" s="494">
        <f t="shared" si="190"/>
        <v>315.27</v>
      </c>
      <c r="R128" s="495"/>
      <c r="S128" s="493">
        <f t="shared" si="176"/>
        <v>105.09</v>
      </c>
      <c r="T128" s="494"/>
      <c r="U128" s="494">
        <f t="shared" si="191"/>
        <v>105.09</v>
      </c>
      <c r="V128" s="495"/>
      <c r="W128" s="263"/>
      <c r="X128" s="493">
        <f t="shared" si="177"/>
        <v>105.09</v>
      </c>
      <c r="Y128" s="494"/>
      <c r="Z128" s="494">
        <f t="shared" si="192"/>
        <v>105.09</v>
      </c>
      <c r="AA128" s="495"/>
      <c r="AB128" s="263"/>
      <c r="AC128" s="493">
        <f t="shared" si="178"/>
        <v>105.09</v>
      </c>
      <c r="AD128" s="494"/>
      <c r="AE128" s="494">
        <f t="shared" si="193"/>
        <v>105.09</v>
      </c>
      <c r="AF128" s="495"/>
      <c r="AG128" s="263"/>
      <c r="AH128" s="493">
        <f t="shared" si="179"/>
        <v>105.09</v>
      </c>
      <c r="AI128" s="494"/>
      <c r="AJ128" s="494">
        <f t="shared" si="194"/>
        <v>105.09</v>
      </c>
      <c r="AK128" s="495"/>
      <c r="AL128" s="263"/>
      <c r="AM128" s="493">
        <f t="shared" si="180"/>
        <v>105.09</v>
      </c>
      <c r="AN128" s="494"/>
      <c r="AO128" s="494">
        <f t="shared" si="195"/>
        <v>105.09</v>
      </c>
      <c r="AP128" s="495"/>
      <c r="AQ128" s="263"/>
      <c r="AR128" s="493">
        <f t="shared" si="181"/>
        <v>105.09</v>
      </c>
      <c r="AS128" s="494"/>
      <c r="AT128" s="494">
        <f t="shared" si="196"/>
        <v>105.09</v>
      </c>
      <c r="AU128" s="495"/>
      <c r="AV128" s="263"/>
      <c r="AW128" s="493">
        <f t="shared" si="182"/>
        <v>48.07</v>
      </c>
      <c r="AX128" s="494"/>
      <c r="AY128" s="494">
        <f t="shared" si="197"/>
        <v>48.07</v>
      </c>
      <c r="AZ128" s="495"/>
      <c r="BA128" s="263"/>
      <c r="BB128" s="493">
        <f t="shared" si="183"/>
        <v>105.09</v>
      </c>
      <c r="BC128" s="494"/>
      <c r="BD128" s="494">
        <f t="shared" si="198"/>
        <v>210.18</v>
      </c>
      <c r="BE128" s="495"/>
      <c r="BF128" s="263"/>
      <c r="BG128" s="493">
        <f t="shared" si="184"/>
        <v>105.09</v>
      </c>
      <c r="BH128" s="494"/>
      <c r="BI128" s="494">
        <f t="shared" si="199"/>
        <v>105.09</v>
      </c>
      <c r="BJ128" s="495"/>
      <c r="BK128" s="263"/>
      <c r="BL128" s="493">
        <f t="shared" si="185"/>
        <v>115.75</v>
      </c>
      <c r="BM128" s="494"/>
      <c r="BN128" s="494">
        <f t="shared" si="200"/>
        <v>231.5</v>
      </c>
      <c r="BO128" s="495"/>
      <c r="BP128" s="493">
        <f t="shared" si="186"/>
        <v>115.75</v>
      </c>
      <c r="BQ128" s="494"/>
      <c r="BR128" s="494">
        <f t="shared" si="201"/>
        <v>231.5</v>
      </c>
      <c r="BS128" s="495"/>
      <c r="BT128" s="263"/>
      <c r="BU128" s="493">
        <f t="shared" si="187"/>
        <v>115.75</v>
      </c>
      <c r="BV128" s="494"/>
      <c r="BW128" s="494">
        <f t="shared" si="202"/>
        <v>231.5</v>
      </c>
      <c r="BX128" s="495"/>
      <c r="BY128" s="263"/>
      <c r="BZ128" s="493">
        <f t="shared" si="188"/>
        <v>0</v>
      </c>
      <c r="CA128" s="494"/>
      <c r="CB128" s="494">
        <f t="shared" si="203"/>
        <v>0</v>
      </c>
      <c r="CC128" s="495"/>
    </row>
    <row r="129" spans="1:81" ht="26.25" customHeight="1" x14ac:dyDescent="0.25">
      <c r="A129" s="60" t="s">
        <v>137</v>
      </c>
      <c r="B129" s="564" t="s">
        <v>60</v>
      </c>
      <c r="C129" s="565"/>
      <c r="D129" s="566"/>
      <c r="E129" s="61">
        <f>'Base Apoio'!F65</f>
        <v>3.2499999999999999E-4</v>
      </c>
      <c r="F129" s="61">
        <f>'Base Apoio'!G65</f>
        <v>3.2499999999999999E-4</v>
      </c>
      <c r="G129" s="61">
        <f>'Base Apoio'!H65</f>
        <v>3.2499999999999999E-4</v>
      </c>
      <c r="H129" s="50">
        <f t="shared" si="173"/>
        <v>3.2499999999999999E-4</v>
      </c>
      <c r="I129" s="293">
        <f t="shared" si="174"/>
        <v>80.259999999999991</v>
      </c>
      <c r="J129" s="493">
        <f t="shared" si="204"/>
        <v>1.08</v>
      </c>
      <c r="K129" s="494"/>
      <c r="L129" s="494">
        <f t="shared" si="189"/>
        <v>1.08</v>
      </c>
      <c r="M129" s="495"/>
      <c r="N129" s="263"/>
      <c r="O129" s="493">
        <f t="shared" si="175"/>
        <v>4.1500000000000004</v>
      </c>
      <c r="P129" s="494"/>
      <c r="Q129" s="494">
        <f t="shared" si="190"/>
        <v>12.45</v>
      </c>
      <c r="R129" s="495"/>
      <c r="S129" s="493">
        <f t="shared" si="176"/>
        <v>4.1500000000000004</v>
      </c>
      <c r="T129" s="494"/>
      <c r="U129" s="494">
        <f t="shared" si="191"/>
        <v>4.1500000000000004</v>
      </c>
      <c r="V129" s="495"/>
      <c r="W129" s="263"/>
      <c r="X129" s="493">
        <f t="shared" si="177"/>
        <v>4.1500000000000004</v>
      </c>
      <c r="Y129" s="494"/>
      <c r="Z129" s="494">
        <f t="shared" si="192"/>
        <v>4.1500000000000004</v>
      </c>
      <c r="AA129" s="495"/>
      <c r="AB129" s="263"/>
      <c r="AC129" s="493">
        <f t="shared" si="178"/>
        <v>4.1500000000000004</v>
      </c>
      <c r="AD129" s="494"/>
      <c r="AE129" s="494">
        <f t="shared" si="193"/>
        <v>4.1500000000000004</v>
      </c>
      <c r="AF129" s="495"/>
      <c r="AG129" s="263"/>
      <c r="AH129" s="493">
        <f t="shared" si="179"/>
        <v>4.1500000000000004</v>
      </c>
      <c r="AI129" s="494"/>
      <c r="AJ129" s="494">
        <f t="shared" si="194"/>
        <v>4.1500000000000004</v>
      </c>
      <c r="AK129" s="495"/>
      <c r="AL129" s="263"/>
      <c r="AM129" s="493">
        <f t="shared" si="180"/>
        <v>4.1500000000000004</v>
      </c>
      <c r="AN129" s="494"/>
      <c r="AO129" s="494">
        <f t="shared" si="195"/>
        <v>4.1500000000000004</v>
      </c>
      <c r="AP129" s="495"/>
      <c r="AQ129" s="263"/>
      <c r="AR129" s="493">
        <f t="shared" si="181"/>
        <v>4.1500000000000004</v>
      </c>
      <c r="AS129" s="494"/>
      <c r="AT129" s="494">
        <f t="shared" si="196"/>
        <v>4.1500000000000004</v>
      </c>
      <c r="AU129" s="495"/>
      <c r="AV129" s="263"/>
      <c r="AW129" s="493">
        <f t="shared" si="182"/>
        <v>1.9</v>
      </c>
      <c r="AX129" s="494"/>
      <c r="AY129" s="494">
        <f t="shared" si="197"/>
        <v>1.9</v>
      </c>
      <c r="AZ129" s="495"/>
      <c r="BA129" s="263"/>
      <c r="BB129" s="493">
        <f t="shared" si="183"/>
        <v>4.1500000000000004</v>
      </c>
      <c r="BC129" s="494"/>
      <c r="BD129" s="494">
        <f t="shared" si="198"/>
        <v>8.3000000000000007</v>
      </c>
      <c r="BE129" s="495"/>
      <c r="BF129" s="263"/>
      <c r="BG129" s="493">
        <f t="shared" si="184"/>
        <v>4.1500000000000004</v>
      </c>
      <c r="BH129" s="494"/>
      <c r="BI129" s="494">
        <f t="shared" si="199"/>
        <v>4.1500000000000004</v>
      </c>
      <c r="BJ129" s="495"/>
      <c r="BK129" s="263"/>
      <c r="BL129" s="493">
        <f t="shared" si="185"/>
        <v>4.58</v>
      </c>
      <c r="BM129" s="494"/>
      <c r="BN129" s="494">
        <f t="shared" si="200"/>
        <v>9.16</v>
      </c>
      <c r="BO129" s="495"/>
      <c r="BP129" s="493">
        <f t="shared" si="186"/>
        <v>4.58</v>
      </c>
      <c r="BQ129" s="494"/>
      <c r="BR129" s="494">
        <f t="shared" si="201"/>
        <v>9.16</v>
      </c>
      <c r="BS129" s="495"/>
      <c r="BT129" s="263"/>
      <c r="BU129" s="493">
        <f t="shared" si="187"/>
        <v>4.58</v>
      </c>
      <c r="BV129" s="494"/>
      <c r="BW129" s="494">
        <f t="shared" si="202"/>
        <v>9.16</v>
      </c>
      <c r="BX129" s="495"/>
      <c r="BY129" s="263"/>
      <c r="BZ129" s="493">
        <f t="shared" si="188"/>
        <v>0</v>
      </c>
      <c r="CA129" s="494"/>
      <c r="CB129" s="494">
        <f t="shared" si="203"/>
        <v>0</v>
      </c>
      <c r="CC129" s="495"/>
    </row>
    <row r="130" spans="1:81" x14ac:dyDescent="0.25">
      <c r="A130" s="65" t="s">
        <v>139</v>
      </c>
      <c r="B130" s="550" t="s">
        <v>61</v>
      </c>
      <c r="C130" s="550"/>
      <c r="D130" s="550"/>
      <c r="E130" s="52">
        <f>'Base Apoio'!F67</f>
        <v>6.9999999999999999E-4</v>
      </c>
      <c r="F130" s="53">
        <f>'Base Apoio'!G67</f>
        <v>6.9999999999999999E-4</v>
      </c>
      <c r="G130" s="53">
        <f>'Base Apoio'!H67</f>
        <v>6.9999999999999999E-4</v>
      </c>
      <c r="H130" s="50">
        <f t="shared" si="173"/>
        <v>6.9999999999999999E-4</v>
      </c>
      <c r="I130" s="293">
        <f t="shared" si="174"/>
        <v>172.92</v>
      </c>
      <c r="J130" s="493">
        <f t="shared" si="204"/>
        <v>2.33</v>
      </c>
      <c r="K130" s="494"/>
      <c r="L130" s="494">
        <f t="shared" si="189"/>
        <v>2.33</v>
      </c>
      <c r="M130" s="495"/>
      <c r="N130" s="263"/>
      <c r="O130" s="493">
        <f t="shared" si="175"/>
        <v>8.9499999999999993</v>
      </c>
      <c r="P130" s="494"/>
      <c r="Q130" s="494">
        <f t="shared" si="190"/>
        <v>26.85</v>
      </c>
      <c r="R130" s="495"/>
      <c r="S130" s="493">
        <f t="shared" si="176"/>
        <v>8.9499999999999993</v>
      </c>
      <c r="T130" s="494"/>
      <c r="U130" s="494">
        <f t="shared" si="191"/>
        <v>8.9499999999999993</v>
      </c>
      <c r="V130" s="495"/>
      <c r="W130" s="263"/>
      <c r="X130" s="493">
        <f t="shared" si="177"/>
        <v>8.9499999999999993</v>
      </c>
      <c r="Y130" s="494"/>
      <c r="Z130" s="494">
        <f t="shared" si="192"/>
        <v>8.9499999999999993</v>
      </c>
      <c r="AA130" s="495"/>
      <c r="AB130" s="263"/>
      <c r="AC130" s="493">
        <f t="shared" si="178"/>
        <v>8.9499999999999993</v>
      </c>
      <c r="AD130" s="494"/>
      <c r="AE130" s="494">
        <f t="shared" si="193"/>
        <v>8.9499999999999993</v>
      </c>
      <c r="AF130" s="495"/>
      <c r="AG130" s="263"/>
      <c r="AH130" s="493">
        <f t="shared" si="179"/>
        <v>8.9499999999999993</v>
      </c>
      <c r="AI130" s="494"/>
      <c r="AJ130" s="494">
        <f t="shared" si="194"/>
        <v>8.9499999999999993</v>
      </c>
      <c r="AK130" s="495"/>
      <c r="AL130" s="263"/>
      <c r="AM130" s="493">
        <f t="shared" si="180"/>
        <v>8.9499999999999993</v>
      </c>
      <c r="AN130" s="494"/>
      <c r="AO130" s="494">
        <f t="shared" si="195"/>
        <v>8.9499999999999993</v>
      </c>
      <c r="AP130" s="495"/>
      <c r="AQ130" s="263"/>
      <c r="AR130" s="493">
        <f t="shared" si="181"/>
        <v>8.9499999999999993</v>
      </c>
      <c r="AS130" s="494"/>
      <c r="AT130" s="494">
        <f t="shared" si="196"/>
        <v>8.9499999999999993</v>
      </c>
      <c r="AU130" s="495"/>
      <c r="AV130" s="263"/>
      <c r="AW130" s="493">
        <f t="shared" si="182"/>
        <v>4.09</v>
      </c>
      <c r="AX130" s="494"/>
      <c r="AY130" s="494">
        <f t="shared" si="197"/>
        <v>4.09</v>
      </c>
      <c r="AZ130" s="495"/>
      <c r="BA130" s="263"/>
      <c r="BB130" s="493">
        <f t="shared" si="183"/>
        <v>8.9499999999999993</v>
      </c>
      <c r="BC130" s="494"/>
      <c r="BD130" s="494">
        <f t="shared" si="198"/>
        <v>17.899999999999999</v>
      </c>
      <c r="BE130" s="495"/>
      <c r="BF130" s="263"/>
      <c r="BG130" s="493">
        <f t="shared" si="184"/>
        <v>8.9499999999999993</v>
      </c>
      <c r="BH130" s="494"/>
      <c r="BI130" s="494">
        <f t="shared" si="199"/>
        <v>8.9499999999999993</v>
      </c>
      <c r="BJ130" s="495"/>
      <c r="BK130" s="263"/>
      <c r="BL130" s="493">
        <f t="shared" si="185"/>
        <v>9.85</v>
      </c>
      <c r="BM130" s="494"/>
      <c r="BN130" s="494">
        <f t="shared" si="200"/>
        <v>19.7</v>
      </c>
      <c r="BO130" s="495"/>
      <c r="BP130" s="493">
        <f t="shared" si="186"/>
        <v>9.85</v>
      </c>
      <c r="BQ130" s="494"/>
      <c r="BR130" s="494">
        <f t="shared" si="201"/>
        <v>19.7</v>
      </c>
      <c r="BS130" s="495"/>
      <c r="BT130" s="263"/>
      <c r="BU130" s="493">
        <f t="shared" si="187"/>
        <v>9.85</v>
      </c>
      <c r="BV130" s="494"/>
      <c r="BW130" s="494">
        <f t="shared" si="202"/>
        <v>19.7</v>
      </c>
      <c r="BX130" s="495"/>
      <c r="BY130" s="263"/>
      <c r="BZ130" s="493">
        <f t="shared" si="188"/>
        <v>0</v>
      </c>
      <c r="CA130" s="494"/>
      <c r="CB130" s="494">
        <f t="shared" si="203"/>
        <v>0</v>
      </c>
      <c r="CC130" s="495"/>
    </row>
    <row r="131" spans="1:81" ht="27.75" customHeight="1" x14ac:dyDescent="0.25">
      <c r="A131" s="65" t="s">
        <v>141</v>
      </c>
      <c r="B131" s="550" t="s">
        <v>158</v>
      </c>
      <c r="C131" s="550"/>
      <c r="D131" s="550"/>
      <c r="E131" s="58">
        <f>'Base Apoio'!F68</f>
        <v>1.3960496296296299E-2</v>
      </c>
      <c r="F131" s="58">
        <f>'Base Apoio'!G68</f>
        <v>1.3960496296296299E-2</v>
      </c>
      <c r="G131" s="58">
        <f>'Base Apoio'!H68</f>
        <v>1.1666703703703703E-2</v>
      </c>
      <c r="H131" s="50">
        <f t="shared" si="173"/>
        <v>1.3960496296296299E-2</v>
      </c>
      <c r="I131" s="293">
        <f t="shared" si="174"/>
        <v>3448.36</v>
      </c>
      <c r="J131" s="493">
        <f>ROUND(L$88*$H131,2)</f>
        <v>46.52</v>
      </c>
      <c r="K131" s="494"/>
      <c r="L131" s="494">
        <f t="shared" si="189"/>
        <v>46.52</v>
      </c>
      <c r="M131" s="495"/>
      <c r="N131" s="263"/>
      <c r="O131" s="493">
        <f t="shared" si="175"/>
        <v>178.42</v>
      </c>
      <c r="P131" s="494"/>
      <c r="Q131" s="494">
        <f t="shared" si="190"/>
        <v>535.26</v>
      </c>
      <c r="R131" s="495"/>
      <c r="S131" s="493">
        <f t="shared" si="176"/>
        <v>178.42</v>
      </c>
      <c r="T131" s="494"/>
      <c r="U131" s="494">
        <f t="shared" si="191"/>
        <v>178.42</v>
      </c>
      <c r="V131" s="495"/>
      <c r="W131" s="263"/>
      <c r="X131" s="493">
        <f t="shared" si="177"/>
        <v>178.42</v>
      </c>
      <c r="Y131" s="494"/>
      <c r="Z131" s="494">
        <f t="shared" si="192"/>
        <v>178.42</v>
      </c>
      <c r="AA131" s="495"/>
      <c r="AB131" s="263"/>
      <c r="AC131" s="493">
        <f t="shared" si="178"/>
        <v>178.42</v>
      </c>
      <c r="AD131" s="494"/>
      <c r="AE131" s="494">
        <f t="shared" si="193"/>
        <v>178.42</v>
      </c>
      <c r="AF131" s="495"/>
      <c r="AG131" s="263"/>
      <c r="AH131" s="493">
        <f t="shared" si="179"/>
        <v>178.42</v>
      </c>
      <c r="AI131" s="494"/>
      <c r="AJ131" s="494">
        <f t="shared" si="194"/>
        <v>178.42</v>
      </c>
      <c r="AK131" s="495"/>
      <c r="AL131" s="263"/>
      <c r="AM131" s="493">
        <f t="shared" si="180"/>
        <v>178.42</v>
      </c>
      <c r="AN131" s="494"/>
      <c r="AO131" s="494">
        <f t="shared" si="195"/>
        <v>178.42</v>
      </c>
      <c r="AP131" s="495"/>
      <c r="AQ131" s="263"/>
      <c r="AR131" s="493">
        <f t="shared" si="181"/>
        <v>178.42</v>
      </c>
      <c r="AS131" s="494"/>
      <c r="AT131" s="494">
        <f t="shared" si="196"/>
        <v>178.42</v>
      </c>
      <c r="AU131" s="495"/>
      <c r="AV131" s="263"/>
      <c r="AW131" s="493">
        <f t="shared" si="182"/>
        <v>81.62</v>
      </c>
      <c r="AX131" s="494"/>
      <c r="AY131" s="494">
        <f t="shared" si="197"/>
        <v>81.62</v>
      </c>
      <c r="AZ131" s="495"/>
      <c r="BA131" s="263"/>
      <c r="BB131" s="493">
        <f t="shared" si="183"/>
        <v>178.42</v>
      </c>
      <c r="BC131" s="494"/>
      <c r="BD131" s="494">
        <f t="shared" si="198"/>
        <v>356.84</v>
      </c>
      <c r="BE131" s="495"/>
      <c r="BF131" s="263"/>
      <c r="BG131" s="493">
        <f t="shared" si="184"/>
        <v>178.42</v>
      </c>
      <c r="BH131" s="494"/>
      <c r="BI131" s="494">
        <f t="shared" si="199"/>
        <v>178.42</v>
      </c>
      <c r="BJ131" s="495"/>
      <c r="BK131" s="263"/>
      <c r="BL131" s="493">
        <f t="shared" si="185"/>
        <v>196.53</v>
      </c>
      <c r="BM131" s="494"/>
      <c r="BN131" s="494">
        <f t="shared" si="200"/>
        <v>393.06</v>
      </c>
      <c r="BO131" s="495"/>
      <c r="BP131" s="493">
        <f t="shared" si="186"/>
        <v>196.53</v>
      </c>
      <c r="BQ131" s="494"/>
      <c r="BR131" s="494">
        <f t="shared" si="201"/>
        <v>393.06</v>
      </c>
      <c r="BS131" s="495"/>
      <c r="BT131" s="263"/>
      <c r="BU131" s="493">
        <f t="shared" si="187"/>
        <v>196.53</v>
      </c>
      <c r="BV131" s="494"/>
      <c r="BW131" s="494">
        <f t="shared" si="202"/>
        <v>393.06</v>
      </c>
      <c r="BX131" s="495"/>
      <c r="BY131" s="263"/>
      <c r="BZ131" s="493">
        <f t="shared" si="188"/>
        <v>0</v>
      </c>
      <c r="CA131" s="494"/>
      <c r="CB131" s="494">
        <f t="shared" si="203"/>
        <v>0</v>
      </c>
      <c r="CC131" s="495"/>
    </row>
    <row r="132" spans="1:81" ht="38.25" customHeight="1" x14ac:dyDescent="0.25">
      <c r="A132" s="65" t="s">
        <v>144</v>
      </c>
      <c r="B132" s="550" t="s">
        <v>62</v>
      </c>
      <c r="C132" s="550"/>
      <c r="D132" s="54">
        <v>37.96</v>
      </c>
      <c r="E132" s="58"/>
      <c r="F132" s="58"/>
      <c r="G132" s="58"/>
      <c r="H132" s="50"/>
      <c r="I132" s="334">
        <f>I219</f>
        <v>2545.69</v>
      </c>
      <c r="J132" s="500">
        <f>IF(J48&lt;&gt;"",IF('04.Benefícios'!I41="Sem ºcusto para ",ROUND(((('04.Benefícios'!I82-'04.Benefícios'!I49)*'04.Benefícios'!I32)/30*$D132)/12,2),ROUND(((('04.Benefícios'!I82-'04.Benefícios'!I41-'04.Benefícios'!I49)*'04.Benefícios'!I32)/30*$D132)/12,2)),0)</f>
        <v>33.94</v>
      </c>
      <c r="K132" s="501"/>
      <c r="L132" s="501">
        <f>ROUND(J132*J$55,2)</f>
        <v>33.94</v>
      </c>
      <c r="M132" s="505"/>
      <c r="N132" s="263"/>
      <c r="O132" s="500">
        <f>IF(O48&lt;&gt;"",IF('04.Benefícios'!N41="Sem custo para ",ROUND(((('04.Benefícios'!N82-'04.Benefícios'!N49)*'04.Benefícios'!N32)/30*$D132)/12,2),ROUND(((('04.Benefícios'!N82-'04.Benefícios'!N41-'04.Benefícios'!N49)*'04.Benefícios'!N32)/30*$D132)/12,2)),0)</f>
        <v>135.77000000000001</v>
      </c>
      <c r="P132" s="501"/>
      <c r="Q132" s="501">
        <f t="shared" si="190"/>
        <v>407.31</v>
      </c>
      <c r="R132" s="505"/>
      <c r="S132" s="500">
        <f>IF(S48&lt;&gt;"",IF('04.Benefícios'!S41="Sem custo para ",ROUND(((('04.Benefícios'!S82-'04.Benefícios'!S49)*'04.Benefícios'!S32)/30*$D132)/12,2),ROUND(((('04.Benefícios'!S82-'04.Benefícios'!S41-'04.Benefícios'!S49)*'04.Benefícios'!S32)/30*$D132)/12,2)),0)</f>
        <v>135.77000000000001</v>
      </c>
      <c r="T132" s="501"/>
      <c r="U132" s="494">
        <f t="shared" si="191"/>
        <v>135.77000000000001</v>
      </c>
      <c r="V132" s="495"/>
      <c r="W132" s="263"/>
      <c r="X132" s="500">
        <f>IF(X48&lt;&gt;"",IF('04.Benefícios'!X41="Sem custo para ",ROUND(((('04.Benefícios'!X82-'04.Benefícios'!X49)*'04.Benefícios'!X32)/30*$D132)/12,2),ROUND(((('04.Benefícios'!X82-'04.Benefícios'!X41-'04.Benefícios'!X49)*'04.Benefícios'!X32)/30*$D132)/12,2)),0)</f>
        <v>135.77000000000001</v>
      </c>
      <c r="Y132" s="501"/>
      <c r="Z132" s="494">
        <f t="shared" si="192"/>
        <v>135.77000000000001</v>
      </c>
      <c r="AA132" s="495"/>
      <c r="AB132" s="263"/>
      <c r="AC132" s="500">
        <f>IF(AC48&lt;&gt;"",IF('04.Benefícios'!AC41="Sem custo para ",ROUND(((('04.Benefícios'!AC82-'04.Benefícios'!AC49)*'04.Benefícios'!AC32)/30*$D132)/12,2),ROUND(((('04.Benefícios'!AC82-'04.Benefícios'!AC41-'04.Benefícios'!AC49)*'04.Benefícios'!AC32)/30*$D132)/12,2)),0)</f>
        <v>135.77000000000001</v>
      </c>
      <c r="AD132" s="501"/>
      <c r="AE132" s="494">
        <f t="shared" si="193"/>
        <v>135.77000000000001</v>
      </c>
      <c r="AF132" s="495"/>
      <c r="AG132" s="263"/>
      <c r="AH132" s="500">
        <f>IF(AH48&lt;&gt;"",IF('04.Benefícios'!AH41="Sem custo para ",ROUND(((('04.Benefícios'!AH82-'04.Benefícios'!AH49)*'04.Benefícios'!AH32)/30*$D132)/12,2),ROUND(((('04.Benefícios'!AH82-'04.Benefícios'!AH41-'04.Benefícios'!AH49)*'04.Benefícios'!AH32)/30*$D132)/12,2)),0)</f>
        <v>135.77000000000001</v>
      </c>
      <c r="AI132" s="501"/>
      <c r="AJ132" s="494">
        <f t="shared" si="194"/>
        <v>135.77000000000001</v>
      </c>
      <c r="AK132" s="495"/>
      <c r="AL132" s="263"/>
      <c r="AM132" s="500">
        <f>IF(AM48&lt;&gt;"",IF('04.Benefícios'!AM41="Sem custo para ",ROUND(((('04.Benefícios'!AM82-'04.Benefícios'!AM49)*'04.Benefícios'!AM32)/30*$D132)/12,2),ROUND(((('04.Benefícios'!AM82-'04.Benefícios'!AM41-'04.Benefícios'!AM49)*'04.Benefícios'!AM32)/30*$D132)/12,2)),0)</f>
        <v>135.77000000000001</v>
      </c>
      <c r="AN132" s="501"/>
      <c r="AO132" s="494">
        <f t="shared" si="195"/>
        <v>135.77000000000001</v>
      </c>
      <c r="AP132" s="495"/>
      <c r="AQ132" s="263"/>
      <c r="AR132" s="500">
        <f>IF(AR48&lt;&gt;"",IF('04.Benefícios'!AR41="Sem custo para ",ROUND(((('04.Benefícios'!AR82-'04.Benefícios'!AR49)*'04.Benefícios'!AR32)/30*$D132)/12,2),ROUND(((('04.Benefícios'!AR82-'04.Benefícios'!AR41-'04.Benefícios'!AR49)*'04.Benefícios'!AR32)/30*$D132)/12,2)),0)</f>
        <v>135.77000000000001</v>
      </c>
      <c r="AS132" s="501"/>
      <c r="AT132" s="494">
        <f t="shared" si="196"/>
        <v>135.77000000000001</v>
      </c>
      <c r="AU132" s="495"/>
      <c r="AV132" s="263"/>
      <c r="AW132" s="500">
        <f>IF(AW48&lt;&gt;"",IF('04.Benefícios'!AW41="Sem custo para ",ROUND(((('04.Benefícios'!AW82-'04.Benefícios'!AW49)*'04.Benefícios'!AW32)/30*$D132)/12,2),ROUND(((('04.Benefícios'!AW82-'04.Benefícios'!AW41-'04.Benefícios'!AW49)*'04.Benefícios'!AW32)/30*$D132)/12,2)),0)</f>
        <v>67.89</v>
      </c>
      <c r="AX132" s="501"/>
      <c r="AY132" s="494">
        <f t="shared" si="197"/>
        <v>67.89</v>
      </c>
      <c r="AZ132" s="495"/>
      <c r="BA132" s="263"/>
      <c r="BB132" s="500">
        <f>IF(BB48&lt;&gt;"",IF('04.Benefícios'!BB41="Sem custo para ",ROUND(((('04.Benefícios'!BB82-'04.Benefícios'!BB49)*'04.Benefícios'!BB32)/30*$D132)/12,2),ROUND(((('04.Benefícios'!BB82-'04.Benefícios'!BB41-'04.Benefícios'!BB49)*'04.Benefícios'!BB32)/30*$D132)/12,2)),0)</f>
        <v>135.77000000000001</v>
      </c>
      <c r="BC132" s="501"/>
      <c r="BD132" s="494">
        <f t="shared" si="198"/>
        <v>271.54000000000002</v>
      </c>
      <c r="BE132" s="495"/>
      <c r="BF132" s="263"/>
      <c r="BG132" s="500">
        <f>IF(BG48&lt;&gt;"",IF('04.Benefícios'!BG41="Sem custo para ",ROUND(((('04.Benefícios'!BG82-'04.Benefícios'!BG49)*'04.Benefícios'!BG32)/30*$D132)/12,2),ROUND(((('04.Benefícios'!BG82-'04.Benefícios'!BG41-'04.Benefícios'!BG49)*'04.Benefícios'!BG32)/30*$D132)/12,2)),0)</f>
        <v>135.77000000000001</v>
      </c>
      <c r="BH132" s="501"/>
      <c r="BI132" s="494">
        <f t="shared" si="199"/>
        <v>135.77000000000001</v>
      </c>
      <c r="BJ132" s="495"/>
      <c r="BK132" s="263"/>
      <c r="BL132" s="500">
        <f>IF(BL48&lt;&gt;"",IF('04.Benefícios'!BL41="Sem custo para ",ROUND(((('04.Benefícios'!BL82-'04.Benefícios'!BL49)*'04.Benefícios'!BL32)/30*$D132)/12,2),ROUND(((('04.Benefícios'!BL82-'04.Benefícios'!BL41-'04.Benefícios'!BL49)*'04.Benefícios'!BL32)/30*$D132)/12,2)),0)</f>
        <v>135.77000000000001</v>
      </c>
      <c r="BM132" s="501"/>
      <c r="BN132" s="494">
        <f t="shared" si="200"/>
        <v>271.54000000000002</v>
      </c>
      <c r="BO132" s="495"/>
      <c r="BP132" s="500">
        <f>IF(BP48&lt;&gt;"",IF('04.Benefícios'!BQ41="Sem custo para ",ROUND(((('04.Benefícios'!BQ82-'04.Benefícios'!BQ49)*'04.Benefícios'!BQ32)/30*$D132)/12,2),ROUND(((('04.Benefícios'!BQ82-'04.Benefícios'!BQ41-'04.Benefícios'!BQ49)*'04.Benefícios'!BQ32)/30*$D132)/12,2)),0)</f>
        <v>135.77000000000001</v>
      </c>
      <c r="BQ132" s="501"/>
      <c r="BR132" s="494">
        <f t="shared" si="201"/>
        <v>271.54000000000002</v>
      </c>
      <c r="BS132" s="495"/>
      <c r="BT132" s="263"/>
      <c r="BU132" s="500">
        <f>IF(BU48&lt;&gt;"",IF('04.Benefícios'!BV41="Sem custo para ",ROUND(((('04.Benefícios'!BV82-'04.Benefícios'!BV49)*'04.Benefícios'!BV32)/30*$D132)/12,2),ROUND(((('04.Benefícios'!BV82-'04.Benefícios'!BV41-'04.Benefícios'!BV49)*'04.Benefícios'!BV32)/30*$D132)/12,2)),0)</f>
        <v>135.77000000000001</v>
      </c>
      <c r="BV132" s="501"/>
      <c r="BW132" s="494">
        <f t="shared" si="202"/>
        <v>271.54000000000002</v>
      </c>
      <c r="BX132" s="495"/>
      <c r="BY132" s="263"/>
      <c r="BZ132" s="500">
        <f>IF(BZ48&lt;&gt;"",IF('04.Benefícios'!CA41="Sem custo para ",ROUND(((('04.Benefícios'!CA82-'04.Benefícios'!CA49)*'04.Benefícios'!CA32)/30*$D132)/12,2),ROUND(((('04.Benefícios'!CA82-'04.Benefícios'!CA41-'04.Benefícios'!CA49)*'04.Benefícios'!CA32)/30*$D132)/12,2)),0)</f>
        <v>0</v>
      </c>
      <c r="CA132" s="501"/>
      <c r="CB132" s="494">
        <f t="shared" si="203"/>
        <v>0</v>
      </c>
      <c r="CC132" s="495"/>
    </row>
    <row r="133" spans="1:81" ht="27.75" customHeight="1" x14ac:dyDescent="0.25">
      <c r="A133" s="62" t="s">
        <v>178</v>
      </c>
      <c r="B133" s="563" t="s">
        <v>63</v>
      </c>
      <c r="C133" s="563"/>
      <c r="D133" s="54">
        <v>37.96</v>
      </c>
      <c r="E133" s="61"/>
      <c r="F133" s="61"/>
      <c r="G133" s="61"/>
      <c r="H133" s="255"/>
      <c r="I133" s="293">
        <f>I220</f>
        <v>1700.97</v>
      </c>
      <c r="J133" s="500">
        <f>ROUND((J121/30*$D133)/12,2)</f>
        <v>25.07</v>
      </c>
      <c r="K133" s="501"/>
      <c r="L133" s="501">
        <f t="shared" si="189"/>
        <v>25.07</v>
      </c>
      <c r="M133" s="505"/>
      <c r="N133" s="263"/>
      <c r="O133" s="500">
        <f>ROUND((O121/30*$D133)/12,2)</f>
        <v>87.21</v>
      </c>
      <c r="P133" s="501"/>
      <c r="Q133" s="501">
        <f t="shared" si="190"/>
        <v>261.63</v>
      </c>
      <c r="R133" s="505"/>
      <c r="S133" s="500">
        <f>ROUND((S121/30*$D133)/12,2)</f>
        <v>87.21</v>
      </c>
      <c r="T133" s="501"/>
      <c r="U133" s="494">
        <f t="shared" si="191"/>
        <v>87.21</v>
      </c>
      <c r="V133" s="495"/>
      <c r="W133" s="263"/>
      <c r="X133" s="500">
        <f>ROUND((X121/30*$D133)/12,2)</f>
        <v>87.21</v>
      </c>
      <c r="Y133" s="501"/>
      <c r="Z133" s="494">
        <f t="shared" si="192"/>
        <v>87.21</v>
      </c>
      <c r="AA133" s="495"/>
      <c r="AB133" s="263"/>
      <c r="AC133" s="500">
        <f>ROUND((AC121/30*$D133)/12,2)</f>
        <v>87.21</v>
      </c>
      <c r="AD133" s="501"/>
      <c r="AE133" s="494">
        <f t="shared" si="193"/>
        <v>87.21</v>
      </c>
      <c r="AF133" s="495"/>
      <c r="AG133" s="263"/>
      <c r="AH133" s="500">
        <f>ROUND((AH121/30*$D133)/12,2)</f>
        <v>87.21</v>
      </c>
      <c r="AI133" s="501"/>
      <c r="AJ133" s="494">
        <f t="shared" si="194"/>
        <v>87.21</v>
      </c>
      <c r="AK133" s="495"/>
      <c r="AL133" s="263"/>
      <c r="AM133" s="500">
        <f>ROUND((AM121/30*$D133)/12,2)</f>
        <v>87.21</v>
      </c>
      <c r="AN133" s="501"/>
      <c r="AO133" s="494">
        <f t="shared" si="195"/>
        <v>87.21</v>
      </c>
      <c r="AP133" s="495"/>
      <c r="AQ133" s="263"/>
      <c r="AR133" s="500">
        <f>ROUND((AR121/30*$D133)/12,2)</f>
        <v>87.21</v>
      </c>
      <c r="AS133" s="501"/>
      <c r="AT133" s="494">
        <f t="shared" si="196"/>
        <v>87.21</v>
      </c>
      <c r="AU133" s="495"/>
      <c r="AV133" s="263"/>
      <c r="AW133" s="500">
        <f>ROUND((AW121/30*$D133)/12,2)</f>
        <v>39.28</v>
      </c>
      <c r="AX133" s="501"/>
      <c r="AY133" s="494">
        <f t="shared" si="197"/>
        <v>39.28</v>
      </c>
      <c r="AZ133" s="495"/>
      <c r="BA133" s="263"/>
      <c r="BB133" s="500">
        <f>ROUND((BB121/30*$D133)/12,2)</f>
        <v>87.21</v>
      </c>
      <c r="BC133" s="501"/>
      <c r="BD133" s="494">
        <f t="shared" si="198"/>
        <v>174.42</v>
      </c>
      <c r="BE133" s="495"/>
      <c r="BF133" s="263"/>
      <c r="BG133" s="500">
        <f>ROUND((BG121/30*$D133)/12,2)</f>
        <v>87.21</v>
      </c>
      <c r="BH133" s="501"/>
      <c r="BI133" s="494">
        <f t="shared" si="199"/>
        <v>87.21</v>
      </c>
      <c r="BJ133" s="495"/>
      <c r="BK133" s="263"/>
      <c r="BL133" s="500">
        <f>ROUND((BL121/30*$D133)/12,2)</f>
        <v>98.35</v>
      </c>
      <c r="BM133" s="501"/>
      <c r="BN133" s="494">
        <f t="shared" si="200"/>
        <v>196.7</v>
      </c>
      <c r="BO133" s="495"/>
      <c r="BP133" s="500">
        <f>ROUND((BP121/30*$D133)/12,2)</f>
        <v>98.35</v>
      </c>
      <c r="BQ133" s="501"/>
      <c r="BR133" s="494">
        <f t="shared" si="201"/>
        <v>196.7</v>
      </c>
      <c r="BS133" s="495"/>
      <c r="BT133" s="263"/>
      <c r="BU133" s="500">
        <f>ROUND((BU121/30*$D133)/12,2)</f>
        <v>98.35</v>
      </c>
      <c r="BV133" s="501"/>
      <c r="BW133" s="494">
        <f t="shared" si="202"/>
        <v>196.7</v>
      </c>
      <c r="BX133" s="495"/>
      <c r="BY133" s="263"/>
      <c r="BZ133" s="500">
        <f>ROUND((BZ121/30*$D133)/12,2)</f>
        <v>0</v>
      </c>
      <c r="CA133" s="501"/>
      <c r="CB133" s="494">
        <f t="shared" si="203"/>
        <v>0</v>
      </c>
      <c r="CC133" s="495"/>
    </row>
    <row r="134" spans="1:81" x14ac:dyDescent="0.25">
      <c r="A134" s="65"/>
      <c r="B134" s="549" t="s">
        <v>0</v>
      </c>
      <c r="C134" s="549"/>
      <c r="D134" s="549"/>
      <c r="E134" s="29"/>
      <c r="F134" s="29"/>
      <c r="G134" s="29"/>
      <c r="H134" s="30"/>
      <c r="I134" s="293">
        <f>I221</f>
        <v>17463.860000000004</v>
      </c>
      <c r="J134" s="493">
        <f>ROUND(SUM(J125:K133),2)</f>
        <v>237.31</v>
      </c>
      <c r="K134" s="494"/>
      <c r="L134" s="494">
        <f t="shared" si="189"/>
        <v>237.31</v>
      </c>
      <c r="M134" s="495"/>
      <c r="N134" s="263"/>
      <c r="O134" s="493">
        <f>ROUND(SUM(O125:P133),2)</f>
        <v>906.85</v>
      </c>
      <c r="P134" s="494"/>
      <c r="Q134" s="494">
        <f t="shared" si="190"/>
        <v>2720.55</v>
      </c>
      <c r="R134" s="495"/>
      <c r="S134" s="493">
        <f>ROUND(SUM(S125:T133),2)</f>
        <v>906.85</v>
      </c>
      <c r="T134" s="494"/>
      <c r="U134" s="494">
        <f t="shared" si="191"/>
        <v>906.85</v>
      </c>
      <c r="V134" s="495"/>
      <c r="W134" s="263"/>
      <c r="X134" s="493">
        <f>ROUND(SUM(X125:Y133),2)</f>
        <v>906.85</v>
      </c>
      <c r="Y134" s="494"/>
      <c r="Z134" s="494">
        <f t="shared" si="192"/>
        <v>906.85</v>
      </c>
      <c r="AA134" s="495"/>
      <c r="AB134" s="263"/>
      <c r="AC134" s="493">
        <f>ROUND(SUM(AC125:AD133),2)</f>
        <v>906.85</v>
      </c>
      <c r="AD134" s="494"/>
      <c r="AE134" s="494">
        <f t="shared" si="193"/>
        <v>906.85</v>
      </c>
      <c r="AF134" s="495"/>
      <c r="AG134" s="263"/>
      <c r="AH134" s="493">
        <f>ROUND(SUM(AH125:AI133),2)</f>
        <v>906.85</v>
      </c>
      <c r="AI134" s="494"/>
      <c r="AJ134" s="494">
        <f t="shared" si="194"/>
        <v>906.85</v>
      </c>
      <c r="AK134" s="495"/>
      <c r="AL134" s="263"/>
      <c r="AM134" s="493">
        <f>ROUND(SUM(AM125:AN133),2)</f>
        <v>906.85</v>
      </c>
      <c r="AN134" s="494"/>
      <c r="AO134" s="494">
        <f t="shared" si="195"/>
        <v>906.85</v>
      </c>
      <c r="AP134" s="495"/>
      <c r="AQ134" s="263"/>
      <c r="AR134" s="493">
        <f>ROUND(SUM(AR125:AS133),2)</f>
        <v>906.85</v>
      </c>
      <c r="AS134" s="494"/>
      <c r="AT134" s="494">
        <f t="shared" si="196"/>
        <v>906.85</v>
      </c>
      <c r="AU134" s="495"/>
      <c r="AV134" s="263"/>
      <c r="AW134" s="493">
        <f>ROUND(SUM(AW125:AX133),2)</f>
        <v>420.01</v>
      </c>
      <c r="AX134" s="494"/>
      <c r="AY134" s="494">
        <f t="shared" si="197"/>
        <v>420.01</v>
      </c>
      <c r="AZ134" s="495"/>
      <c r="BA134" s="263"/>
      <c r="BB134" s="493">
        <f>ROUND(SUM(BB125:BC133),2)</f>
        <v>906.85</v>
      </c>
      <c r="BC134" s="494"/>
      <c r="BD134" s="494">
        <f t="shared" si="198"/>
        <v>1813.7</v>
      </c>
      <c r="BE134" s="495"/>
      <c r="BF134" s="263"/>
      <c r="BG134" s="493">
        <f>ROUND(SUM(BG125:BH133),2)</f>
        <v>906.85</v>
      </c>
      <c r="BH134" s="494"/>
      <c r="BI134" s="494">
        <f t="shared" si="199"/>
        <v>906.85</v>
      </c>
      <c r="BJ134" s="495"/>
      <c r="BK134" s="263"/>
      <c r="BL134" s="493">
        <f>ROUND(SUM(BL125:BM133),2)</f>
        <v>987.39</v>
      </c>
      <c r="BM134" s="494"/>
      <c r="BN134" s="494">
        <f t="shared" si="200"/>
        <v>1974.78</v>
      </c>
      <c r="BO134" s="495"/>
      <c r="BP134" s="493">
        <f>ROUND(SUM(BP125:BQ133),2)</f>
        <v>987.39</v>
      </c>
      <c r="BQ134" s="494"/>
      <c r="BR134" s="494">
        <f t="shared" si="201"/>
        <v>1974.78</v>
      </c>
      <c r="BS134" s="495"/>
      <c r="BT134" s="263"/>
      <c r="BU134" s="493">
        <f>ROUND(SUM(BU125:BV133),2)</f>
        <v>987.39</v>
      </c>
      <c r="BV134" s="494"/>
      <c r="BW134" s="494">
        <f t="shared" si="202"/>
        <v>1974.78</v>
      </c>
      <c r="BX134" s="495"/>
      <c r="BY134" s="263"/>
      <c r="BZ134" s="493">
        <f>ROUND(SUM(BZ125:CA133),2)</f>
        <v>0</v>
      </c>
      <c r="CA134" s="494"/>
      <c r="CB134" s="494">
        <f t="shared" si="203"/>
        <v>0</v>
      </c>
      <c r="CC134" s="495"/>
    </row>
    <row r="135" spans="1:81" x14ac:dyDescent="0.25">
      <c r="A135" s="31"/>
      <c r="B135" s="395"/>
      <c r="C135" s="395"/>
      <c r="D135" s="395"/>
      <c r="I135" s="244"/>
      <c r="J135" s="292"/>
      <c r="K135" s="253"/>
      <c r="L135" s="253"/>
      <c r="M135" s="254"/>
      <c r="N135" s="253"/>
      <c r="O135" s="292"/>
      <c r="P135" s="253"/>
      <c r="Q135" s="253"/>
      <c r="R135" s="254"/>
      <c r="S135" s="292"/>
      <c r="T135" s="253"/>
      <c r="U135" s="253"/>
      <c r="V135" s="254"/>
      <c r="W135" s="253"/>
      <c r="X135" s="292"/>
      <c r="Y135" s="253"/>
      <c r="Z135" s="253"/>
      <c r="AA135" s="254"/>
      <c r="AB135" s="253"/>
      <c r="AC135" s="292"/>
      <c r="AD135" s="253"/>
      <c r="AE135" s="253"/>
      <c r="AF135" s="254"/>
      <c r="AG135" s="253"/>
      <c r="AH135" s="292"/>
      <c r="AI135" s="253"/>
      <c r="AJ135" s="253"/>
      <c r="AK135" s="254"/>
      <c r="AL135" s="253"/>
      <c r="AM135" s="292"/>
      <c r="AN135" s="253"/>
      <c r="AO135" s="253"/>
      <c r="AP135" s="254"/>
      <c r="AQ135" s="253"/>
      <c r="AR135" s="292"/>
      <c r="AS135" s="253"/>
      <c r="AT135" s="253"/>
      <c r="AU135" s="254"/>
      <c r="AV135" s="253"/>
      <c r="AW135" s="292"/>
      <c r="AX135" s="253"/>
      <c r="AY135" s="253"/>
      <c r="AZ135" s="254"/>
      <c r="BA135" s="253"/>
      <c r="BB135" s="292"/>
      <c r="BC135" s="253"/>
      <c r="BD135" s="253"/>
      <c r="BE135" s="254"/>
      <c r="BF135" s="253"/>
      <c r="BG135" s="292"/>
      <c r="BH135" s="253"/>
      <c r="BI135" s="253"/>
      <c r="BJ135" s="254"/>
      <c r="BK135" s="253"/>
      <c r="BL135" s="292"/>
      <c r="BM135" s="253"/>
      <c r="BN135" s="253"/>
      <c r="BO135" s="254"/>
      <c r="BP135" s="292"/>
      <c r="BQ135" s="253"/>
      <c r="BR135" s="253"/>
      <c r="BS135" s="254"/>
      <c r="BT135" s="253"/>
      <c r="BU135" s="292"/>
      <c r="BV135" s="253"/>
      <c r="BW135" s="253"/>
      <c r="BX135" s="254"/>
      <c r="BY135" s="253"/>
      <c r="BZ135" s="292"/>
      <c r="CA135" s="253"/>
      <c r="CB135" s="253"/>
      <c r="CC135" s="254"/>
    </row>
    <row r="136" spans="1:81" x14ac:dyDescent="0.25">
      <c r="A136" s="68"/>
      <c r="B136" s="553" t="s">
        <v>309</v>
      </c>
      <c r="C136" s="553"/>
      <c r="D136" s="553"/>
      <c r="E136" s="68">
        <f>'Base Apoio'!F69</f>
        <v>0</v>
      </c>
      <c r="F136" s="48">
        <f>'Base Apoio'!G69</f>
        <v>0</v>
      </c>
      <c r="G136" s="64">
        <f>'Base Apoio'!H69</f>
        <v>0</v>
      </c>
      <c r="H136" s="38"/>
      <c r="I136" s="297" t="s">
        <v>0</v>
      </c>
      <c r="J136" s="502" t="s">
        <v>170</v>
      </c>
      <c r="K136" s="503"/>
      <c r="L136" s="503" t="s">
        <v>0</v>
      </c>
      <c r="M136" s="504"/>
      <c r="N136" s="286"/>
      <c r="O136" s="502" t="s">
        <v>170</v>
      </c>
      <c r="P136" s="503"/>
      <c r="Q136" s="503" t="s">
        <v>0</v>
      </c>
      <c r="R136" s="504"/>
      <c r="S136" s="502" t="s">
        <v>170</v>
      </c>
      <c r="T136" s="503"/>
      <c r="U136" s="503" t="s">
        <v>0</v>
      </c>
      <c r="V136" s="504"/>
      <c r="W136" s="286"/>
      <c r="X136" s="502" t="s">
        <v>170</v>
      </c>
      <c r="Y136" s="503"/>
      <c r="Z136" s="503" t="s">
        <v>0</v>
      </c>
      <c r="AA136" s="504"/>
      <c r="AB136" s="286"/>
      <c r="AC136" s="502" t="s">
        <v>170</v>
      </c>
      <c r="AD136" s="503"/>
      <c r="AE136" s="503" t="s">
        <v>0</v>
      </c>
      <c r="AF136" s="504"/>
      <c r="AG136" s="286"/>
      <c r="AH136" s="502" t="s">
        <v>170</v>
      </c>
      <c r="AI136" s="503"/>
      <c r="AJ136" s="503" t="s">
        <v>0</v>
      </c>
      <c r="AK136" s="504"/>
      <c r="AL136" s="286"/>
      <c r="AM136" s="502" t="s">
        <v>170</v>
      </c>
      <c r="AN136" s="503"/>
      <c r="AO136" s="503" t="s">
        <v>0</v>
      </c>
      <c r="AP136" s="504"/>
      <c r="AQ136" s="286"/>
      <c r="AR136" s="502" t="s">
        <v>170</v>
      </c>
      <c r="AS136" s="503"/>
      <c r="AT136" s="503" t="s">
        <v>0</v>
      </c>
      <c r="AU136" s="504"/>
      <c r="AV136" s="286"/>
      <c r="AW136" s="502" t="s">
        <v>170</v>
      </c>
      <c r="AX136" s="503"/>
      <c r="AY136" s="503" t="s">
        <v>0</v>
      </c>
      <c r="AZ136" s="504"/>
      <c r="BA136" s="286"/>
      <c r="BB136" s="502" t="s">
        <v>170</v>
      </c>
      <c r="BC136" s="503"/>
      <c r="BD136" s="503" t="s">
        <v>0</v>
      </c>
      <c r="BE136" s="504"/>
      <c r="BF136" s="286"/>
      <c r="BG136" s="502" t="s">
        <v>170</v>
      </c>
      <c r="BH136" s="503"/>
      <c r="BI136" s="503" t="s">
        <v>0</v>
      </c>
      <c r="BJ136" s="504"/>
      <c r="BK136" s="286"/>
      <c r="BL136" s="502" t="s">
        <v>170</v>
      </c>
      <c r="BM136" s="503"/>
      <c r="BN136" s="503" t="s">
        <v>0</v>
      </c>
      <c r="BO136" s="504"/>
      <c r="BP136" s="502" t="s">
        <v>170</v>
      </c>
      <c r="BQ136" s="503"/>
      <c r="BR136" s="503" t="s">
        <v>0</v>
      </c>
      <c r="BS136" s="504"/>
      <c r="BT136" s="286"/>
      <c r="BU136" s="502" t="s">
        <v>170</v>
      </c>
      <c r="BV136" s="503"/>
      <c r="BW136" s="503" t="s">
        <v>0</v>
      </c>
      <c r="BX136" s="504"/>
      <c r="BY136" s="286"/>
      <c r="BZ136" s="502" t="s">
        <v>170</v>
      </c>
      <c r="CA136" s="503"/>
      <c r="CB136" s="503" t="s">
        <v>0</v>
      </c>
      <c r="CC136" s="504"/>
    </row>
    <row r="137" spans="1:81" ht="54.75" customHeight="1" x14ac:dyDescent="0.25">
      <c r="A137" s="65" t="s">
        <v>127</v>
      </c>
      <c r="B137" s="564" t="s">
        <v>361</v>
      </c>
      <c r="C137" s="565"/>
      <c r="D137" s="566"/>
      <c r="E137" s="273"/>
      <c r="F137" s="276"/>
      <c r="G137" s="277"/>
      <c r="H137" s="275"/>
      <c r="I137" s="285" t="s">
        <v>174</v>
      </c>
      <c r="J137" s="302" t="s">
        <v>124</v>
      </c>
      <c r="K137" s="336"/>
      <c r="L137" s="496" t="s">
        <v>174</v>
      </c>
      <c r="M137" s="497"/>
      <c r="N137" s="267"/>
      <c r="O137" s="302" t="s">
        <v>124</v>
      </c>
      <c r="P137" s="335"/>
      <c r="Q137" s="496" t="s">
        <v>174</v>
      </c>
      <c r="R137" s="497"/>
      <c r="S137" s="302" t="s">
        <v>124</v>
      </c>
      <c r="T137" s="335"/>
      <c r="U137" s="496" t="s">
        <v>174</v>
      </c>
      <c r="V137" s="497"/>
      <c r="W137" s="267"/>
      <c r="X137" s="302" t="s">
        <v>124</v>
      </c>
      <c r="Y137" s="335"/>
      <c r="Z137" s="496" t="s">
        <v>174</v>
      </c>
      <c r="AA137" s="497"/>
      <c r="AB137" s="267"/>
      <c r="AC137" s="302" t="s">
        <v>124</v>
      </c>
      <c r="AD137" s="335"/>
      <c r="AE137" s="496" t="s">
        <v>174</v>
      </c>
      <c r="AF137" s="497"/>
      <c r="AG137" s="267"/>
      <c r="AH137" s="302" t="s">
        <v>124</v>
      </c>
      <c r="AI137" s="335"/>
      <c r="AJ137" s="496" t="s">
        <v>174</v>
      </c>
      <c r="AK137" s="497"/>
      <c r="AL137" s="267"/>
      <c r="AM137" s="302" t="s">
        <v>124</v>
      </c>
      <c r="AN137" s="335"/>
      <c r="AO137" s="496" t="s">
        <v>174</v>
      </c>
      <c r="AP137" s="497"/>
      <c r="AQ137" s="267"/>
      <c r="AR137" s="302" t="s">
        <v>124</v>
      </c>
      <c r="AS137" s="335"/>
      <c r="AT137" s="496" t="s">
        <v>174</v>
      </c>
      <c r="AU137" s="497"/>
      <c r="AV137" s="267"/>
      <c r="AW137" s="302" t="s">
        <v>124</v>
      </c>
      <c r="AX137" s="335"/>
      <c r="AY137" s="496" t="s">
        <v>174</v>
      </c>
      <c r="AZ137" s="497"/>
      <c r="BA137" s="267"/>
      <c r="BB137" s="302" t="s">
        <v>124</v>
      </c>
      <c r="BC137" s="335"/>
      <c r="BD137" s="496" t="s">
        <v>174</v>
      </c>
      <c r="BE137" s="497"/>
      <c r="BF137" s="267"/>
      <c r="BG137" s="302" t="s">
        <v>124</v>
      </c>
      <c r="BH137" s="335"/>
      <c r="BI137" s="496" t="s">
        <v>174</v>
      </c>
      <c r="BJ137" s="497"/>
      <c r="BK137" s="267"/>
      <c r="BL137" s="302" t="s">
        <v>124</v>
      </c>
      <c r="BM137" s="335"/>
      <c r="BN137" s="496" t="s">
        <v>174</v>
      </c>
      <c r="BO137" s="497"/>
      <c r="BP137" s="302" t="s">
        <v>124</v>
      </c>
      <c r="BQ137" s="335"/>
      <c r="BR137" s="496" t="s">
        <v>174</v>
      </c>
      <c r="BS137" s="497"/>
      <c r="BT137" s="267"/>
      <c r="BU137" s="302" t="s">
        <v>124</v>
      </c>
      <c r="BV137" s="335"/>
      <c r="BW137" s="496" t="s">
        <v>174</v>
      </c>
      <c r="BX137" s="497"/>
      <c r="BY137" s="267"/>
      <c r="BZ137" s="302" t="s">
        <v>124</v>
      </c>
      <c r="CA137" s="335"/>
      <c r="CB137" s="496" t="s">
        <v>174</v>
      </c>
      <c r="CC137" s="497"/>
    </row>
    <row r="138" spans="1:81" x14ac:dyDescent="0.25">
      <c r="A138" s="65" t="s">
        <v>128</v>
      </c>
      <c r="B138" s="550" t="s">
        <v>312</v>
      </c>
      <c r="C138" s="550"/>
      <c r="D138" s="550"/>
      <c r="E138" s="58">
        <f>'Base Apoio'!F70</f>
        <v>0</v>
      </c>
      <c r="F138" s="58">
        <f>'Base Apoio'!G70</f>
        <v>0</v>
      </c>
      <c r="G138" s="58">
        <f>'Base Apoio'!H70</f>
        <v>0</v>
      </c>
      <c r="H138" s="50">
        <f>IF($E$96=$E$92,$E138,IF($F$96=$E$92,$F138,IF($G$96=$E$92,$G138,"")))</f>
        <v>0</v>
      </c>
      <c r="I138" s="293">
        <f>I225</f>
        <v>0</v>
      </c>
      <c r="J138" s="493">
        <f>IF(J83="Sim",0,IF(J137="",0,IF(J137="Sim",ROUND(L88/220*K137,2),0)))</f>
        <v>0</v>
      </c>
      <c r="K138" s="494"/>
      <c r="L138" s="494">
        <f>ROUND(J138*J$55,2)</f>
        <v>0</v>
      </c>
      <c r="M138" s="495"/>
      <c r="N138" s="263"/>
      <c r="O138" s="493">
        <f>IF(O83="Sim",0,IF(O137="",0,IF(O137="Sim",ROUND(Q88/220*P137,2),0)))</f>
        <v>0</v>
      </c>
      <c r="P138" s="494"/>
      <c r="Q138" s="494">
        <f>ROUND(O138*O$55,2)</f>
        <v>0</v>
      </c>
      <c r="R138" s="495"/>
      <c r="S138" s="493">
        <f>IF(S83="Sim",0,IF(S137="",0,IF(S137="Sim",ROUND(U88/220*T137,2),0)))</f>
        <v>0</v>
      </c>
      <c r="T138" s="494"/>
      <c r="U138" s="494">
        <f>ROUND(S138*S$55,2)</f>
        <v>0</v>
      </c>
      <c r="V138" s="495"/>
      <c r="W138" s="263"/>
      <c r="X138" s="493">
        <f>IF(X83="Sim",0,IF(X137="",0,IF(X137="Sim",ROUND(Z88/220*Y137,2),0)))</f>
        <v>0</v>
      </c>
      <c r="Y138" s="494"/>
      <c r="Z138" s="494">
        <f>ROUND(X138*X$55,2)</f>
        <v>0</v>
      </c>
      <c r="AA138" s="495"/>
      <c r="AB138" s="263"/>
      <c r="AC138" s="493">
        <f>IF(AC83="Sim",0,IF(AC137="",0,IF(AC137="Sim",ROUND(AE88/220*AD137,2),0)))</f>
        <v>0</v>
      </c>
      <c r="AD138" s="494"/>
      <c r="AE138" s="494">
        <f>ROUND(AC138*AC$55,2)</f>
        <v>0</v>
      </c>
      <c r="AF138" s="495"/>
      <c r="AG138" s="263"/>
      <c r="AH138" s="493">
        <f>IF(AH83="Sim",0,IF(AH137="",0,IF(AH137="Sim",ROUND(AJ88/220*AI137,2),0)))</f>
        <v>0</v>
      </c>
      <c r="AI138" s="494"/>
      <c r="AJ138" s="494">
        <f>ROUND(AH138*AH$55,2)</f>
        <v>0</v>
      </c>
      <c r="AK138" s="495"/>
      <c r="AL138" s="263"/>
      <c r="AM138" s="493">
        <f>IF(AM83="Sim",0,IF(AM137="",0,IF(AM137="Sim",ROUND(AO88/220*AN137,2),0)))</f>
        <v>0</v>
      </c>
      <c r="AN138" s="494"/>
      <c r="AO138" s="494">
        <f>ROUND(AM138*AM$55,2)</f>
        <v>0</v>
      </c>
      <c r="AP138" s="495"/>
      <c r="AQ138" s="263"/>
      <c r="AR138" s="493">
        <f>IF(AR83="Sim",0,IF(AR137="",0,IF(AR137="Sim",ROUND(AT88/220*AS137,2),0)))</f>
        <v>0</v>
      </c>
      <c r="AS138" s="494"/>
      <c r="AT138" s="494">
        <f>ROUND(AR138*AR$55,2)</f>
        <v>0</v>
      </c>
      <c r="AU138" s="495"/>
      <c r="AV138" s="263"/>
      <c r="AW138" s="493">
        <f>IF(AW83="Sim",0,IF(AW137="",0,IF(AW137="Sim",ROUND(AY88/220*AX137,2),0)))</f>
        <v>0</v>
      </c>
      <c r="AX138" s="494"/>
      <c r="AY138" s="494">
        <f>ROUND(AW138*AW$55,2)</f>
        <v>0</v>
      </c>
      <c r="AZ138" s="495"/>
      <c r="BA138" s="263"/>
      <c r="BB138" s="493">
        <f>IF(BB83="Sim",0,IF(BB137="",0,IF(BB137="Sim",ROUND(BD88/220*BC137,2),0)))</f>
        <v>0</v>
      </c>
      <c r="BC138" s="494"/>
      <c r="BD138" s="494">
        <f>ROUND(BB138*BB$55,2)</f>
        <v>0</v>
      </c>
      <c r="BE138" s="495"/>
      <c r="BF138" s="263"/>
      <c r="BG138" s="493">
        <f>IF(BG83="Sim",0,IF(BG137="",0,IF(BG137="Sim",ROUND(BI88/220*BH137,2),0)))</f>
        <v>0</v>
      </c>
      <c r="BH138" s="494"/>
      <c r="BI138" s="494">
        <f>ROUND(BG138*BG$55,2)</f>
        <v>0</v>
      </c>
      <c r="BJ138" s="495"/>
      <c r="BK138" s="263"/>
      <c r="BL138" s="493">
        <f>IF(BL83="Sim",0,IF(BL137="",0,IF(BL137="Sim",ROUND(BN88/220*BM137,2),0)))</f>
        <v>0</v>
      </c>
      <c r="BM138" s="494"/>
      <c r="BN138" s="494">
        <f>ROUND(BL138*BL$55,2)</f>
        <v>0</v>
      </c>
      <c r="BO138" s="495"/>
      <c r="BP138" s="493">
        <f>IF(BP83="Sim",0,IF(BP137="",0,IF(BP137="Sim",ROUND(BR88/220*BQ137,2),0)))</f>
        <v>0</v>
      </c>
      <c r="BQ138" s="494"/>
      <c r="BR138" s="494">
        <f>ROUND(BP138*BP$55,2)</f>
        <v>0</v>
      </c>
      <c r="BS138" s="495"/>
      <c r="BT138" s="263"/>
      <c r="BU138" s="493">
        <f>IF(BU83="Sim",0,IF(BU137="",0,IF(BU137="Sim",ROUND(BW88/220*BV137,2),0)))</f>
        <v>0</v>
      </c>
      <c r="BV138" s="494"/>
      <c r="BW138" s="494">
        <f>ROUND(BU138*BU$55,2)</f>
        <v>0</v>
      </c>
      <c r="BX138" s="495"/>
      <c r="BY138" s="263"/>
      <c r="BZ138" s="493">
        <f>IF(BZ83="Sim",0,IF(BZ137="",0,IF(BZ137="Sim",ROUND(CB88/220*CA137,2),0)))</f>
        <v>0</v>
      </c>
      <c r="CA138" s="494"/>
      <c r="CB138" s="494">
        <f>ROUND(BZ138*BZ$55,2)</f>
        <v>0</v>
      </c>
      <c r="CC138" s="495"/>
    </row>
    <row r="139" spans="1:81" ht="25.5" customHeight="1" x14ac:dyDescent="0.25">
      <c r="A139" s="65" t="s">
        <v>129</v>
      </c>
      <c r="B139" s="550" t="s">
        <v>313</v>
      </c>
      <c r="C139" s="550"/>
      <c r="D139" s="550"/>
      <c r="I139" s="293">
        <f t="shared" ref="I139:I143" si="205">I226</f>
        <v>0</v>
      </c>
      <c r="J139" s="493">
        <f>SUM(J100,J111,J121,J134)/220*K137</f>
        <v>0</v>
      </c>
      <c r="K139" s="494"/>
      <c r="L139" s="494">
        <f>ROUND(J139*J$55,2)</f>
        <v>0</v>
      </c>
      <c r="M139" s="495"/>
      <c r="N139" s="263"/>
      <c r="O139" s="493">
        <f>SUM(O100,O111,O121,O134)/220*P137</f>
        <v>0</v>
      </c>
      <c r="P139" s="494"/>
      <c r="Q139" s="494">
        <f>ROUND(O139*O$55,2)</f>
        <v>0</v>
      </c>
      <c r="R139" s="495"/>
      <c r="S139" s="493">
        <f>SUM(S100,S111,S121,S134)/220*T137</f>
        <v>0</v>
      </c>
      <c r="T139" s="494"/>
      <c r="U139" s="494">
        <f>ROUND(S139*S$55,2)</f>
        <v>0</v>
      </c>
      <c r="V139" s="495"/>
      <c r="W139" s="263"/>
      <c r="X139" s="493">
        <f>SUM(X100,X111,X121,X134)/220*Y137</f>
        <v>0</v>
      </c>
      <c r="Y139" s="494"/>
      <c r="Z139" s="494">
        <f>ROUND(X139*X$55,2)</f>
        <v>0</v>
      </c>
      <c r="AA139" s="495"/>
      <c r="AB139" s="263"/>
      <c r="AC139" s="493">
        <f>SUM(AC100,AC111,AC121,AC134)/220*AD137</f>
        <v>0</v>
      </c>
      <c r="AD139" s="494"/>
      <c r="AE139" s="494">
        <f>ROUND(AC139*AC$55,2)</f>
        <v>0</v>
      </c>
      <c r="AF139" s="495"/>
      <c r="AG139" s="263"/>
      <c r="AH139" s="493">
        <f>SUM(AH100,AH111,AH121,AH134)/220*AI137</f>
        <v>0</v>
      </c>
      <c r="AI139" s="494"/>
      <c r="AJ139" s="494">
        <f>ROUND(AH139*AH$55,2)</f>
        <v>0</v>
      </c>
      <c r="AK139" s="495"/>
      <c r="AL139" s="263"/>
      <c r="AM139" s="493">
        <f>SUM(AM100,AM111,AM121,AM134)/220*AN137</f>
        <v>0</v>
      </c>
      <c r="AN139" s="494"/>
      <c r="AO139" s="494">
        <f>ROUND(AM139*AM$55,2)</f>
        <v>0</v>
      </c>
      <c r="AP139" s="495"/>
      <c r="AQ139" s="263"/>
      <c r="AR139" s="493">
        <f>SUM(AR100,AR111,AR121,AR134)/220*AS137</f>
        <v>0</v>
      </c>
      <c r="AS139" s="494"/>
      <c r="AT139" s="494">
        <f>ROUND(AR139*AR$55,2)</f>
        <v>0</v>
      </c>
      <c r="AU139" s="495"/>
      <c r="AV139" s="263"/>
      <c r="AW139" s="493">
        <f>SUM(AW100,AW111,AW121,AW134)/220*AX137</f>
        <v>0</v>
      </c>
      <c r="AX139" s="494"/>
      <c r="AY139" s="494">
        <f>ROUND(AW139*AW$55,2)</f>
        <v>0</v>
      </c>
      <c r="AZ139" s="495"/>
      <c r="BA139" s="263"/>
      <c r="BB139" s="493">
        <f>SUM(BB100,BB111,BB121,BB134)/220*BC137</f>
        <v>0</v>
      </c>
      <c r="BC139" s="494"/>
      <c r="BD139" s="494">
        <f>ROUND(BB139*BB$55,2)</f>
        <v>0</v>
      </c>
      <c r="BE139" s="495"/>
      <c r="BF139" s="263"/>
      <c r="BG139" s="493">
        <f>SUM(BG100,BG111,BG121,BG134)/220*BH137</f>
        <v>0</v>
      </c>
      <c r="BH139" s="494"/>
      <c r="BI139" s="494">
        <f>ROUND(BG139*BG$55,2)</f>
        <v>0</v>
      </c>
      <c r="BJ139" s="495"/>
      <c r="BK139" s="263"/>
      <c r="BL139" s="493">
        <f>SUM(BL100,BL111,BL121,BL134)/220*BM137</f>
        <v>0</v>
      </c>
      <c r="BM139" s="494"/>
      <c r="BN139" s="494">
        <f>ROUND(BL139*BL$55,2)</f>
        <v>0</v>
      </c>
      <c r="BO139" s="495"/>
      <c r="BP139" s="493">
        <f>SUM(BP100,BP111,BP121,BP134)/220*BQ137</f>
        <v>0</v>
      </c>
      <c r="BQ139" s="494"/>
      <c r="BR139" s="494">
        <f>ROUND(BP139*BP$55,2)</f>
        <v>0</v>
      </c>
      <c r="BS139" s="495"/>
      <c r="BT139" s="263"/>
      <c r="BU139" s="493">
        <f>SUM(BU100,BU111,BU121,BU134)/220*BV137</f>
        <v>0</v>
      </c>
      <c r="BV139" s="494"/>
      <c r="BW139" s="494">
        <f>ROUND(BU139*BU$55,2)</f>
        <v>0</v>
      </c>
      <c r="BX139" s="495"/>
      <c r="BY139" s="263"/>
      <c r="BZ139" s="493">
        <f>SUM(BZ100,BZ111,BZ121,BZ134)/220*CA137</f>
        <v>0</v>
      </c>
      <c r="CA139" s="494"/>
      <c r="CB139" s="494">
        <f>ROUND(BZ139*BZ$55,2)</f>
        <v>0</v>
      </c>
      <c r="CC139" s="495"/>
    </row>
    <row r="140" spans="1:81" x14ac:dyDescent="0.25">
      <c r="A140" s="62" t="s">
        <v>135</v>
      </c>
      <c r="B140" s="563" t="s">
        <v>314</v>
      </c>
      <c r="C140" s="563"/>
      <c r="D140" s="563"/>
      <c r="I140" s="293">
        <f t="shared" si="205"/>
        <v>0</v>
      </c>
      <c r="J140" s="498">
        <f>IF(J137="Sim",IF(J55&lt;&gt;"",'04.Benefícios'!I87,0),0)</f>
        <v>0</v>
      </c>
      <c r="K140" s="499"/>
      <c r="L140" s="494">
        <f>ROUND(J140*J$55,2)</f>
        <v>0</v>
      </c>
      <c r="M140" s="495"/>
      <c r="N140" s="263"/>
      <c r="O140" s="498">
        <f>IF(O137="Sim",IF(O55&lt;&gt;"",'04.Benefícios'!N87,0),0)</f>
        <v>0</v>
      </c>
      <c r="P140" s="499"/>
      <c r="Q140" s="494">
        <f>ROUND(O140*O$55,2)</f>
        <v>0</v>
      </c>
      <c r="R140" s="495"/>
      <c r="S140" s="498">
        <f>IF(S137="Sim",IF(S55&lt;&gt;"",'04.Benefícios'!S87,0),0)</f>
        <v>0</v>
      </c>
      <c r="T140" s="499"/>
      <c r="U140" s="494">
        <f>ROUND(S140*S$55,2)</f>
        <v>0</v>
      </c>
      <c r="V140" s="495"/>
      <c r="W140" s="263"/>
      <c r="X140" s="498">
        <f>IF(X137="Sim",IF(X55&lt;&gt;"",'04.Benefícios'!X87,0),0)</f>
        <v>0</v>
      </c>
      <c r="Y140" s="499"/>
      <c r="Z140" s="494">
        <f>ROUND(X140*X$55,2)</f>
        <v>0</v>
      </c>
      <c r="AA140" s="495"/>
      <c r="AB140" s="263"/>
      <c r="AC140" s="498">
        <f>IF(AC137="Sim",IF(AC55&lt;&gt;"",'04.Benefícios'!AC87,0),0)</f>
        <v>0</v>
      </c>
      <c r="AD140" s="499"/>
      <c r="AE140" s="494">
        <f>ROUND(AC140*AC$55,2)</f>
        <v>0</v>
      </c>
      <c r="AF140" s="495"/>
      <c r="AG140" s="263"/>
      <c r="AH140" s="498">
        <f>IF(AH137="Sim",IF(AH55&lt;&gt;"",'04.Benefícios'!AH87,0),0)</f>
        <v>0</v>
      </c>
      <c r="AI140" s="499"/>
      <c r="AJ140" s="494">
        <f>ROUND(AH140*AH$55,2)</f>
        <v>0</v>
      </c>
      <c r="AK140" s="495"/>
      <c r="AL140" s="263"/>
      <c r="AM140" s="498">
        <f>IF(AM137="Sim",IF(AM55&lt;&gt;"",'04.Benefícios'!AM87,0),0)</f>
        <v>0</v>
      </c>
      <c r="AN140" s="499"/>
      <c r="AO140" s="494">
        <f>ROUND(AM140*AM$55,2)</f>
        <v>0</v>
      </c>
      <c r="AP140" s="495"/>
      <c r="AQ140" s="263"/>
      <c r="AR140" s="498">
        <f>IF(AR137="Sim",IF(AR55&lt;&gt;"",'04.Benefícios'!AR87,0),0)</f>
        <v>0</v>
      </c>
      <c r="AS140" s="499"/>
      <c r="AT140" s="494">
        <f>ROUND(AR140*AR$55,2)</f>
        <v>0</v>
      </c>
      <c r="AU140" s="495"/>
      <c r="AV140" s="263"/>
      <c r="AW140" s="498">
        <f>IF(AW137="Sim",IF(AW55&lt;&gt;"",'04.Benefícios'!AW87,0),0)</f>
        <v>0</v>
      </c>
      <c r="AX140" s="499"/>
      <c r="AY140" s="494">
        <f>ROUND(AW140*AW$55,2)</f>
        <v>0</v>
      </c>
      <c r="AZ140" s="495"/>
      <c r="BA140" s="263"/>
      <c r="BB140" s="498">
        <f>IF(BB137="Sim",IF(BB55&lt;&gt;"",'04.Benefícios'!BB87,0),0)</f>
        <v>0</v>
      </c>
      <c r="BC140" s="499"/>
      <c r="BD140" s="494">
        <f>ROUND(BB140*BB$55,2)</f>
        <v>0</v>
      </c>
      <c r="BE140" s="495"/>
      <c r="BF140" s="263"/>
      <c r="BG140" s="498">
        <f>IF(BG137="Sim",IF(BG55&lt;&gt;"",'04.Benefícios'!BG87,0),0)</f>
        <v>0</v>
      </c>
      <c r="BH140" s="499"/>
      <c r="BI140" s="494">
        <f>ROUND(BG140*BG$55,2)</f>
        <v>0</v>
      </c>
      <c r="BJ140" s="495"/>
      <c r="BK140" s="263"/>
      <c r="BL140" s="498">
        <f>IF(BL137="Sim",IF(BL55&lt;&gt;"",'04.Benefícios'!BL87,0),0)</f>
        <v>0</v>
      </c>
      <c r="BM140" s="499"/>
      <c r="BN140" s="494">
        <f>ROUND(BL140*BL$55,2)</f>
        <v>0</v>
      </c>
      <c r="BO140" s="495"/>
      <c r="BP140" s="498">
        <f>IF(BP137="Sim",IF(BP55&lt;&gt;"",'04.Benefícios'!BP87,0),0)</f>
        <v>0</v>
      </c>
      <c r="BQ140" s="499"/>
      <c r="BR140" s="494">
        <f>ROUND(BP140*BP$55,2)</f>
        <v>0</v>
      </c>
      <c r="BS140" s="495"/>
      <c r="BT140" s="263"/>
      <c r="BU140" s="498">
        <f>IF(BU137="Sim",IF(BU55&lt;&gt;"",'04.Benefícios'!BU87,0),0)</f>
        <v>0</v>
      </c>
      <c r="BV140" s="499"/>
      <c r="BW140" s="494">
        <f>ROUND(BU140*BU$55,2)</f>
        <v>0</v>
      </c>
      <c r="BX140" s="495"/>
      <c r="BY140" s="263"/>
      <c r="BZ140" s="498">
        <f>IF(BZ137="Sim",IF(BZ55&lt;&gt;"",'04.Benefícios'!BZ87,0),0)</f>
        <v>0</v>
      </c>
      <c r="CA140" s="499"/>
      <c r="CB140" s="494">
        <f>ROUND(BZ140*BZ$55,2)</f>
        <v>0</v>
      </c>
      <c r="CC140" s="495"/>
    </row>
    <row r="141" spans="1:81" ht="27.75" customHeight="1" x14ac:dyDescent="0.25">
      <c r="A141" s="65" t="s">
        <v>137</v>
      </c>
      <c r="B141" s="550" t="s">
        <v>315</v>
      </c>
      <c r="C141" s="550"/>
      <c r="D141" s="550"/>
      <c r="E141" s="29"/>
      <c r="F141" s="29"/>
      <c r="G141" s="29"/>
      <c r="H141" s="30"/>
      <c r="I141" s="293">
        <f t="shared" si="205"/>
        <v>0</v>
      </c>
      <c r="J141" s="493">
        <f>IF(J137="Sim",IF(J55&lt;&gt;"",('05.Custo Q-12 SSMA'!P25)/(J56*J55)/220*K137,0),0)</f>
        <v>0</v>
      </c>
      <c r="K141" s="494"/>
      <c r="L141" s="494">
        <f>ROUND(J141*J$55,2)</f>
        <v>0</v>
      </c>
      <c r="M141" s="495"/>
      <c r="N141" s="263"/>
      <c r="O141" s="493">
        <f>IF(O137="Sim",IF(O55&lt;&gt;"",('05.Custo Q-12 SSMA'!U25)/(O56*O55)/220*P137,0),0)</f>
        <v>0</v>
      </c>
      <c r="P141" s="494"/>
      <c r="Q141" s="494">
        <f>ROUND(O141*O$55,2)</f>
        <v>0</v>
      </c>
      <c r="R141" s="495"/>
      <c r="S141" s="493">
        <f>IF(S137="Sim",IF(S55&lt;&gt;"",('05.Custo Q-12 SSMA'!Z25)/(S56*S55)/220*T137,0),0)</f>
        <v>0</v>
      </c>
      <c r="T141" s="494"/>
      <c r="U141" s="494">
        <f>ROUND(S141*S$55,2)</f>
        <v>0</v>
      </c>
      <c r="V141" s="495"/>
      <c r="W141" s="263"/>
      <c r="X141" s="493">
        <f>IF(X137="Sim",IF(X55&lt;&gt;"",('05.Custo Q-12 SSMA'!AE25)/(X56*X55)/220*Y137,0),0)</f>
        <v>0</v>
      </c>
      <c r="Y141" s="494"/>
      <c r="Z141" s="494">
        <f>ROUND(X141*X$55,2)</f>
        <v>0</v>
      </c>
      <c r="AA141" s="495"/>
      <c r="AB141" s="263"/>
      <c r="AC141" s="493">
        <f>IF(AC137="Sim",IF(AC55&lt;&gt;"",('05.Custo Q-12 SSMA'!AJ25)/(AC56*AC55)/220*AD137,0),0)</f>
        <v>0</v>
      </c>
      <c r="AD141" s="494"/>
      <c r="AE141" s="494">
        <f>ROUND(AC141*AC$55,2)</f>
        <v>0</v>
      </c>
      <c r="AF141" s="495"/>
      <c r="AG141" s="263"/>
      <c r="AH141" s="493">
        <f>IF(AH137="Sim",IF(AH55&lt;&gt;"",('05.Custo Q-12 SSMA'!AO25)/(AH56*AH55)/220*AI137,0),0)</f>
        <v>0</v>
      </c>
      <c r="AI141" s="494"/>
      <c r="AJ141" s="494">
        <f>ROUND(AH141*AH$55,2)</f>
        <v>0</v>
      </c>
      <c r="AK141" s="495"/>
      <c r="AL141" s="263"/>
      <c r="AM141" s="493">
        <f>IF(AM137="Sim",IF(AM55&lt;&gt;"",('05.Custo Q-12 SSMA'!AT25)/(AM56*AM55)/220*AN137,0),0)</f>
        <v>0</v>
      </c>
      <c r="AN141" s="494"/>
      <c r="AO141" s="494">
        <f>ROUND(AM141*AM$55,2)</f>
        <v>0</v>
      </c>
      <c r="AP141" s="495"/>
      <c r="AQ141" s="263"/>
      <c r="AR141" s="493">
        <f>IF(AR137="Sim",IF(AR55&lt;&gt;"",('05.Custo Q-12 SSMA'!AY25)/(AR56*AR55)/220*AS137,0),0)</f>
        <v>0</v>
      </c>
      <c r="AS141" s="494"/>
      <c r="AT141" s="494">
        <f>ROUND(AR141*AR$55,2)</f>
        <v>0</v>
      </c>
      <c r="AU141" s="495"/>
      <c r="AV141" s="263"/>
      <c r="AW141" s="493">
        <f>IF(AW137="Sim",IF(AW55&lt;&gt;"",('05.Custo Q-12 SSMA'!BD25)/(AW56*AW55)/220*AX137,0),0)</f>
        <v>0</v>
      </c>
      <c r="AX141" s="494"/>
      <c r="AY141" s="494">
        <f>ROUND(AW141*AW$55,2)</f>
        <v>0</v>
      </c>
      <c r="AZ141" s="495"/>
      <c r="BA141" s="263"/>
      <c r="BB141" s="493">
        <f>IF(BB137="Sim",IF(BB55&lt;&gt;"",('05.Custo Q-12 SSMA'!#REF!)/(BB56*BB55)/220*BC137,0),0)</f>
        <v>0</v>
      </c>
      <c r="BC141" s="494"/>
      <c r="BD141" s="494">
        <f>ROUND(BB141*BB$55,2)</f>
        <v>0</v>
      </c>
      <c r="BE141" s="495"/>
      <c r="BF141" s="263"/>
      <c r="BG141" s="493">
        <f>IF(BG137="Sim",IF(BG55&lt;&gt;"",('05.Custo Q-12 SSMA'!#REF!)/(BG56*BG55)/220*BH137,0),0)</f>
        <v>0</v>
      </c>
      <c r="BH141" s="494"/>
      <c r="BI141" s="494">
        <f>ROUND(BG141*BG$55,2)</f>
        <v>0</v>
      </c>
      <c r="BJ141" s="495"/>
      <c r="BK141" s="263"/>
      <c r="BL141" s="493">
        <f>IF(BL137="Sim",IF(BL55&lt;&gt;"",('05.Custo Q-12 SSMA'!#REF!)/(BL56*BL55)/220*BM137,0),0)</f>
        <v>0</v>
      </c>
      <c r="BM141" s="494"/>
      <c r="BN141" s="494">
        <f>ROUND(BL141*BL$55,2)</f>
        <v>0</v>
      </c>
      <c r="BO141" s="495"/>
      <c r="BP141" s="493">
        <f>IF(BP137="Sim",IF(BP55&lt;&gt;"",('05.Custo Q-12 SSMA'!#REF!)/(BP56*BP55)/220*BQ137,0),0)</f>
        <v>0</v>
      </c>
      <c r="BQ141" s="494"/>
      <c r="BR141" s="494">
        <f>ROUND(BP141*BP$55,2)</f>
        <v>0</v>
      </c>
      <c r="BS141" s="495"/>
      <c r="BT141" s="263"/>
      <c r="BU141" s="493">
        <f>IF(BU137="Sim",IF(BU55&lt;&gt;"",('05.Custo Q-12 SSMA'!#REF!)/(BU56*BU55)/220*BV137,0),0)</f>
        <v>0</v>
      </c>
      <c r="BV141" s="494"/>
      <c r="BW141" s="494">
        <f>ROUND(BU141*BU$55,2)</f>
        <v>0</v>
      </c>
      <c r="BX141" s="495"/>
      <c r="BY141" s="263"/>
      <c r="BZ141" s="493">
        <f>IF(BZ137="Sim",IF(BZ55&lt;&gt;"",('05.Custo Q-12 SSMA'!#REF!)/(BZ56*BZ55)/220*CA137,0),0)</f>
        <v>0</v>
      </c>
      <c r="CA141" s="494"/>
      <c r="CB141" s="494">
        <f>ROUND(BZ141*BZ$55,2)</f>
        <v>0</v>
      </c>
      <c r="CC141" s="495"/>
    </row>
    <row r="142" spans="1:81" ht="30" customHeight="1" x14ac:dyDescent="0.25">
      <c r="A142" s="62" t="s">
        <v>139</v>
      </c>
      <c r="B142" s="567" t="s">
        <v>316</v>
      </c>
      <c r="C142" s="568"/>
      <c r="D142" s="569"/>
      <c r="I142" s="293">
        <f t="shared" si="205"/>
        <v>0</v>
      </c>
      <c r="J142" s="493">
        <f>IF(J137="Sim",IF(J55&lt;&gt;"",'07.Equipamentos - Materiais'!S72/(J56*J55)/220*K137,0),0)</f>
        <v>0</v>
      </c>
      <c r="K142" s="494"/>
      <c r="L142" s="494">
        <f>ROUND(J142*J$55,2)</f>
        <v>0</v>
      </c>
      <c r="M142" s="495"/>
      <c r="N142" s="263"/>
      <c r="O142" s="493">
        <f>IF(O137="Sim",IF(O55&lt;&gt;"",'07.Equipamentos - Materiais'!X72/(O56*O55)/220*P137,0),0)</f>
        <v>0</v>
      </c>
      <c r="P142" s="494"/>
      <c r="Q142" s="494">
        <f>ROUND(O142*O$55,2)</f>
        <v>0</v>
      </c>
      <c r="R142" s="495"/>
      <c r="S142" s="493">
        <f>IF(S137="Sim",IF(S55&lt;&gt;"",'07.Equipamentos - Materiais'!AC72/(S56*S55)/220*T137,0),0)</f>
        <v>0</v>
      </c>
      <c r="T142" s="494"/>
      <c r="U142" s="494">
        <f>ROUND(S142*S$55,2)</f>
        <v>0</v>
      </c>
      <c r="V142" s="495"/>
      <c r="W142" s="263"/>
      <c r="X142" s="493">
        <f>IF(X137="Sim",IF(X55&lt;&gt;"",'07.Equipamentos - Materiais'!AH72/(X56*X55)/220*Y137,0),0)</f>
        <v>0</v>
      </c>
      <c r="Y142" s="494"/>
      <c r="Z142" s="494">
        <f>ROUND(X142*X$55,2)</f>
        <v>0</v>
      </c>
      <c r="AA142" s="495"/>
      <c r="AB142" s="263"/>
      <c r="AC142" s="493">
        <f>IF(AC137="Sim",IF(AC55&lt;&gt;"",'07.Equipamentos - Materiais'!AM72/(AC56*AC55)/220*AD137,0),0)</f>
        <v>0</v>
      </c>
      <c r="AD142" s="494"/>
      <c r="AE142" s="494">
        <f>ROUND(AC142*AC$55,2)</f>
        <v>0</v>
      </c>
      <c r="AF142" s="495"/>
      <c r="AG142" s="263"/>
      <c r="AH142" s="493">
        <f>IF(AH137="Sim",IF(AH55&lt;&gt;"",'07.Equipamentos - Materiais'!AR72/(AH56*AH55)/220*AI137,0),0)</f>
        <v>0</v>
      </c>
      <c r="AI142" s="494"/>
      <c r="AJ142" s="494">
        <f>ROUND(AH142*AH$55,2)</f>
        <v>0</v>
      </c>
      <c r="AK142" s="495"/>
      <c r="AL142" s="263"/>
      <c r="AM142" s="493">
        <f>IF(AM137="Sim",IF(AM55&lt;&gt;"",'07.Equipamentos - Materiais'!AW72/(AM56*AM55)/220*AN137,0),0)</f>
        <v>0</v>
      </c>
      <c r="AN142" s="494"/>
      <c r="AO142" s="494">
        <f>ROUND(AM142*AM$55,2)</f>
        <v>0</v>
      </c>
      <c r="AP142" s="495"/>
      <c r="AQ142" s="263"/>
      <c r="AR142" s="493">
        <f>IF(AR137="Sim",IF(AR55&lt;&gt;"",'07.Equipamentos - Materiais'!BB72/(AR56*AR55)/220*AS137,0),0)</f>
        <v>0</v>
      </c>
      <c r="AS142" s="494"/>
      <c r="AT142" s="494">
        <f>ROUND(AR142*AR$55,2)</f>
        <v>0</v>
      </c>
      <c r="AU142" s="495"/>
      <c r="AV142" s="263"/>
      <c r="AW142" s="493">
        <f>IF(AW137="Sim",IF(AW55&lt;&gt;"",'07.Equipamentos - Materiais'!BG72/(AW56*AW55)/220*AX137,0),0)</f>
        <v>0</v>
      </c>
      <c r="AX142" s="494"/>
      <c r="AY142" s="494">
        <f>ROUND(AW142*AW$55,2)</f>
        <v>0</v>
      </c>
      <c r="AZ142" s="495"/>
      <c r="BA142" s="263"/>
      <c r="BB142" s="493">
        <f>IF(BB137="Sim",IF(BB55&lt;&gt;"",'07.Equipamentos - Materiais'!BL72/(BB56*BB55)/220*BC137,0),0)</f>
        <v>0</v>
      </c>
      <c r="BC142" s="494"/>
      <c r="BD142" s="494">
        <f>ROUND(BB142*BB$55,2)</f>
        <v>0</v>
      </c>
      <c r="BE142" s="495"/>
      <c r="BF142" s="263"/>
      <c r="BG142" s="493">
        <f>IF(BG137="Sim",IF(BG55&lt;&gt;"",'07.Equipamentos - Materiais'!BQ72/(BG56*BG55)/220*BH137,0),0)</f>
        <v>0</v>
      </c>
      <c r="BH142" s="494"/>
      <c r="BI142" s="494">
        <f>ROUND(BG142*BG$55,2)</f>
        <v>0</v>
      </c>
      <c r="BJ142" s="495"/>
      <c r="BK142" s="263"/>
      <c r="BL142" s="493">
        <f>IF(BL137="Sim",IF(BL55&lt;&gt;"",'07.Equipamentos - Materiais'!BV72/(BL56*BL55)/220*BM137,0),0)</f>
        <v>0</v>
      </c>
      <c r="BM142" s="494"/>
      <c r="BN142" s="494">
        <f>ROUND(BL142*BL$55,2)</f>
        <v>0</v>
      </c>
      <c r="BO142" s="495"/>
      <c r="BP142" s="493">
        <f>IF(BP137="Sim",IF(BP55&lt;&gt;"",'07.Equipamentos - Materiais'!BZ72/(BP56*BP55)/220*BQ137,0),0)</f>
        <v>0</v>
      </c>
      <c r="BQ142" s="494"/>
      <c r="BR142" s="494">
        <f>ROUND(BP142*BP$55,2)</f>
        <v>0</v>
      </c>
      <c r="BS142" s="495"/>
      <c r="BT142" s="263"/>
      <c r="BU142" s="493">
        <f>IF(BU137="Sim",IF(BU55&lt;&gt;"",'07.Equipamentos - Materiais'!CE72/(BU56*BU55)/220*BV137,0),0)</f>
        <v>0</v>
      </c>
      <c r="BV142" s="494"/>
      <c r="BW142" s="494">
        <f>ROUND(BU142*BU$55,2)</f>
        <v>0</v>
      </c>
      <c r="BX142" s="495"/>
      <c r="BY142" s="263"/>
      <c r="BZ142" s="493">
        <f>IF(BZ137="Sim",IF(BZ55&lt;&gt;"",'07.Equipamentos - Materiais'!CJ72/(BZ56*BZ55)/220*CA137,0),0)</f>
        <v>0</v>
      </c>
      <c r="CA142" s="494"/>
      <c r="CB142" s="494">
        <f>ROUND(BZ142*BZ$55,2)</f>
        <v>0</v>
      </c>
      <c r="CC142" s="495"/>
    </row>
    <row r="143" spans="1:81" x14ac:dyDescent="0.25">
      <c r="A143" s="65"/>
      <c r="B143" s="549" t="s">
        <v>0</v>
      </c>
      <c r="C143" s="549"/>
      <c r="D143" s="549"/>
      <c r="E143" s="243"/>
      <c r="F143" s="243"/>
      <c r="G143" s="243"/>
      <c r="H143" s="243"/>
      <c r="I143" s="293">
        <f t="shared" si="205"/>
        <v>0</v>
      </c>
      <c r="J143" s="493">
        <f>SUM(J138:K142)</f>
        <v>0</v>
      </c>
      <c r="K143" s="494"/>
      <c r="L143" s="494">
        <f>SUM(L138:M142)</f>
        <v>0</v>
      </c>
      <c r="M143" s="495"/>
      <c r="N143" s="263"/>
      <c r="O143" s="493">
        <f>SUM(O138:P142)</f>
        <v>0</v>
      </c>
      <c r="P143" s="494"/>
      <c r="Q143" s="494">
        <f>SUM(Q138:R142)</f>
        <v>0</v>
      </c>
      <c r="R143" s="495"/>
      <c r="S143" s="493">
        <f>SUM(S138:T142)</f>
        <v>0</v>
      </c>
      <c r="T143" s="494"/>
      <c r="U143" s="494">
        <f>SUM(U138:V142)</f>
        <v>0</v>
      </c>
      <c r="V143" s="495"/>
      <c r="W143" s="263"/>
      <c r="X143" s="493">
        <f>SUM(X138:Y142)</f>
        <v>0</v>
      </c>
      <c r="Y143" s="494"/>
      <c r="Z143" s="494">
        <f>SUM(Z138:AA142)</f>
        <v>0</v>
      </c>
      <c r="AA143" s="495"/>
      <c r="AB143" s="263"/>
      <c r="AC143" s="493">
        <f>SUM(AC138:AD142)</f>
        <v>0</v>
      </c>
      <c r="AD143" s="494"/>
      <c r="AE143" s="494">
        <f>SUM(AE138:AF142)</f>
        <v>0</v>
      </c>
      <c r="AF143" s="495"/>
      <c r="AG143" s="263"/>
      <c r="AH143" s="493">
        <f>SUM(AH138:AI142)</f>
        <v>0</v>
      </c>
      <c r="AI143" s="494"/>
      <c r="AJ143" s="494">
        <f>SUM(AJ138:AK142)</f>
        <v>0</v>
      </c>
      <c r="AK143" s="495"/>
      <c r="AL143" s="263"/>
      <c r="AM143" s="493">
        <f>SUM(AM138:AN142)</f>
        <v>0</v>
      </c>
      <c r="AN143" s="494"/>
      <c r="AO143" s="494">
        <f>SUM(AO138:AP142)</f>
        <v>0</v>
      </c>
      <c r="AP143" s="495"/>
      <c r="AQ143" s="263"/>
      <c r="AR143" s="493">
        <f>SUM(AR138:AS142)</f>
        <v>0</v>
      </c>
      <c r="AS143" s="494"/>
      <c r="AT143" s="494">
        <f>SUM(AT138:AU142)</f>
        <v>0</v>
      </c>
      <c r="AU143" s="495"/>
      <c r="AV143" s="263"/>
      <c r="AW143" s="493">
        <f>SUM(AW138:AX142)</f>
        <v>0</v>
      </c>
      <c r="AX143" s="494"/>
      <c r="AY143" s="494">
        <f>SUM(AY138:AZ142)</f>
        <v>0</v>
      </c>
      <c r="AZ143" s="495"/>
      <c r="BA143" s="263"/>
      <c r="BB143" s="493">
        <f>SUM(BB138:BC142)</f>
        <v>0</v>
      </c>
      <c r="BC143" s="494"/>
      <c r="BD143" s="494">
        <f>SUM(BD138:BE142)</f>
        <v>0</v>
      </c>
      <c r="BE143" s="495"/>
      <c r="BF143" s="263"/>
      <c r="BG143" s="493">
        <f>SUM(BG138:BH142)</f>
        <v>0</v>
      </c>
      <c r="BH143" s="494"/>
      <c r="BI143" s="494">
        <f>SUM(BI138:BJ142)</f>
        <v>0</v>
      </c>
      <c r="BJ143" s="495"/>
      <c r="BK143" s="263"/>
      <c r="BL143" s="493">
        <f>SUM(BL138:BM142)</f>
        <v>0</v>
      </c>
      <c r="BM143" s="494"/>
      <c r="BN143" s="494">
        <f>SUM(BN138:BO142)</f>
        <v>0</v>
      </c>
      <c r="BO143" s="495"/>
      <c r="BP143" s="493">
        <f>SUM(BP138:BQ142)</f>
        <v>0</v>
      </c>
      <c r="BQ143" s="494"/>
      <c r="BR143" s="494">
        <f>SUM(BR138:BS142)</f>
        <v>0</v>
      </c>
      <c r="BS143" s="495"/>
      <c r="BT143" s="263"/>
      <c r="BU143" s="493">
        <f>SUM(BU138:BV142)</f>
        <v>0</v>
      </c>
      <c r="BV143" s="494"/>
      <c r="BW143" s="494">
        <f>SUM(BW138:BX142)</f>
        <v>0</v>
      </c>
      <c r="BX143" s="495"/>
      <c r="BY143" s="263"/>
      <c r="BZ143" s="493">
        <f>SUM(BZ138:CA142)</f>
        <v>0</v>
      </c>
      <c r="CA143" s="494"/>
      <c r="CB143" s="494">
        <f>SUM(CB138:CC142)</f>
        <v>0</v>
      </c>
      <c r="CC143" s="495"/>
    </row>
    <row r="144" spans="1:81" x14ac:dyDescent="0.25">
      <c r="A144" s="31"/>
      <c r="B144" s="395"/>
      <c r="C144" s="395"/>
      <c r="D144" s="395"/>
      <c r="I144" s="244"/>
      <c r="J144" s="292"/>
      <c r="K144" s="253"/>
      <c r="L144" s="253"/>
      <c r="M144" s="254"/>
      <c r="N144" s="253"/>
      <c r="O144" s="292"/>
      <c r="P144" s="253"/>
      <c r="Q144" s="253"/>
      <c r="R144" s="254"/>
      <c r="S144" s="292"/>
      <c r="T144" s="253"/>
      <c r="U144" s="253"/>
      <c r="V144" s="254"/>
      <c r="W144" s="253"/>
      <c r="X144" s="292"/>
      <c r="Y144" s="253"/>
      <c r="Z144" s="253"/>
      <c r="AA144" s="254"/>
      <c r="AB144" s="253"/>
      <c r="AC144" s="292"/>
      <c r="AD144" s="253"/>
      <c r="AE144" s="253"/>
      <c r="AF144" s="254"/>
      <c r="AG144" s="253"/>
      <c r="AH144" s="292"/>
      <c r="AI144" s="253"/>
      <c r="AJ144" s="253"/>
      <c r="AK144" s="254"/>
      <c r="AL144" s="253"/>
      <c r="AM144" s="292"/>
      <c r="AN144" s="253"/>
      <c r="AO144" s="253"/>
      <c r="AP144" s="254"/>
      <c r="AQ144" s="253"/>
      <c r="AR144" s="292"/>
      <c r="AS144" s="253"/>
      <c r="AT144" s="253"/>
      <c r="AU144" s="254"/>
      <c r="AV144" s="253"/>
      <c r="AW144" s="292"/>
      <c r="AX144" s="253"/>
      <c r="AY144" s="253"/>
      <c r="AZ144" s="254"/>
      <c r="BA144" s="253"/>
      <c r="BB144" s="292"/>
      <c r="BC144" s="253"/>
      <c r="BD144" s="253"/>
      <c r="BE144" s="254"/>
      <c r="BF144" s="253"/>
      <c r="BG144" s="292"/>
      <c r="BH144" s="253"/>
      <c r="BI144" s="253"/>
      <c r="BJ144" s="254"/>
      <c r="BK144" s="253"/>
      <c r="BL144" s="292"/>
      <c r="BM144" s="253"/>
      <c r="BN144" s="253"/>
      <c r="BO144" s="254"/>
      <c r="BP144" s="292"/>
      <c r="BQ144" s="253"/>
      <c r="BR144" s="253"/>
      <c r="BS144" s="254"/>
      <c r="BT144" s="253"/>
      <c r="BU144" s="292"/>
      <c r="BV144" s="253"/>
      <c r="BW144" s="253"/>
      <c r="BX144" s="254"/>
      <c r="BY144" s="253"/>
      <c r="BZ144" s="292"/>
      <c r="CA144" s="253"/>
      <c r="CB144" s="253"/>
      <c r="CC144" s="254"/>
    </row>
    <row r="145" spans="1:82" s="56" customFormat="1" ht="16.2" thickBot="1" x14ac:dyDescent="0.3">
      <c r="A145" s="55"/>
      <c r="B145" s="562" t="s">
        <v>175</v>
      </c>
      <c r="C145" s="562"/>
      <c r="D145" s="562"/>
      <c r="E145" s="256"/>
      <c r="F145" s="256"/>
      <c r="G145" s="256"/>
      <c r="H145" s="256"/>
      <c r="I145" s="298">
        <f>I232</f>
        <v>406479.37</v>
      </c>
      <c r="J145" s="488">
        <f>SUM(L88,J100,J111,J121,J134,J143)</f>
        <v>5663.02</v>
      </c>
      <c r="K145" s="489"/>
      <c r="L145" s="489">
        <f>SUM(M88,L100,L111,L121,L134,L143)</f>
        <v>5663.02</v>
      </c>
      <c r="M145" s="490"/>
      <c r="N145" s="325"/>
      <c r="O145" s="488">
        <f>SUM(Q88,O100,O111,O121,O134,O143)</f>
        <v>20967.98</v>
      </c>
      <c r="P145" s="489"/>
      <c r="Q145" s="489">
        <f>SUM(R88,Q100,Q111,Q121,Q134,Q143)</f>
        <v>62903.94000000001</v>
      </c>
      <c r="R145" s="490"/>
      <c r="S145" s="488">
        <f>SUM(U88,S100,S111,S121,S134,S143)</f>
        <v>20967.98</v>
      </c>
      <c r="T145" s="489"/>
      <c r="U145" s="489">
        <f>SUM(V88,U100,U111,U121,U134,U143)</f>
        <v>20967.98</v>
      </c>
      <c r="V145" s="490"/>
      <c r="W145" s="325"/>
      <c r="X145" s="488">
        <f>SUM(Z88,X100,X111,X121,X134,X143)</f>
        <v>20967.98</v>
      </c>
      <c r="Y145" s="489"/>
      <c r="Z145" s="489">
        <f>SUM(AA88,Z100,Z111,Z121,Z134,Z143)</f>
        <v>20967.98</v>
      </c>
      <c r="AA145" s="490"/>
      <c r="AB145" s="325"/>
      <c r="AC145" s="488">
        <f>SUM(AE88,AC100,AC111,AC121,AC134,AC143)</f>
        <v>20967.98</v>
      </c>
      <c r="AD145" s="489"/>
      <c r="AE145" s="489">
        <f>SUM(AF88,AE100,AE111,AE121,AE134,AE143)</f>
        <v>20967.98</v>
      </c>
      <c r="AF145" s="490"/>
      <c r="AG145" s="325"/>
      <c r="AH145" s="488">
        <f>SUM(AJ88,AH100,AH111,AH121,AH134,AH143)</f>
        <v>20967.98</v>
      </c>
      <c r="AI145" s="489"/>
      <c r="AJ145" s="489">
        <f>SUM(AK88,AJ100,AJ111,AJ121,AJ134,AJ143)</f>
        <v>20967.98</v>
      </c>
      <c r="AK145" s="490"/>
      <c r="AL145" s="325"/>
      <c r="AM145" s="488">
        <f>SUM(AO88,AM100,AM111,AM121,AM134,AM143)</f>
        <v>20967.98</v>
      </c>
      <c r="AN145" s="489"/>
      <c r="AO145" s="489">
        <f>SUM(AP88,AO100,AO111,AO121,AO134,AO143)</f>
        <v>20967.98</v>
      </c>
      <c r="AP145" s="490"/>
      <c r="AQ145" s="325"/>
      <c r="AR145" s="488">
        <f>SUM(AT88,AR100,AR111,AR121,AR134,AR143)</f>
        <v>20967.98</v>
      </c>
      <c r="AS145" s="489"/>
      <c r="AT145" s="489">
        <f>SUM(AU88,AT100,AT111,AT121,AT134,AT143)</f>
        <v>20967.98</v>
      </c>
      <c r="AU145" s="490"/>
      <c r="AV145" s="325"/>
      <c r="AW145" s="488">
        <f>SUM(AY88,AW100,AW111,AW121,AW134,AW143)</f>
        <v>9546.27</v>
      </c>
      <c r="AX145" s="489"/>
      <c r="AY145" s="489">
        <f>SUM(AZ88,AY100,AY111,AY121,AY134,AY143)</f>
        <v>9546.27</v>
      </c>
      <c r="AZ145" s="490"/>
      <c r="BA145" s="325"/>
      <c r="BB145" s="488">
        <f>SUM(BD88,BB100,BB111,BB121,BB134,BB143)</f>
        <v>20967.98</v>
      </c>
      <c r="BC145" s="489"/>
      <c r="BD145" s="489">
        <f>SUM(BE88,BD100,BD111,BD121,BD134,BD143)</f>
        <v>41935.96</v>
      </c>
      <c r="BE145" s="490"/>
      <c r="BF145" s="325"/>
      <c r="BG145" s="488">
        <f>SUM(BI88,BG100,BG111,BG121,BG134,BG143)</f>
        <v>20967.98</v>
      </c>
      <c r="BH145" s="489"/>
      <c r="BI145" s="489">
        <f>SUM(BJ88,BI100,BI111,BI121,BI134,BI143)</f>
        <v>20967.98</v>
      </c>
      <c r="BJ145" s="490"/>
      <c r="BK145" s="325"/>
      <c r="BL145" s="488">
        <f>SUM(BN88,BL100,BL111,BL121,BL134,BL143)</f>
        <v>23275.719999999998</v>
      </c>
      <c r="BM145" s="489"/>
      <c r="BN145" s="489">
        <f>SUM(BO88,BN100,BN111,BN121,BN134,BN143)</f>
        <v>46551.439999999995</v>
      </c>
      <c r="BO145" s="490"/>
      <c r="BP145" s="488">
        <f>SUM(BR88,BP100,BP111,BP121,BP134,BP143)</f>
        <v>23275.719999999998</v>
      </c>
      <c r="BQ145" s="489"/>
      <c r="BR145" s="489">
        <f>SUM(BS88,BR100,BR111,BR121,BR134,BR143)</f>
        <v>46551.439999999995</v>
      </c>
      <c r="BS145" s="490"/>
      <c r="BT145" s="325"/>
      <c r="BU145" s="488">
        <f>SUM(BW88,BU100,BU111,BU121,BU134,BU143)</f>
        <v>23275.719999999998</v>
      </c>
      <c r="BV145" s="489"/>
      <c r="BW145" s="489">
        <f>SUM(BX88,BW100,BW111,BW121,BW134,BW143)</f>
        <v>46551.439999999995</v>
      </c>
      <c r="BX145" s="490"/>
      <c r="BY145" s="325"/>
      <c r="BZ145" s="491">
        <f>SUM(CB88,BZ100,BZ111,BZ121,BZ134,BZ143)</f>
        <v>0</v>
      </c>
      <c r="CA145" s="492"/>
      <c r="CB145" s="489">
        <f>SUM(CC88,CB100,CB111,CB121,CB134,CB143)</f>
        <v>0</v>
      </c>
      <c r="CC145" s="490"/>
    </row>
    <row r="146" spans="1:82" ht="14.4" hidden="1" thickTop="1" x14ac:dyDescent="0.25">
      <c r="H146" s="386">
        <f>SUM(J146:XFD146)-I145</f>
        <v>0</v>
      </c>
      <c r="M146" s="162">
        <f>L145</f>
        <v>5663.02</v>
      </c>
      <c r="N146" s="162"/>
      <c r="R146" s="162">
        <f>Q145</f>
        <v>62903.94000000001</v>
      </c>
      <c r="V146" s="162">
        <f>U145</f>
        <v>20967.98</v>
      </c>
      <c r="W146" s="162"/>
      <c r="AA146" s="162">
        <f>Z145</f>
        <v>20967.98</v>
      </c>
      <c r="AB146" s="162"/>
      <c r="AF146" s="162">
        <f>AE145</f>
        <v>20967.98</v>
      </c>
      <c r="AG146" s="162"/>
      <c r="AK146" s="162">
        <f>AJ145</f>
        <v>20967.98</v>
      </c>
      <c r="AL146" s="162"/>
      <c r="AP146" s="162">
        <f>AO145</f>
        <v>20967.98</v>
      </c>
      <c r="AQ146" s="162"/>
      <c r="AU146" s="162">
        <f>AT145</f>
        <v>20967.98</v>
      </c>
      <c r="AV146" s="162"/>
      <c r="AZ146" s="162">
        <f>AY145</f>
        <v>9546.27</v>
      </c>
      <c r="BA146" s="162"/>
      <c r="BE146" s="162">
        <f>BD145</f>
        <v>41935.96</v>
      </c>
      <c r="BF146" s="162"/>
      <c r="BJ146" s="162">
        <f>BI145</f>
        <v>20967.98</v>
      </c>
      <c r="BK146" s="162"/>
      <c r="BO146" s="162">
        <f>BN145</f>
        <v>46551.439999999995</v>
      </c>
      <c r="BS146" s="162">
        <f>BR145</f>
        <v>46551.439999999995</v>
      </c>
      <c r="BT146" s="162"/>
      <c r="BX146" s="162">
        <f>BW145</f>
        <v>46551.439999999995</v>
      </c>
      <c r="BY146" s="162"/>
      <c r="CC146" s="162">
        <f>CB145</f>
        <v>0</v>
      </c>
      <c r="CD146" s="312"/>
    </row>
    <row r="147" spans="1:82" hidden="1" x14ac:dyDescent="0.25"/>
    <row r="148" spans="1:82" hidden="1" x14ac:dyDescent="0.25">
      <c r="M148" s="28" t="str">
        <f>M59</f>
        <v>Total</v>
      </c>
      <c r="R148" s="28" t="str">
        <f>R59</f>
        <v>Total</v>
      </c>
      <c r="V148" s="28" t="str">
        <f>V59</f>
        <v>Total</v>
      </c>
      <c r="AA148" s="28" t="str">
        <f>AA59</f>
        <v>Total</v>
      </c>
      <c r="AF148" s="28" t="str">
        <f>AF59</f>
        <v>Total</v>
      </c>
      <c r="AK148" s="28" t="str">
        <f>AK59</f>
        <v>Total</v>
      </c>
      <c r="AP148" s="28" t="str">
        <f>AP59</f>
        <v>Total</v>
      </c>
      <c r="AU148" s="28" t="str">
        <f>AU59</f>
        <v>Total</v>
      </c>
      <c r="AZ148" s="28" t="str">
        <f>AZ59</f>
        <v>Total</v>
      </c>
      <c r="BE148" s="28" t="str">
        <f>BE59</f>
        <v>Total</v>
      </c>
      <c r="BJ148" s="28" t="str">
        <f>BJ59</f>
        <v>Total</v>
      </c>
      <c r="BO148" s="28" t="str">
        <f>BO59</f>
        <v>Total</v>
      </c>
      <c r="BS148" s="28" t="str">
        <f>BS59</f>
        <v>Total</v>
      </c>
      <c r="BX148" s="28" t="str">
        <f>BX59</f>
        <v>Total</v>
      </c>
      <c r="CC148" s="28" t="str">
        <f>CC59</f>
        <v>Total</v>
      </c>
    </row>
    <row r="149" spans="1:82" hidden="1" x14ac:dyDescent="0.25">
      <c r="I149" s="28">
        <f>SUM(J149:XFD149)</f>
        <v>121575</v>
      </c>
      <c r="J149" s="312"/>
      <c r="K149" s="312"/>
      <c r="M149" s="28">
        <f t="shared" ref="M149:M166" si="206">M61</f>
        <v>1621</v>
      </c>
      <c r="O149" s="312"/>
      <c r="P149" s="312"/>
      <c r="R149" s="28">
        <f t="shared" ref="R149:R166" si="207">R61</f>
        <v>19452</v>
      </c>
      <c r="S149" s="312"/>
      <c r="T149" s="312"/>
      <c r="V149" s="28">
        <f t="shared" ref="V149:V166" si="208">V61</f>
        <v>6484</v>
      </c>
      <c r="X149" s="312"/>
      <c r="Y149" s="312"/>
      <c r="AA149" s="28">
        <f t="shared" ref="AA149:AA166" si="209">AA61</f>
        <v>6484</v>
      </c>
      <c r="AC149" s="312"/>
      <c r="AD149" s="312"/>
      <c r="AF149" s="28">
        <f t="shared" ref="AF149:AF166" si="210">AF61</f>
        <v>6484</v>
      </c>
      <c r="AH149" s="312"/>
      <c r="AI149" s="312"/>
      <c r="AK149" s="28">
        <f t="shared" ref="AK149:AK166" si="211">AK61</f>
        <v>6484</v>
      </c>
      <c r="AM149" s="312"/>
      <c r="AN149" s="312"/>
      <c r="AP149" s="28">
        <f t="shared" ref="AP149:AP166" si="212">AP61</f>
        <v>6484</v>
      </c>
      <c r="AR149" s="312"/>
      <c r="AS149" s="312"/>
      <c r="AU149" s="28">
        <f t="shared" ref="AU149:AU166" si="213">AU61</f>
        <v>6484</v>
      </c>
      <c r="AW149" s="312"/>
      <c r="AX149" s="312"/>
      <c r="AZ149" s="28">
        <f t="shared" ref="AZ149:AZ166" si="214">AZ61</f>
        <v>3242</v>
      </c>
      <c r="BB149" s="312"/>
      <c r="BC149" s="312"/>
      <c r="BE149" s="28">
        <f t="shared" ref="BE149:BE166" si="215">BE61</f>
        <v>12968</v>
      </c>
      <c r="BG149" s="312"/>
      <c r="BH149" s="312"/>
      <c r="BJ149" s="28">
        <f t="shared" ref="BJ149:BJ166" si="216">BJ61</f>
        <v>6484</v>
      </c>
      <c r="BL149" s="312"/>
      <c r="BM149" s="312"/>
      <c r="BO149" s="28">
        <f t="shared" ref="BO149:BO166" si="217">BO61</f>
        <v>12968</v>
      </c>
      <c r="BP149" s="312"/>
      <c r="BQ149" s="312"/>
      <c r="BS149" s="28">
        <f t="shared" ref="BS149:BS166" si="218">BS61</f>
        <v>12968</v>
      </c>
      <c r="BU149" s="312"/>
      <c r="BV149" s="312"/>
      <c r="BX149" s="28">
        <f t="shared" ref="BX149:BX166" si="219">BX61</f>
        <v>12968</v>
      </c>
      <c r="BZ149" s="312"/>
      <c r="CA149" s="312"/>
      <c r="CC149" s="28">
        <f t="shared" ref="CC149:CC166" si="220">CC61</f>
        <v>0</v>
      </c>
    </row>
    <row r="150" spans="1:82" hidden="1" x14ac:dyDescent="0.25">
      <c r="I150" s="28">
        <f t="shared" ref="I150:I181" si="221">SUM(J150:XFD150)</f>
        <v>36472.5</v>
      </c>
      <c r="J150" s="312"/>
      <c r="K150" s="312"/>
      <c r="M150" s="28">
        <f t="shared" si="206"/>
        <v>486.29999999999995</v>
      </c>
      <c r="O150" s="312"/>
      <c r="P150" s="312"/>
      <c r="R150" s="28">
        <f t="shared" si="207"/>
        <v>5835.5999999999995</v>
      </c>
      <c r="S150" s="312"/>
      <c r="T150" s="312"/>
      <c r="V150" s="28">
        <f t="shared" si="208"/>
        <v>1945.1999999999998</v>
      </c>
      <c r="X150" s="312"/>
      <c r="Y150" s="312"/>
      <c r="AA150" s="28">
        <f t="shared" si="209"/>
        <v>1945.1999999999998</v>
      </c>
      <c r="AC150" s="312"/>
      <c r="AD150" s="312"/>
      <c r="AF150" s="28">
        <f t="shared" si="210"/>
        <v>1945.1999999999998</v>
      </c>
      <c r="AH150" s="312"/>
      <c r="AI150" s="312"/>
      <c r="AK150" s="28">
        <f t="shared" si="211"/>
        <v>1945.1999999999998</v>
      </c>
      <c r="AM150" s="312"/>
      <c r="AN150" s="312"/>
      <c r="AP150" s="28">
        <f t="shared" si="212"/>
        <v>1945.1999999999998</v>
      </c>
      <c r="AR150" s="312"/>
      <c r="AS150" s="312"/>
      <c r="AU150" s="28">
        <f t="shared" si="213"/>
        <v>1945.1999999999998</v>
      </c>
      <c r="AW150" s="312"/>
      <c r="AX150" s="312"/>
      <c r="AZ150" s="28">
        <f t="shared" si="214"/>
        <v>972.59999999999991</v>
      </c>
      <c r="BB150" s="312"/>
      <c r="BC150" s="312"/>
      <c r="BE150" s="28">
        <f t="shared" si="215"/>
        <v>3890.3999999999996</v>
      </c>
      <c r="BG150" s="312"/>
      <c r="BH150" s="312"/>
      <c r="BJ150" s="28">
        <f t="shared" si="216"/>
        <v>1945.1999999999998</v>
      </c>
      <c r="BL150" s="312"/>
      <c r="BM150" s="312"/>
      <c r="BO150" s="28">
        <f t="shared" si="217"/>
        <v>3890.3999999999996</v>
      </c>
      <c r="BP150" s="312"/>
      <c r="BQ150" s="312"/>
      <c r="BS150" s="28">
        <f t="shared" si="218"/>
        <v>3890.3999999999996</v>
      </c>
      <c r="BU150" s="312"/>
      <c r="BV150" s="312"/>
      <c r="BX150" s="28">
        <f t="shared" si="219"/>
        <v>3890.3999999999996</v>
      </c>
      <c r="BZ150" s="312"/>
      <c r="CA150" s="312"/>
      <c r="CC150" s="28">
        <f t="shared" si="220"/>
        <v>0</v>
      </c>
    </row>
    <row r="151" spans="1:82" hidden="1" x14ac:dyDescent="0.25">
      <c r="I151" s="28">
        <f t="shared" si="221"/>
        <v>0</v>
      </c>
      <c r="J151" s="312"/>
      <c r="K151" s="312"/>
      <c r="M151" s="28">
        <f t="shared" si="206"/>
        <v>0</v>
      </c>
      <c r="O151" s="312"/>
      <c r="P151" s="312"/>
      <c r="R151" s="28">
        <f t="shared" si="207"/>
        <v>0</v>
      </c>
      <c r="S151" s="312"/>
      <c r="T151" s="312"/>
      <c r="V151" s="28">
        <f t="shared" si="208"/>
        <v>0</v>
      </c>
      <c r="X151" s="312"/>
      <c r="Y151" s="312"/>
      <c r="AA151" s="28">
        <f t="shared" si="209"/>
        <v>0</v>
      </c>
      <c r="AC151" s="312"/>
      <c r="AD151" s="312"/>
      <c r="AF151" s="28">
        <f t="shared" si="210"/>
        <v>0</v>
      </c>
      <c r="AH151" s="312"/>
      <c r="AI151" s="312"/>
      <c r="AK151" s="28">
        <f t="shared" si="211"/>
        <v>0</v>
      </c>
      <c r="AM151" s="312"/>
      <c r="AN151" s="312"/>
      <c r="AP151" s="28">
        <f t="shared" si="212"/>
        <v>0</v>
      </c>
      <c r="AR151" s="312"/>
      <c r="AS151" s="312"/>
      <c r="AU151" s="28">
        <f t="shared" si="213"/>
        <v>0</v>
      </c>
      <c r="AW151" s="312"/>
      <c r="AX151" s="312"/>
      <c r="AZ151" s="28">
        <f t="shared" si="214"/>
        <v>0</v>
      </c>
      <c r="BB151" s="312"/>
      <c r="BC151" s="312"/>
      <c r="BE151" s="28">
        <f t="shared" si="215"/>
        <v>0</v>
      </c>
      <c r="BG151" s="312"/>
      <c r="BH151" s="312"/>
      <c r="BJ151" s="28">
        <f t="shared" si="216"/>
        <v>0</v>
      </c>
      <c r="BL151" s="312"/>
      <c r="BM151" s="312"/>
      <c r="BO151" s="28">
        <f t="shared" si="217"/>
        <v>0</v>
      </c>
      <c r="BP151" s="312"/>
      <c r="BQ151" s="312"/>
      <c r="BS151" s="28">
        <f t="shared" si="218"/>
        <v>0</v>
      </c>
      <c r="BU151" s="312"/>
      <c r="BV151" s="312"/>
      <c r="BX151" s="28">
        <f t="shared" si="219"/>
        <v>0</v>
      </c>
      <c r="BZ151" s="312"/>
      <c r="CA151" s="312"/>
      <c r="CC151" s="28">
        <f t="shared" si="220"/>
        <v>0</v>
      </c>
    </row>
    <row r="152" spans="1:82" hidden="1" x14ac:dyDescent="0.25">
      <c r="I152" s="28">
        <f t="shared" si="221"/>
        <v>0</v>
      </c>
      <c r="J152" s="312"/>
      <c r="K152" s="312"/>
      <c r="M152" s="28">
        <f t="shared" si="206"/>
        <v>0</v>
      </c>
      <c r="O152" s="312"/>
      <c r="P152" s="312"/>
      <c r="R152" s="28">
        <f t="shared" si="207"/>
        <v>0</v>
      </c>
      <c r="S152" s="312"/>
      <c r="T152" s="312"/>
      <c r="V152" s="28">
        <f t="shared" si="208"/>
        <v>0</v>
      </c>
      <c r="X152" s="312"/>
      <c r="Y152" s="312"/>
      <c r="AA152" s="28">
        <f t="shared" si="209"/>
        <v>0</v>
      </c>
      <c r="AC152" s="312"/>
      <c r="AD152" s="312"/>
      <c r="AF152" s="28">
        <f t="shared" si="210"/>
        <v>0</v>
      </c>
      <c r="AH152" s="312"/>
      <c r="AI152" s="312"/>
      <c r="AK152" s="28">
        <f t="shared" si="211"/>
        <v>0</v>
      </c>
      <c r="AM152" s="312"/>
      <c r="AN152" s="312"/>
      <c r="AP152" s="28">
        <f t="shared" si="212"/>
        <v>0</v>
      </c>
      <c r="AR152" s="312"/>
      <c r="AS152" s="312"/>
      <c r="AU152" s="28">
        <f t="shared" si="213"/>
        <v>0</v>
      </c>
      <c r="AW152" s="312"/>
      <c r="AX152" s="312"/>
      <c r="AZ152" s="28">
        <f t="shared" si="214"/>
        <v>0</v>
      </c>
      <c r="BB152" s="312"/>
      <c r="BC152" s="312"/>
      <c r="BE152" s="28">
        <f t="shared" si="215"/>
        <v>0</v>
      </c>
      <c r="BG152" s="312"/>
      <c r="BH152" s="312"/>
      <c r="BJ152" s="28">
        <f t="shared" si="216"/>
        <v>0</v>
      </c>
      <c r="BL152" s="312"/>
      <c r="BM152" s="312"/>
      <c r="BO152" s="28">
        <f t="shared" si="217"/>
        <v>0</v>
      </c>
      <c r="BP152" s="312"/>
      <c r="BQ152" s="312"/>
      <c r="BS152" s="28">
        <f t="shared" si="218"/>
        <v>0</v>
      </c>
      <c r="BU152" s="312"/>
      <c r="BV152" s="312"/>
      <c r="BX152" s="28">
        <f t="shared" si="219"/>
        <v>0</v>
      </c>
      <c r="BZ152" s="312"/>
      <c r="CA152" s="312"/>
      <c r="CC152" s="28">
        <f t="shared" si="220"/>
        <v>0</v>
      </c>
    </row>
    <row r="153" spans="1:82" hidden="1" x14ac:dyDescent="0.25">
      <c r="I153" s="28">
        <f t="shared" si="221"/>
        <v>30393.75</v>
      </c>
      <c r="J153" s="312"/>
      <c r="K153" s="312"/>
      <c r="M153" s="28">
        <f t="shared" si="206"/>
        <v>405.25</v>
      </c>
      <c r="O153" s="312"/>
      <c r="P153" s="312"/>
      <c r="R153" s="28">
        <f t="shared" si="207"/>
        <v>4863</v>
      </c>
      <c r="S153" s="312"/>
      <c r="T153" s="312"/>
      <c r="V153" s="28">
        <f t="shared" si="208"/>
        <v>1621</v>
      </c>
      <c r="X153" s="312"/>
      <c r="Y153" s="312"/>
      <c r="AA153" s="28">
        <f t="shared" si="209"/>
        <v>1621</v>
      </c>
      <c r="AC153" s="312"/>
      <c r="AD153" s="312"/>
      <c r="AF153" s="28">
        <f t="shared" si="210"/>
        <v>1621</v>
      </c>
      <c r="AH153" s="312"/>
      <c r="AI153" s="312"/>
      <c r="AK153" s="28">
        <f t="shared" si="211"/>
        <v>1621</v>
      </c>
      <c r="AM153" s="312"/>
      <c r="AN153" s="312"/>
      <c r="AP153" s="28">
        <f t="shared" si="212"/>
        <v>1621</v>
      </c>
      <c r="AR153" s="312"/>
      <c r="AS153" s="312"/>
      <c r="AU153" s="28">
        <f t="shared" si="213"/>
        <v>1621</v>
      </c>
      <c r="AW153" s="312"/>
      <c r="AX153" s="312"/>
      <c r="AZ153" s="28">
        <f t="shared" si="214"/>
        <v>810.5</v>
      </c>
      <c r="BB153" s="312"/>
      <c r="BC153" s="312"/>
      <c r="BE153" s="28">
        <f t="shared" si="215"/>
        <v>3242</v>
      </c>
      <c r="BG153" s="312"/>
      <c r="BH153" s="312"/>
      <c r="BJ153" s="28">
        <f t="shared" si="216"/>
        <v>1621</v>
      </c>
      <c r="BL153" s="312"/>
      <c r="BM153" s="312"/>
      <c r="BO153" s="28">
        <f t="shared" si="217"/>
        <v>3242</v>
      </c>
      <c r="BP153" s="312"/>
      <c r="BQ153" s="312"/>
      <c r="BS153" s="28">
        <f t="shared" si="218"/>
        <v>3242</v>
      </c>
      <c r="BU153" s="312"/>
      <c r="BV153" s="312"/>
      <c r="BX153" s="28">
        <f t="shared" si="219"/>
        <v>3242</v>
      </c>
      <c r="BZ153" s="312"/>
      <c r="CA153" s="312"/>
      <c r="CC153" s="28">
        <f t="shared" si="220"/>
        <v>0</v>
      </c>
    </row>
    <row r="154" spans="1:82" hidden="1" x14ac:dyDescent="0.25">
      <c r="I154" s="28">
        <f t="shared" si="221"/>
        <v>8105</v>
      </c>
      <c r="J154" s="312"/>
      <c r="K154" s="312"/>
      <c r="M154" s="28">
        <f t="shared" si="206"/>
        <v>0</v>
      </c>
      <c r="O154" s="312"/>
      <c r="P154" s="312"/>
      <c r="R154" s="28">
        <f t="shared" si="207"/>
        <v>1945.2000000000003</v>
      </c>
      <c r="S154" s="312"/>
      <c r="T154" s="312"/>
      <c r="V154" s="28">
        <f t="shared" si="208"/>
        <v>648.40000000000009</v>
      </c>
      <c r="X154" s="312"/>
      <c r="Y154" s="312"/>
      <c r="AA154" s="28">
        <f t="shared" si="209"/>
        <v>648.40000000000009</v>
      </c>
      <c r="AC154" s="312"/>
      <c r="AD154" s="312"/>
      <c r="AF154" s="28">
        <f t="shared" si="210"/>
        <v>648.40000000000009</v>
      </c>
      <c r="AH154" s="312"/>
      <c r="AI154" s="312"/>
      <c r="AK154" s="28">
        <f t="shared" si="211"/>
        <v>648.40000000000009</v>
      </c>
      <c r="AM154" s="312"/>
      <c r="AN154" s="312"/>
      <c r="AP154" s="28">
        <f t="shared" si="212"/>
        <v>648.40000000000009</v>
      </c>
      <c r="AR154" s="312"/>
      <c r="AS154" s="312"/>
      <c r="AU154" s="28">
        <f t="shared" si="213"/>
        <v>648.40000000000009</v>
      </c>
      <c r="AW154" s="312"/>
      <c r="AX154" s="312"/>
      <c r="AZ154" s="28">
        <f t="shared" si="214"/>
        <v>324.20000000000005</v>
      </c>
      <c r="BB154" s="312"/>
      <c r="BC154" s="312"/>
      <c r="BE154" s="28">
        <f t="shared" si="215"/>
        <v>1296.8000000000002</v>
      </c>
      <c r="BG154" s="312"/>
      <c r="BH154" s="312"/>
      <c r="BJ154" s="28">
        <f t="shared" si="216"/>
        <v>648.40000000000009</v>
      </c>
      <c r="BL154" s="312"/>
      <c r="BM154" s="312"/>
      <c r="BO154" s="28">
        <f t="shared" si="217"/>
        <v>0</v>
      </c>
      <c r="BP154" s="312"/>
      <c r="BQ154" s="312"/>
      <c r="BS154" s="28">
        <f t="shared" si="218"/>
        <v>0</v>
      </c>
      <c r="BU154" s="312"/>
      <c r="BV154" s="312"/>
      <c r="BX154" s="28">
        <f t="shared" si="219"/>
        <v>0</v>
      </c>
      <c r="BZ154" s="312"/>
      <c r="CA154" s="312"/>
      <c r="CC154" s="28">
        <f t="shared" si="220"/>
        <v>0</v>
      </c>
    </row>
    <row r="155" spans="1:82" hidden="1" x14ac:dyDescent="0.25">
      <c r="I155" s="28">
        <f t="shared" si="221"/>
        <v>11671.199999999999</v>
      </c>
      <c r="J155" s="312"/>
      <c r="K155" s="312"/>
      <c r="M155" s="28">
        <f t="shared" si="206"/>
        <v>0</v>
      </c>
      <c r="O155" s="312"/>
      <c r="P155" s="312"/>
      <c r="R155" s="28">
        <f t="shared" si="207"/>
        <v>0</v>
      </c>
      <c r="S155" s="312"/>
      <c r="T155" s="312"/>
      <c r="V155" s="28">
        <f t="shared" si="208"/>
        <v>0</v>
      </c>
      <c r="X155" s="312"/>
      <c r="Y155" s="312"/>
      <c r="AA155" s="28">
        <f t="shared" si="209"/>
        <v>0</v>
      </c>
      <c r="AC155" s="312"/>
      <c r="AD155" s="312"/>
      <c r="AF155" s="28">
        <f t="shared" si="210"/>
        <v>0</v>
      </c>
      <c r="AH155" s="312"/>
      <c r="AI155" s="312"/>
      <c r="AK155" s="28">
        <f t="shared" si="211"/>
        <v>0</v>
      </c>
      <c r="AM155" s="312"/>
      <c r="AN155" s="312"/>
      <c r="AP155" s="28">
        <f t="shared" si="212"/>
        <v>0</v>
      </c>
      <c r="AR155" s="312"/>
      <c r="AS155" s="312"/>
      <c r="AU155" s="28">
        <f t="shared" si="213"/>
        <v>0</v>
      </c>
      <c r="AW155" s="312"/>
      <c r="AX155" s="312"/>
      <c r="AZ155" s="28">
        <f t="shared" si="214"/>
        <v>0</v>
      </c>
      <c r="BB155" s="312"/>
      <c r="BC155" s="312"/>
      <c r="BE155" s="28">
        <f t="shared" si="215"/>
        <v>0</v>
      </c>
      <c r="BG155" s="312"/>
      <c r="BH155" s="312"/>
      <c r="BJ155" s="28">
        <f t="shared" si="216"/>
        <v>0</v>
      </c>
      <c r="BL155" s="312"/>
      <c r="BM155" s="312"/>
      <c r="BO155" s="28">
        <f t="shared" si="217"/>
        <v>3890.3999999999996</v>
      </c>
      <c r="BP155" s="312"/>
      <c r="BQ155" s="312"/>
      <c r="BS155" s="28">
        <f t="shared" si="218"/>
        <v>3890.3999999999996</v>
      </c>
      <c r="BU155" s="312"/>
      <c r="BV155" s="312"/>
      <c r="BX155" s="28">
        <f t="shared" si="219"/>
        <v>3890.3999999999996</v>
      </c>
      <c r="BZ155" s="312"/>
      <c r="CA155" s="312"/>
      <c r="CC155" s="28">
        <f t="shared" si="220"/>
        <v>0</v>
      </c>
    </row>
    <row r="156" spans="1:82" hidden="1" x14ac:dyDescent="0.25">
      <c r="I156" s="28">
        <f t="shared" si="221"/>
        <v>0</v>
      </c>
      <c r="J156" s="312"/>
      <c r="K156" s="312"/>
      <c r="M156" s="28">
        <f t="shared" si="206"/>
        <v>0</v>
      </c>
      <c r="O156" s="312"/>
      <c r="P156" s="312"/>
      <c r="R156" s="28">
        <f t="shared" si="207"/>
        <v>0</v>
      </c>
      <c r="S156" s="312"/>
      <c r="T156" s="312"/>
      <c r="V156" s="28">
        <f t="shared" si="208"/>
        <v>0</v>
      </c>
      <c r="X156" s="312"/>
      <c r="Y156" s="312"/>
      <c r="AA156" s="28">
        <f t="shared" si="209"/>
        <v>0</v>
      </c>
      <c r="AC156" s="312"/>
      <c r="AD156" s="312"/>
      <c r="AF156" s="28">
        <f t="shared" si="210"/>
        <v>0</v>
      </c>
      <c r="AH156" s="312"/>
      <c r="AI156" s="312"/>
      <c r="AK156" s="28">
        <f t="shared" si="211"/>
        <v>0</v>
      </c>
      <c r="AM156" s="312"/>
      <c r="AN156" s="312"/>
      <c r="AP156" s="28">
        <f t="shared" si="212"/>
        <v>0</v>
      </c>
      <c r="AR156" s="312"/>
      <c r="AS156" s="312"/>
      <c r="AU156" s="28">
        <f t="shared" si="213"/>
        <v>0</v>
      </c>
      <c r="AW156" s="312"/>
      <c r="AX156" s="312"/>
      <c r="AZ156" s="28">
        <f t="shared" si="214"/>
        <v>0</v>
      </c>
      <c r="BB156" s="312"/>
      <c r="BC156" s="312"/>
      <c r="BE156" s="28">
        <f t="shared" si="215"/>
        <v>0</v>
      </c>
      <c r="BG156" s="312"/>
      <c r="BH156" s="312"/>
      <c r="BJ156" s="28">
        <f t="shared" si="216"/>
        <v>0</v>
      </c>
      <c r="BL156" s="312"/>
      <c r="BM156" s="312"/>
      <c r="BO156" s="28">
        <f t="shared" si="217"/>
        <v>0</v>
      </c>
      <c r="BP156" s="312"/>
      <c r="BQ156" s="312"/>
      <c r="BS156" s="28">
        <f t="shared" si="218"/>
        <v>0</v>
      </c>
      <c r="BU156" s="312"/>
      <c r="BV156" s="312"/>
      <c r="BX156" s="28">
        <f t="shared" si="219"/>
        <v>0</v>
      </c>
      <c r="BZ156" s="312"/>
      <c r="CA156" s="312"/>
      <c r="CC156" s="28">
        <f t="shared" si="220"/>
        <v>0</v>
      </c>
    </row>
    <row r="157" spans="1:82" hidden="1" x14ac:dyDescent="0.25">
      <c r="I157" s="28">
        <f t="shared" si="221"/>
        <v>810.5</v>
      </c>
      <c r="J157" s="312"/>
      <c r="K157" s="312"/>
      <c r="M157" s="28">
        <f t="shared" si="206"/>
        <v>810.5</v>
      </c>
      <c r="O157" s="312"/>
      <c r="P157" s="312"/>
      <c r="R157" s="28">
        <f t="shared" si="207"/>
        <v>0</v>
      </c>
      <c r="S157" s="312"/>
      <c r="T157" s="312"/>
      <c r="V157" s="28">
        <f t="shared" si="208"/>
        <v>0</v>
      </c>
      <c r="X157" s="312"/>
      <c r="Y157" s="312"/>
      <c r="AA157" s="28">
        <f t="shared" si="209"/>
        <v>0</v>
      </c>
      <c r="AC157" s="312"/>
      <c r="AD157" s="312"/>
      <c r="AF157" s="28">
        <f t="shared" si="210"/>
        <v>0</v>
      </c>
      <c r="AH157" s="312"/>
      <c r="AI157" s="312"/>
      <c r="AK157" s="28">
        <f t="shared" si="211"/>
        <v>0</v>
      </c>
      <c r="AM157" s="312"/>
      <c r="AN157" s="312"/>
      <c r="AP157" s="28">
        <f t="shared" si="212"/>
        <v>0</v>
      </c>
      <c r="AR157" s="312"/>
      <c r="AS157" s="312"/>
      <c r="AU157" s="28">
        <f t="shared" si="213"/>
        <v>0</v>
      </c>
      <c r="AW157" s="312"/>
      <c r="AX157" s="312"/>
      <c r="AZ157" s="28">
        <f t="shared" si="214"/>
        <v>0</v>
      </c>
      <c r="BB157" s="312"/>
      <c r="BC157" s="312"/>
      <c r="BE157" s="28">
        <f t="shared" si="215"/>
        <v>0</v>
      </c>
      <c r="BG157" s="312"/>
      <c r="BH157" s="312"/>
      <c r="BJ157" s="28">
        <f t="shared" si="216"/>
        <v>0</v>
      </c>
      <c r="BL157" s="312"/>
      <c r="BM157" s="312"/>
      <c r="BO157" s="28">
        <f t="shared" si="217"/>
        <v>0</v>
      </c>
      <c r="BP157" s="312"/>
      <c r="BQ157" s="312"/>
      <c r="BS157" s="28">
        <f t="shared" si="218"/>
        <v>0</v>
      </c>
      <c r="BU157" s="312"/>
      <c r="BV157" s="312"/>
      <c r="BX157" s="28">
        <f t="shared" si="219"/>
        <v>0</v>
      </c>
      <c r="BZ157" s="312"/>
      <c r="CA157" s="312"/>
      <c r="CC157" s="28">
        <f t="shared" si="220"/>
        <v>0</v>
      </c>
    </row>
    <row r="158" spans="1:82" hidden="1" x14ac:dyDescent="0.25">
      <c r="I158" s="28">
        <f t="shared" si="221"/>
        <v>0</v>
      </c>
      <c r="J158" s="312"/>
      <c r="K158" s="312"/>
      <c r="M158" s="28">
        <f t="shared" si="206"/>
        <v>0</v>
      </c>
      <c r="O158" s="312"/>
      <c r="P158" s="312"/>
      <c r="R158" s="28">
        <f t="shared" si="207"/>
        <v>0</v>
      </c>
      <c r="S158" s="312"/>
      <c r="T158" s="312"/>
      <c r="V158" s="28">
        <f t="shared" si="208"/>
        <v>0</v>
      </c>
      <c r="X158" s="312"/>
      <c r="Y158" s="312"/>
      <c r="AA158" s="28">
        <f t="shared" si="209"/>
        <v>0</v>
      </c>
      <c r="AC158" s="312"/>
      <c r="AD158" s="312"/>
      <c r="AF158" s="28">
        <f t="shared" si="210"/>
        <v>0</v>
      </c>
      <c r="AH158" s="312"/>
      <c r="AI158" s="312"/>
      <c r="AK158" s="28">
        <f t="shared" si="211"/>
        <v>0</v>
      </c>
      <c r="AM158" s="312"/>
      <c r="AN158" s="312"/>
      <c r="AP158" s="28">
        <f t="shared" si="212"/>
        <v>0</v>
      </c>
      <c r="AR158" s="312"/>
      <c r="AS158" s="312"/>
      <c r="AU158" s="28">
        <f t="shared" si="213"/>
        <v>0</v>
      </c>
      <c r="AW158" s="312"/>
      <c r="AX158" s="312"/>
      <c r="AZ158" s="28">
        <f t="shared" si="214"/>
        <v>0</v>
      </c>
      <c r="BB158" s="312"/>
      <c r="BC158" s="312"/>
      <c r="BE158" s="28">
        <f t="shared" si="215"/>
        <v>0</v>
      </c>
      <c r="BG158" s="312"/>
      <c r="BH158" s="312"/>
      <c r="BJ158" s="28">
        <f t="shared" si="216"/>
        <v>0</v>
      </c>
      <c r="BL158" s="312"/>
      <c r="BM158" s="312"/>
      <c r="BO158" s="28">
        <f t="shared" si="217"/>
        <v>0</v>
      </c>
      <c r="BP158" s="312"/>
      <c r="BQ158" s="312"/>
      <c r="BS158" s="28">
        <f t="shared" si="218"/>
        <v>0</v>
      </c>
      <c r="BU158" s="312"/>
      <c r="BV158" s="312"/>
      <c r="BX158" s="28">
        <f t="shared" si="219"/>
        <v>0</v>
      </c>
      <c r="BZ158" s="312"/>
      <c r="CA158" s="312"/>
      <c r="CC158" s="28">
        <f t="shared" si="220"/>
        <v>0</v>
      </c>
    </row>
    <row r="159" spans="1:82" hidden="1" x14ac:dyDescent="0.25">
      <c r="I159" s="28">
        <f t="shared" si="221"/>
        <v>0</v>
      </c>
      <c r="J159" s="312"/>
      <c r="K159" s="312"/>
      <c r="M159" s="28">
        <f t="shared" si="206"/>
        <v>0</v>
      </c>
      <c r="O159" s="312"/>
      <c r="P159" s="312"/>
      <c r="R159" s="28">
        <f t="shared" si="207"/>
        <v>0</v>
      </c>
      <c r="S159" s="312"/>
      <c r="T159" s="312"/>
      <c r="V159" s="28">
        <f t="shared" si="208"/>
        <v>0</v>
      </c>
      <c r="X159" s="312"/>
      <c r="Y159" s="312"/>
      <c r="AA159" s="28">
        <f t="shared" si="209"/>
        <v>0</v>
      </c>
      <c r="AC159" s="312"/>
      <c r="AD159" s="312"/>
      <c r="AF159" s="28">
        <f t="shared" si="210"/>
        <v>0</v>
      </c>
      <c r="AH159" s="312"/>
      <c r="AI159" s="312"/>
      <c r="AK159" s="28">
        <f t="shared" si="211"/>
        <v>0</v>
      </c>
      <c r="AM159" s="312"/>
      <c r="AN159" s="312"/>
      <c r="AP159" s="28">
        <f t="shared" si="212"/>
        <v>0</v>
      </c>
      <c r="AR159" s="312"/>
      <c r="AS159" s="312"/>
      <c r="AU159" s="28">
        <f t="shared" si="213"/>
        <v>0</v>
      </c>
      <c r="AW159" s="312"/>
      <c r="AX159" s="312"/>
      <c r="AZ159" s="28">
        <f t="shared" si="214"/>
        <v>0</v>
      </c>
      <c r="BB159" s="312"/>
      <c r="BC159" s="312"/>
      <c r="BE159" s="28">
        <f t="shared" si="215"/>
        <v>0</v>
      </c>
      <c r="BG159" s="312"/>
      <c r="BH159" s="312"/>
      <c r="BJ159" s="28">
        <f t="shared" si="216"/>
        <v>0</v>
      </c>
      <c r="BL159" s="312"/>
      <c r="BM159" s="312"/>
      <c r="BO159" s="28">
        <f t="shared" si="217"/>
        <v>0</v>
      </c>
      <c r="BP159" s="312"/>
      <c r="BQ159" s="312"/>
      <c r="BS159" s="28">
        <f t="shared" si="218"/>
        <v>0</v>
      </c>
      <c r="BU159" s="312"/>
      <c r="BV159" s="312"/>
      <c r="BX159" s="28">
        <f t="shared" si="219"/>
        <v>0</v>
      </c>
      <c r="BZ159" s="312"/>
      <c r="CA159" s="312"/>
      <c r="CC159" s="28">
        <f t="shared" si="220"/>
        <v>0</v>
      </c>
    </row>
    <row r="160" spans="1:82" hidden="1" x14ac:dyDescent="0.25">
      <c r="I160" s="28">
        <f t="shared" si="221"/>
        <v>0</v>
      </c>
      <c r="J160" s="312"/>
      <c r="K160" s="312"/>
      <c r="M160" s="28">
        <f t="shared" si="206"/>
        <v>0</v>
      </c>
      <c r="O160" s="312"/>
      <c r="P160" s="312"/>
      <c r="R160" s="28">
        <f t="shared" si="207"/>
        <v>0</v>
      </c>
      <c r="S160" s="312"/>
      <c r="T160" s="312"/>
      <c r="V160" s="28">
        <f t="shared" si="208"/>
        <v>0</v>
      </c>
      <c r="X160" s="312"/>
      <c r="Y160" s="312"/>
      <c r="AA160" s="28">
        <f t="shared" si="209"/>
        <v>0</v>
      </c>
      <c r="AC160" s="312"/>
      <c r="AD160" s="312"/>
      <c r="AF160" s="28">
        <f t="shared" si="210"/>
        <v>0</v>
      </c>
      <c r="AH160" s="312"/>
      <c r="AI160" s="312"/>
      <c r="AK160" s="28">
        <f t="shared" si="211"/>
        <v>0</v>
      </c>
      <c r="AM160" s="312"/>
      <c r="AN160" s="312"/>
      <c r="AP160" s="28">
        <f t="shared" si="212"/>
        <v>0</v>
      </c>
      <c r="AR160" s="312"/>
      <c r="AS160" s="312"/>
      <c r="AU160" s="28">
        <f t="shared" si="213"/>
        <v>0</v>
      </c>
      <c r="AW160" s="312"/>
      <c r="AX160" s="312"/>
      <c r="AZ160" s="28">
        <f t="shared" si="214"/>
        <v>0</v>
      </c>
      <c r="BB160" s="312"/>
      <c r="BC160" s="312"/>
      <c r="BE160" s="28">
        <f t="shared" si="215"/>
        <v>0</v>
      </c>
      <c r="BG160" s="312"/>
      <c r="BH160" s="312"/>
      <c r="BJ160" s="28">
        <f t="shared" si="216"/>
        <v>0</v>
      </c>
      <c r="BL160" s="312"/>
      <c r="BM160" s="312"/>
      <c r="BO160" s="28">
        <f t="shared" si="217"/>
        <v>0</v>
      </c>
      <c r="BP160" s="312"/>
      <c r="BQ160" s="312"/>
      <c r="BS160" s="28">
        <f t="shared" si="218"/>
        <v>0</v>
      </c>
      <c r="BU160" s="312"/>
      <c r="BV160" s="312"/>
      <c r="BX160" s="28">
        <f t="shared" si="219"/>
        <v>0</v>
      </c>
      <c r="BZ160" s="312"/>
      <c r="CA160" s="312"/>
      <c r="CC160" s="28">
        <f t="shared" si="220"/>
        <v>0</v>
      </c>
    </row>
    <row r="161" spans="9:81 16384:16384" hidden="1" x14ac:dyDescent="0.25">
      <c r="I161" s="28">
        <f t="shared" si="221"/>
        <v>0</v>
      </c>
      <c r="J161" s="312"/>
      <c r="K161" s="312"/>
      <c r="M161" s="28">
        <f t="shared" si="206"/>
        <v>0</v>
      </c>
      <c r="O161" s="312"/>
      <c r="P161" s="312"/>
      <c r="R161" s="28">
        <f t="shared" si="207"/>
        <v>0</v>
      </c>
      <c r="S161" s="312"/>
      <c r="T161" s="312"/>
      <c r="V161" s="28">
        <f t="shared" si="208"/>
        <v>0</v>
      </c>
      <c r="X161" s="312"/>
      <c r="Y161" s="312"/>
      <c r="AA161" s="28">
        <f t="shared" si="209"/>
        <v>0</v>
      </c>
      <c r="AC161" s="312"/>
      <c r="AD161" s="312"/>
      <c r="AF161" s="28">
        <f t="shared" si="210"/>
        <v>0</v>
      </c>
      <c r="AH161" s="312"/>
      <c r="AI161" s="312"/>
      <c r="AK161" s="28">
        <f t="shared" si="211"/>
        <v>0</v>
      </c>
      <c r="AM161" s="312"/>
      <c r="AN161" s="312"/>
      <c r="AP161" s="28">
        <f t="shared" si="212"/>
        <v>0</v>
      </c>
      <c r="AR161" s="312"/>
      <c r="AS161" s="312"/>
      <c r="AU161" s="28">
        <f t="shared" si="213"/>
        <v>0</v>
      </c>
      <c r="AW161" s="312"/>
      <c r="AX161" s="312"/>
      <c r="AZ161" s="28">
        <f t="shared" si="214"/>
        <v>0</v>
      </c>
      <c r="BB161" s="312"/>
      <c r="BC161" s="312"/>
      <c r="BE161" s="28">
        <f t="shared" si="215"/>
        <v>0</v>
      </c>
      <c r="BG161" s="312"/>
      <c r="BH161" s="312"/>
      <c r="BJ161" s="28">
        <f t="shared" si="216"/>
        <v>0</v>
      </c>
      <c r="BL161" s="312"/>
      <c r="BM161" s="312"/>
      <c r="BO161" s="28">
        <f t="shared" si="217"/>
        <v>0</v>
      </c>
      <c r="BP161" s="312"/>
      <c r="BQ161" s="312"/>
      <c r="BS161" s="28">
        <f t="shared" si="218"/>
        <v>0</v>
      </c>
      <c r="BU161" s="312"/>
      <c r="BV161" s="312"/>
      <c r="BX161" s="28">
        <f t="shared" si="219"/>
        <v>0</v>
      </c>
      <c r="BZ161" s="312"/>
      <c r="CA161" s="312"/>
      <c r="CC161" s="28">
        <f t="shared" si="220"/>
        <v>0</v>
      </c>
    </row>
    <row r="162" spans="9:81 16384:16384" hidden="1" x14ac:dyDescent="0.25">
      <c r="I162" s="28">
        <f t="shared" si="221"/>
        <v>0</v>
      </c>
      <c r="J162" s="312"/>
      <c r="K162" s="312"/>
      <c r="M162" s="28">
        <f t="shared" si="206"/>
        <v>0</v>
      </c>
      <c r="O162" s="312"/>
      <c r="P162" s="312"/>
      <c r="R162" s="28">
        <f t="shared" si="207"/>
        <v>0</v>
      </c>
      <c r="S162" s="312"/>
      <c r="T162" s="312"/>
      <c r="V162" s="28">
        <f t="shared" si="208"/>
        <v>0</v>
      </c>
      <c r="X162" s="312"/>
      <c r="Y162" s="312"/>
      <c r="AA162" s="28">
        <f t="shared" si="209"/>
        <v>0</v>
      </c>
      <c r="AC162" s="312"/>
      <c r="AD162" s="312"/>
      <c r="AF162" s="28">
        <f t="shared" si="210"/>
        <v>0</v>
      </c>
      <c r="AH162" s="312"/>
      <c r="AI162" s="312"/>
      <c r="AK162" s="28">
        <f t="shared" si="211"/>
        <v>0</v>
      </c>
      <c r="AM162" s="312"/>
      <c r="AN162" s="312"/>
      <c r="AP162" s="28">
        <f t="shared" si="212"/>
        <v>0</v>
      </c>
      <c r="AR162" s="312"/>
      <c r="AS162" s="312"/>
      <c r="AU162" s="28">
        <f t="shared" si="213"/>
        <v>0</v>
      </c>
      <c r="AW162" s="312"/>
      <c r="AX162" s="312"/>
      <c r="AZ162" s="28">
        <f t="shared" si="214"/>
        <v>0</v>
      </c>
      <c r="BB162" s="312"/>
      <c r="BC162" s="312"/>
      <c r="BE162" s="28">
        <f t="shared" si="215"/>
        <v>0</v>
      </c>
      <c r="BG162" s="312"/>
      <c r="BH162" s="312"/>
      <c r="BJ162" s="28">
        <f t="shared" si="216"/>
        <v>0</v>
      </c>
      <c r="BL162" s="312"/>
      <c r="BM162" s="312"/>
      <c r="BO162" s="28">
        <f t="shared" si="217"/>
        <v>0</v>
      </c>
      <c r="BP162" s="312"/>
      <c r="BQ162" s="312"/>
      <c r="BS162" s="28">
        <f t="shared" si="218"/>
        <v>0</v>
      </c>
      <c r="BU162" s="312"/>
      <c r="BV162" s="312"/>
      <c r="BX162" s="28">
        <f t="shared" si="219"/>
        <v>0</v>
      </c>
      <c r="BZ162" s="312"/>
      <c r="CA162" s="312"/>
      <c r="CC162" s="28">
        <f t="shared" si="220"/>
        <v>0</v>
      </c>
    </row>
    <row r="163" spans="9:81 16384:16384" hidden="1" x14ac:dyDescent="0.25">
      <c r="I163" s="28">
        <f t="shared" si="221"/>
        <v>12848.579999999998</v>
      </c>
      <c r="J163" s="312"/>
      <c r="K163" s="312"/>
      <c r="M163" s="28">
        <f t="shared" si="206"/>
        <v>0</v>
      </c>
      <c r="O163" s="312"/>
      <c r="P163" s="312"/>
      <c r="R163" s="28">
        <f t="shared" si="207"/>
        <v>2141.4299999999998</v>
      </c>
      <c r="S163" s="312"/>
      <c r="T163" s="312"/>
      <c r="V163" s="28">
        <f t="shared" si="208"/>
        <v>713.81</v>
      </c>
      <c r="X163" s="312"/>
      <c r="Y163" s="312"/>
      <c r="AA163" s="28">
        <f t="shared" si="209"/>
        <v>713.81</v>
      </c>
      <c r="AC163" s="312"/>
      <c r="AD163" s="312"/>
      <c r="AF163" s="28">
        <f t="shared" si="210"/>
        <v>713.81</v>
      </c>
      <c r="AH163" s="312"/>
      <c r="AI163" s="312"/>
      <c r="AK163" s="28">
        <f t="shared" si="211"/>
        <v>713.81</v>
      </c>
      <c r="AM163" s="312"/>
      <c r="AN163" s="312"/>
      <c r="AP163" s="28">
        <f t="shared" si="212"/>
        <v>713.81</v>
      </c>
      <c r="AR163" s="312"/>
      <c r="AS163" s="312"/>
      <c r="AU163" s="28">
        <f t="shared" si="213"/>
        <v>713.81</v>
      </c>
      <c r="AW163" s="312"/>
      <c r="AX163" s="312"/>
      <c r="AZ163" s="28">
        <f t="shared" si="214"/>
        <v>0</v>
      </c>
      <c r="BB163" s="312"/>
      <c r="BC163" s="312"/>
      <c r="BE163" s="28">
        <f t="shared" si="215"/>
        <v>1427.62</v>
      </c>
      <c r="BG163" s="312"/>
      <c r="BH163" s="312"/>
      <c r="BJ163" s="28">
        <f t="shared" si="216"/>
        <v>713.81</v>
      </c>
      <c r="BL163" s="312"/>
      <c r="BM163" s="312"/>
      <c r="BO163" s="28">
        <f t="shared" si="217"/>
        <v>1427.62</v>
      </c>
      <c r="BP163" s="312"/>
      <c r="BQ163" s="312"/>
      <c r="BS163" s="28">
        <f t="shared" si="218"/>
        <v>1427.62</v>
      </c>
      <c r="BU163" s="312"/>
      <c r="BV163" s="312"/>
      <c r="BX163" s="28">
        <f t="shared" si="219"/>
        <v>1427.62</v>
      </c>
      <c r="BZ163" s="312"/>
      <c r="CA163" s="312"/>
      <c r="CC163" s="28">
        <f t="shared" si="220"/>
        <v>0</v>
      </c>
    </row>
    <row r="164" spans="9:81 16384:16384" hidden="1" x14ac:dyDescent="0.25">
      <c r="I164" s="28">
        <f t="shared" si="221"/>
        <v>0</v>
      </c>
      <c r="J164" s="312"/>
      <c r="K164" s="312"/>
      <c r="M164" s="28">
        <f t="shared" si="206"/>
        <v>0</v>
      </c>
      <c r="O164" s="312"/>
      <c r="P164" s="312"/>
      <c r="R164" s="28">
        <f t="shared" si="207"/>
        <v>0</v>
      </c>
      <c r="S164" s="312"/>
      <c r="T164" s="312"/>
      <c r="V164" s="28">
        <f t="shared" si="208"/>
        <v>0</v>
      </c>
      <c r="X164" s="312"/>
      <c r="Y164" s="312"/>
      <c r="AA164" s="28">
        <f t="shared" si="209"/>
        <v>0</v>
      </c>
      <c r="AC164" s="312"/>
      <c r="AD164" s="312"/>
      <c r="AF164" s="28">
        <f t="shared" si="210"/>
        <v>0</v>
      </c>
      <c r="AH164" s="312"/>
      <c r="AI164" s="312"/>
      <c r="AK164" s="28">
        <f t="shared" si="211"/>
        <v>0</v>
      </c>
      <c r="AM164" s="312"/>
      <c r="AN164" s="312"/>
      <c r="AP164" s="28">
        <f t="shared" si="212"/>
        <v>0</v>
      </c>
      <c r="AR164" s="312"/>
      <c r="AS164" s="312"/>
      <c r="AU164" s="28">
        <f t="shared" si="213"/>
        <v>0</v>
      </c>
      <c r="AW164" s="312"/>
      <c r="AX164" s="312"/>
      <c r="AZ164" s="28">
        <f t="shared" si="214"/>
        <v>0</v>
      </c>
      <c r="BB164" s="312"/>
      <c r="BC164" s="312"/>
      <c r="BE164" s="28">
        <f t="shared" si="215"/>
        <v>0</v>
      </c>
      <c r="BG164" s="312"/>
      <c r="BH164" s="312"/>
      <c r="BJ164" s="28">
        <f t="shared" si="216"/>
        <v>0</v>
      </c>
      <c r="BL164" s="312"/>
      <c r="BM164" s="312"/>
      <c r="BO164" s="28">
        <f t="shared" si="217"/>
        <v>0</v>
      </c>
      <c r="BP164" s="312"/>
      <c r="BQ164" s="312"/>
      <c r="BS164" s="28">
        <f t="shared" si="218"/>
        <v>0</v>
      </c>
      <c r="BU164" s="312"/>
      <c r="BV164" s="312"/>
      <c r="BX164" s="28">
        <f t="shared" si="219"/>
        <v>0</v>
      </c>
      <c r="BZ164" s="312"/>
      <c r="CA164" s="312"/>
      <c r="CC164" s="28">
        <f t="shared" si="220"/>
        <v>0</v>
      </c>
    </row>
    <row r="165" spans="9:81 16384:16384" hidden="1" x14ac:dyDescent="0.25">
      <c r="I165" s="28">
        <f t="shared" si="221"/>
        <v>5244.2999999999993</v>
      </c>
      <c r="J165" s="312"/>
      <c r="K165" s="312"/>
      <c r="M165" s="28" t="str">
        <f t="shared" si="206"/>
        <v/>
      </c>
      <c r="O165" s="312"/>
      <c r="P165" s="312"/>
      <c r="R165" s="28">
        <f t="shared" si="207"/>
        <v>874.05</v>
      </c>
      <c r="S165" s="312"/>
      <c r="T165" s="312"/>
      <c r="V165" s="28">
        <f t="shared" si="208"/>
        <v>291.35000000000002</v>
      </c>
      <c r="X165" s="312"/>
      <c r="Y165" s="312"/>
      <c r="AA165" s="28">
        <f t="shared" si="209"/>
        <v>291.35000000000002</v>
      </c>
      <c r="AC165" s="312"/>
      <c r="AD165" s="312"/>
      <c r="AF165" s="28">
        <f t="shared" si="210"/>
        <v>291.35000000000002</v>
      </c>
      <c r="AH165" s="312"/>
      <c r="AI165" s="312"/>
      <c r="AK165" s="28">
        <f t="shared" si="211"/>
        <v>291.35000000000002</v>
      </c>
      <c r="AM165" s="312"/>
      <c r="AN165" s="312"/>
      <c r="AP165" s="28">
        <f t="shared" si="212"/>
        <v>291.35000000000002</v>
      </c>
      <c r="AR165" s="312"/>
      <c r="AS165" s="312"/>
      <c r="AU165" s="28">
        <f t="shared" si="213"/>
        <v>291.35000000000002</v>
      </c>
      <c r="AW165" s="312"/>
      <c r="AX165" s="312"/>
      <c r="AZ165" s="28" t="str">
        <f t="shared" si="214"/>
        <v/>
      </c>
      <c r="BB165" s="312"/>
      <c r="BC165" s="312"/>
      <c r="BE165" s="28">
        <f t="shared" si="215"/>
        <v>582.70000000000005</v>
      </c>
      <c r="BG165" s="312"/>
      <c r="BH165" s="312"/>
      <c r="BJ165" s="28">
        <f t="shared" si="216"/>
        <v>291.35000000000002</v>
      </c>
      <c r="BL165" s="312"/>
      <c r="BM165" s="312"/>
      <c r="BO165" s="28">
        <f t="shared" si="217"/>
        <v>582.70000000000005</v>
      </c>
      <c r="BP165" s="312"/>
      <c r="BQ165" s="312"/>
      <c r="BS165" s="28">
        <f t="shared" si="218"/>
        <v>582.70000000000005</v>
      </c>
      <c r="BU165" s="312"/>
      <c r="BV165" s="312"/>
      <c r="BX165" s="28">
        <f t="shared" si="219"/>
        <v>582.70000000000005</v>
      </c>
      <c r="BZ165" s="312"/>
      <c r="CA165" s="312"/>
      <c r="CC165" s="28" t="str">
        <f t="shared" si="220"/>
        <v/>
      </c>
    </row>
    <row r="166" spans="9:81 16384:16384" hidden="1" x14ac:dyDescent="0.25">
      <c r="I166" s="28">
        <f t="shared" si="221"/>
        <v>1982.16</v>
      </c>
      <c r="J166" s="312"/>
      <c r="K166" s="312"/>
      <c r="M166" s="28">
        <f t="shared" si="206"/>
        <v>0</v>
      </c>
      <c r="O166" s="312"/>
      <c r="P166" s="312"/>
      <c r="R166" s="28">
        <f t="shared" si="207"/>
        <v>330.36</v>
      </c>
      <c r="S166" s="312"/>
      <c r="T166" s="312"/>
      <c r="V166" s="28">
        <f t="shared" si="208"/>
        <v>110.12</v>
      </c>
      <c r="X166" s="312"/>
      <c r="Y166" s="312"/>
      <c r="AA166" s="28">
        <f t="shared" si="209"/>
        <v>110.12</v>
      </c>
      <c r="AC166" s="312"/>
      <c r="AD166" s="312"/>
      <c r="AF166" s="28">
        <f t="shared" si="210"/>
        <v>110.12</v>
      </c>
      <c r="AH166" s="312"/>
      <c r="AI166" s="312"/>
      <c r="AK166" s="28">
        <f t="shared" si="211"/>
        <v>110.12</v>
      </c>
      <c r="AM166" s="312"/>
      <c r="AN166" s="312"/>
      <c r="AP166" s="28">
        <f t="shared" si="212"/>
        <v>110.12</v>
      </c>
      <c r="AR166" s="312"/>
      <c r="AS166" s="312"/>
      <c r="AU166" s="28">
        <f t="shared" si="213"/>
        <v>110.12</v>
      </c>
      <c r="AW166" s="312"/>
      <c r="AX166" s="312"/>
      <c r="AZ166" s="28">
        <f t="shared" si="214"/>
        <v>0</v>
      </c>
      <c r="BB166" s="312"/>
      <c r="BC166" s="312"/>
      <c r="BE166" s="28">
        <f t="shared" si="215"/>
        <v>220.24</v>
      </c>
      <c r="BG166" s="312"/>
      <c r="BH166" s="312"/>
      <c r="BJ166" s="28">
        <f t="shared" si="216"/>
        <v>110.12</v>
      </c>
      <c r="BL166" s="312"/>
      <c r="BM166" s="312"/>
      <c r="BO166" s="28">
        <f t="shared" si="217"/>
        <v>220.24</v>
      </c>
      <c r="BP166" s="312"/>
      <c r="BQ166" s="312"/>
      <c r="BS166" s="28">
        <f t="shared" si="218"/>
        <v>220.24</v>
      </c>
      <c r="BU166" s="312"/>
      <c r="BV166" s="312"/>
      <c r="BX166" s="28">
        <f t="shared" si="219"/>
        <v>220.24</v>
      </c>
      <c r="BZ166" s="312"/>
      <c r="CA166" s="312"/>
      <c r="CC166" s="28">
        <f t="shared" si="220"/>
        <v>0</v>
      </c>
    </row>
    <row r="167" spans="9:81 16384:16384" hidden="1" x14ac:dyDescent="0.25">
      <c r="I167" s="28">
        <f>SUM(J167:XFD167)</f>
        <v>1198.9850000000001</v>
      </c>
      <c r="J167" s="312"/>
      <c r="K167" s="312"/>
      <c r="M167" s="28">
        <f t="shared" ref="M167:M174" si="222">M79</f>
        <v>0</v>
      </c>
      <c r="O167" s="312"/>
      <c r="P167" s="312"/>
      <c r="R167" s="28">
        <f t="shared" ref="R167:R174" si="223">R79</f>
        <v>194.43</v>
      </c>
      <c r="S167" s="312"/>
      <c r="T167" s="312"/>
      <c r="V167" s="28">
        <f t="shared" ref="V167:V174" si="224">V79</f>
        <v>64.81</v>
      </c>
      <c r="X167" s="312"/>
      <c r="Y167" s="312"/>
      <c r="AA167" s="28">
        <f t="shared" ref="AA167:AA174" si="225">AA79</f>
        <v>64.81</v>
      </c>
      <c r="AC167" s="312"/>
      <c r="AD167" s="312"/>
      <c r="AF167" s="28">
        <f t="shared" ref="AF167:AF174" si="226">AF79</f>
        <v>64.81</v>
      </c>
      <c r="AH167" s="312"/>
      <c r="AI167" s="312"/>
      <c r="AK167" s="28">
        <f t="shared" ref="AK167:AK174" si="227">AK79</f>
        <v>64.81</v>
      </c>
      <c r="AM167" s="312"/>
      <c r="AN167" s="312"/>
      <c r="AP167" s="28">
        <f t="shared" ref="AP167:AP174" si="228">AP79</f>
        <v>64.81</v>
      </c>
      <c r="AR167" s="312"/>
      <c r="AS167" s="312"/>
      <c r="AU167" s="28">
        <f t="shared" ref="AU167:AU174" si="229">AU79</f>
        <v>64.81</v>
      </c>
      <c r="AW167" s="312"/>
      <c r="AX167" s="312"/>
      <c r="AZ167" s="28">
        <f t="shared" ref="AZ167:AZ174" si="230">AZ79</f>
        <v>32.405000000000001</v>
      </c>
      <c r="BB167" s="312"/>
      <c r="BC167" s="312"/>
      <c r="BE167" s="28">
        <f t="shared" ref="BE167:BE174" si="231">BE79</f>
        <v>129.62</v>
      </c>
      <c r="BG167" s="312"/>
      <c r="BH167" s="312"/>
      <c r="BJ167" s="28">
        <f t="shared" ref="BJ167:BJ174" si="232">BJ79</f>
        <v>64.81</v>
      </c>
      <c r="BL167" s="312"/>
      <c r="BM167" s="312"/>
      <c r="BO167" s="28">
        <f t="shared" ref="BO167:BO174" si="233">BO79</f>
        <v>129.62</v>
      </c>
      <c r="BP167" s="312"/>
      <c r="BQ167" s="312"/>
      <c r="BS167" s="28">
        <f t="shared" ref="BS167:BS174" si="234">BS79</f>
        <v>129.62</v>
      </c>
      <c r="BU167" s="312"/>
      <c r="BV167" s="312"/>
      <c r="BX167" s="28">
        <f t="shared" ref="BX167:BX174" si="235">BX79</f>
        <v>129.62</v>
      </c>
      <c r="BZ167" s="312"/>
      <c r="CA167" s="312"/>
      <c r="CC167" s="28">
        <f>CC79</f>
        <v>0</v>
      </c>
      <c r="XFD167" s="28"/>
    </row>
    <row r="168" spans="9:81 16384:16384" hidden="1" x14ac:dyDescent="0.25">
      <c r="I168" s="28">
        <f>SUM(J168:XFD168)</f>
        <v>0</v>
      </c>
      <c r="J168" s="312"/>
      <c r="K168" s="312"/>
      <c r="M168" s="28">
        <f t="shared" si="222"/>
        <v>0</v>
      </c>
      <c r="O168" s="312"/>
      <c r="P168" s="312"/>
      <c r="R168" s="28">
        <f t="shared" si="223"/>
        <v>0</v>
      </c>
      <c r="S168" s="312"/>
      <c r="T168" s="312"/>
      <c r="V168" s="28">
        <f t="shared" si="224"/>
        <v>0</v>
      </c>
      <c r="X168" s="312"/>
      <c r="Y168" s="312"/>
      <c r="AA168" s="28">
        <f t="shared" si="225"/>
        <v>0</v>
      </c>
      <c r="AC168" s="312"/>
      <c r="AD168" s="312"/>
      <c r="AF168" s="28">
        <f t="shared" si="226"/>
        <v>0</v>
      </c>
      <c r="AH168" s="312"/>
      <c r="AI168" s="312"/>
      <c r="AK168" s="28">
        <f t="shared" si="227"/>
        <v>0</v>
      </c>
      <c r="AM168" s="312"/>
      <c r="AN168" s="312"/>
      <c r="AP168" s="28">
        <f t="shared" si="228"/>
        <v>0</v>
      </c>
      <c r="AR168" s="312"/>
      <c r="AS168" s="312"/>
      <c r="AU168" s="28">
        <f t="shared" si="229"/>
        <v>0</v>
      </c>
      <c r="AW168" s="312"/>
      <c r="AX168" s="312"/>
      <c r="AZ168" s="28">
        <f>AZ80</f>
        <v>0</v>
      </c>
      <c r="BB168" s="312"/>
      <c r="BC168" s="312"/>
      <c r="BE168" s="28">
        <f t="shared" si="231"/>
        <v>0</v>
      </c>
      <c r="BG168" s="312"/>
      <c r="BH168" s="312"/>
      <c r="BJ168" s="28">
        <f t="shared" si="232"/>
        <v>0</v>
      </c>
      <c r="BL168" s="312"/>
      <c r="BM168" s="312"/>
      <c r="BO168" s="28">
        <f t="shared" si="233"/>
        <v>0</v>
      </c>
      <c r="BP168" s="312"/>
      <c r="BQ168" s="312"/>
      <c r="BS168" s="28">
        <f t="shared" si="234"/>
        <v>0</v>
      </c>
      <c r="BU168" s="312"/>
      <c r="BV168" s="312"/>
      <c r="BX168" s="28">
        <f t="shared" si="235"/>
        <v>0</v>
      </c>
      <c r="BZ168" s="312"/>
      <c r="CA168" s="312"/>
      <c r="CC168" s="28">
        <f>CC80</f>
        <v>0</v>
      </c>
      <c r="XFD168" s="28"/>
    </row>
    <row r="169" spans="9:81 16384:16384" hidden="1" x14ac:dyDescent="0.25">
      <c r="I169" s="28">
        <f t="shared" si="221"/>
        <v>537.46666666666681</v>
      </c>
      <c r="J169" s="312"/>
      <c r="K169" s="312"/>
      <c r="M169" s="28">
        <f t="shared" si="222"/>
        <v>9.2666666666666675</v>
      </c>
      <c r="O169" s="312"/>
      <c r="P169" s="312"/>
      <c r="R169" s="28">
        <f t="shared" si="223"/>
        <v>83.4</v>
      </c>
      <c r="S169" s="312"/>
      <c r="T169" s="312"/>
      <c r="V169" s="28">
        <f t="shared" si="224"/>
        <v>27.8</v>
      </c>
      <c r="X169" s="312"/>
      <c r="Y169" s="312"/>
      <c r="AA169" s="28">
        <f t="shared" si="225"/>
        <v>27.8</v>
      </c>
      <c r="AC169" s="312"/>
      <c r="AD169" s="312"/>
      <c r="AF169" s="28">
        <f t="shared" si="226"/>
        <v>27.8</v>
      </c>
      <c r="AH169" s="312"/>
      <c r="AI169" s="312"/>
      <c r="AK169" s="28">
        <f t="shared" si="227"/>
        <v>27.8</v>
      </c>
      <c r="AM169" s="312"/>
      <c r="AN169" s="312"/>
      <c r="AP169" s="28">
        <f t="shared" si="228"/>
        <v>27.8</v>
      </c>
      <c r="AR169" s="312"/>
      <c r="AS169" s="312"/>
      <c r="AU169" s="28">
        <f t="shared" si="229"/>
        <v>27.8</v>
      </c>
      <c r="AW169" s="312"/>
      <c r="AX169" s="312"/>
      <c r="AZ169" s="28">
        <f t="shared" si="230"/>
        <v>27.8</v>
      </c>
      <c r="BB169" s="312"/>
      <c r="BC169" s="312"/>
      <c r="BE169" s="28">
        <f t="shared" si="231"/>
        <v>55.6</v>
      </c>
      <c r="BG169" s="312"/>
      <c r="BH169" s="312"/>
      <c r="BJ169" s="28">
        <f t="shared" si="232"/>
        <v>27.8</v>
      </c>
      <c r="BL169" s="312"/>
      <c r="BM169" s="312"/>
      <c r="BO169" s="28">
        <f t="shared" si="233"/>
        <v>55.6</v>
      </c>
      <c r="BP169" s="312"/>
      <c r="BQ169" s="312"/>
      <c r="BS169" s="28">
        <f t="shared" si="234"/>
        <v>55.6</v>
      </c>
      <c r="BU169" s="312"/>
      <c r="BV169" s="312"/>
      <c r="BX169" s="28">
        <f t="shared" si="235"/>
        <v>55.6</v>
      </c>
      <c r="BZ169" s="312"/>
      <c r="CA169" s="312"/>
      <c r="CC169" s="28">
        <f>CC81</f>
        <v>0</v>
      </c>
    </row>
    <row r="170" spans="9:81 16384:16384" hidden="1" x14ac:dyDescent="0.25">
      <c r="I170" s="28">
        <f t="shared" si="221"/>
        <v>0</v>
      </c>
      <c r="J170" s="312"/>
      <c r="K170" s="312"/>
      <c r="M170" s="28">
        <f t="shared" si="222"/>
        <v>0</v>
      </c>
      <c r="O170" s="312"/>
      <c r="P170" s="312"/>
      <c r="R170" s="28">
        <f t="shared" si="223"/>
        <v>0</v>
      </c>
      <c r="S170" s="312"/>
      <c r="T170" s="312"/>
      <c r="V170" s="28">
        <f t="shared" si="224"/>
        <v>0</v>
      </c>
      <c r="X170" s="312"/>
      <c r="Y170" s="312"/>
      <c r="AA170" s="28">
        <f t="shared" si="225"/>
        <v>0</v>
      </c>
      <c r="AC170" s="312"/>
      <c r="AD170" s="312"/>
      <c r="AF170" s="28">
        <f t="shared" si="226"/>
        <v>0</v>
      </c>
      <c r="AH170" s="312"/>
      <c r="AI170" s="312"/>
      <c r="AK170" s="28">
        <f t="shared" si="227"/>
        <v>0</v>
      </c>
      <c r="AM170" s="312"/>
      <c r="AN170" s="312"/>
      <c r="AP170" s="28">
        <f t="shared" si="228"/>
        <v>0</v>
      </c>
      <c r="AR170" s="312"/>
      <c r="AS170" s="312"/>
      <c r="AU170" s="28">
        <f t="shared" si="229"/>
        <v>0</v>
      </c>
      <c r="AW170" s="312"/>
      <c r="AX170" s="312"/>
      <c r="AZ170" s="28">
        <f t="shared" si="230"/>
        <v>0</v>
      </c>
      <c r="BB170" s="312"/>
      <c r="BC170" s="312"/>
      <c r="BE170" s="28">
        <f t="shared" si="231"/>
        <v>0</v>
      </c>
      <c r="BG170" s="312"/>
      <c r="BH170" s="312"/>
      <c r="BJ170" s="28">
        <f t="shared" si="232"/>
        <v>0</v>
      </c>
      <c r="BL170" s="312"/>
      <c r="BM170" s="312"/>
      <c r="BO170" s="28">
        <f t="shared" si="233"/>
        <v>0</v>
      </c>
      <c r="BP170" s="312"/>
      <c r="BQ170" s="312"/>
      <c r="BS170" s="28">
        <f t="shared" si="234"/>
        <v>0</v>
      </c>
      <c r="BU170" s="312"/>
      <c r="BV170" s="312"/>
      <c r="BX170" s="28">
        <f t="shared" si="235"/>
        <v>0</v>
      </c>
      <c r="BZ170" s="312"/>
      <c r="CA170" s="312"/>
      <c r="CC170" s="28">
        <f>CC82</f>
        <v>0</v>
      </c>
    </row>
    <row r="171" spans="9:81 16384:16384" hidden="1" x14ac:dyDescent="0.25">
      <c r="I171" s="28">
        <f t="shared" si="221"/>
        <v>16172.330000000004</v>
      </c>
      <c r="J171" s="312"/>
      <c r="K171" s="312"/>
      <c r="M171" s="28">
        <f t="shared" si="222"/>
        <v>0</v>
      </c>
      <c r="O171" s="312"/>
      <c r="P171" s="312"/>
      <c r="R171" s="28">
        <f t="shared" si="223"/>
        <v>2622.54</v>
      </c>
      <c r="S171" s="312"/>
      <c r="T171" s="312"/>
      <c r="V171" s="28">
        <f t="shared" si="224"/>
        <v>874.18</v>
      </c>
      <c r="X171" s="312"/>
      <c r="Y171" s="312"/>
      <c r="AA171" s="28">
        <f t="shared" si="225"/>
        <v>874.18</v>
      </c>
      <c r="AC171" s="312"/>
      <c r="AD171" s="312"/>
      <c r="AF171" s="28">
        <f t="shared" si="226"/>
        <v>874.18</v>
      </c>
      <c r="AH171" s="312"/>
      <c r="AI171" s="312"/>
      <c r="AK171" s="28">
        <f t="shared" si="227"/>
        <v>874.18</v>
      </c>
      <c r="AM171" s="312"/>
      <c r="AN171" s="312"/>
      <c r="AP171" s="28">
        <f t="shared" si="228"/>
        <v>874.18</v>
      </c>
      <c r="AR171" s="312"/>
      <c r="AS171" s="312"/>
      <c r="AU171" s="28">
        <f t="shared" si="229"/>
        <v>874.18</v>
      </c>
      <c r="AW171" s="312"/>
      <c r="AX171" s="312"/>
      <c r="AZ171" s="28">
        <f t="shared" si="230"/>
        <v>437.09</v>
      </c>
      <c r="BB171" s="312"/>
      <c r="BC171" s="312"/>
      <c r="BE171" s="28">
        <f t="shared" si="231"/>
        <v>1748.36</v>
      </c>
      <c r="BG171" s="312"/>
      <c r="BH171" s="312"/>
      <c r="BJ171" s="28">
        <f t="shared" si="232"/>
        <v>874.18</v>
      </c>
      <c r="BL171" s="312"/>
      <c r="BM171" s="312"/>
      <c r="BO171" s="28">
        <f t="shared" si="233"/>
        <v>1748.36</v>
      </c>
      <c r="BP171" s="312"/>
      <c r="BQ171" s="312"/>
      <c r="BS171" s="28">
        <f t="shared" si="234"/>
        <v>1748.36</v>
      </c>
      <c r="BU171" s="312"/>
      <c r="BV171" s="312"/>
      <c r="BX171" s="28">
        <f t="shared" si="235"/>
        <v>1748.36</v>
      </c>
      <c r="BZ171" s="312"/>
      <c r="CA171" s="312"/>
      <c r="CC171" s="28">
        <f>CC83</f>
        <v>0</v>
      </c>
    </row>
    <row r="172" spans="9:81 16384:16384" hidden="1" x14ac:dyDescent="0.25">
      <c r="I172" s="28">
        <f t="shared" si="221"/>
        <v>0</v>
      </c>
      <c r="J172" s="312"/>
      <c r="K172" s="312"/>
      <c r="M172" s="28">
        <f t="shared" si="222"/>
        <v>0</v>
      </c>
      <c r="O172" s="312"/>
      <c r="P172" s="312"/>
      <c r="R172" s="28">
        <f t="shared" si="223"/>
        <v>0</v>
      </c>
      <c r="S172" s="312"/>
      <c r="T172" s="312"/>
      <c r="V172" s="28">
        <f t="shared" si="224"/>
        <v>0</v>
      </c>
      <c r="X172" s="312"/>
      <c r="Y172" s="312"/>
      <c r="AA172" s="28">
        <f t="shared" si="225"/>
        <v>0</v>
      </c>
      <c r="AC172" s="312"/>
      <c r="AD172" s="312"/>
      <c r="AF172" s="28">
        <f t="shared" si="226"/>
        <v>0</v>
      </c>
      <c r="AH172" s="312"/>
      <c r="AI172" s="312"/>
      <c r="AK172" s="28">
        <f t="shared" si="227"/>
        <v>0</v>
      </c>
      <c r="AM172" s="312"/>
      <c r="AN172" s="312"/>
      <c r="AP172" s="28">
        <f t="shared" si="228"/>
        <v>0</v>
      </c>
      <c r="AR172" s="312"/>
      <c r="AS172" s="312"/>
      <c r="AU172" s="28">
        <f t="shared" si="229"/>
        <v>0</v>
      </c>
      <c r="AW172" s="312"/>
      <c r="AX172" s="312"/>
      <c r="AZ172" s="28">
        <f t="shared" si="230"/>
        <v>0</v>
      </c>
      <c r="BB172" s="312"/>
      <c r="BC172" s="312"/>
      <c r="BE172" s="28">
        <f t="shared" si="231"/>
        <v>0</v>
      </c>
      <c r="BG172" s="312"/>
      <c r="BH172" s="312"/>
      <c r="BJ172" s="28">
        <f t="shared" si="232"/>
        <v>0</v>
      </c>
      <c r="BL172" s="312"/>
      <c r="BM172" s="312"/>
      <c r="BO172" s="28">
        <f t="shared" si="233"/>
        <v>0</v>
      </c>
      <c r="BP172" s="312"/>
      <c r="BQ172" s="312"/>
      <c r="BS172" s="28">
        <f t="shared" si="234"/>
        <v>0</v>
      </c>
      <c r="BU172" s="312"/>
      <c r="BV172" s="312"/>
      <c r="BX172" s="28">
        <f t="shared" si="235"/>
        <v>0</v>
      </c>
      <c r="BZ172" s="312"/>
      <c r="CA172" s="312"/>
      <c r="CC172" s="28">
        <f>CC84</f>
        <v>0</v>
      </c>
    </row>
    <row r="173" spans="9:81 16384:16384" hidden="1" x14ac:dyDescent="0.25">
      <c r="I173" s="28">
        <f t="shared" si="221"/>
        <v>0</v>
      </c>
      <c r="J173" s="312"/>
      <c r="K173" s="312"/>
      <c r="M173" s="28">
        <f t="shared" si="222"/>
        <v>0</v>
      </c>
      <c r="O173" s="312"/>
      <c r="P173" s="312"/>
      <c r="R173" s="28">
        <f t="shared" si="223"/>
        <v>0</v>
      </c>
      <c r="S173" s="312"/>
      <c r="T173" s="312"/>
      <c r="V173" s="28">
        <f t="shared" si="224"/>
        <v>0</v>
      </c>
      <c r="X173" s="312"/>
      <c r="Y173" s="312"/>
      <c r="AA173" s="28">
        <f t="shared" si="225"/>
        <v>0</v>
      </c>
      <c r="AC173" s="312"/>
      <c r="AD173" s="312"/>
      <c r="AF173" s="28">
        <f t="shared" si="226"/>
        <v>0</v>
      </c>
      <c r="AH173" s="312"/>
      <c r="AI173" s="312"/>
      <c r="AK173" s="28">
        <f t="shared" si="227"/>
        <v>0</v>
      </c>
      <c r="AM173" s="312"/>
      <c r="AN173" s="312"/>
      <c r="AP173" s="28">
        <f t="shared" si="228"/>
        <v>0</v>
      </c>
      <c r="AR173" s="312"/>
      <c r="AS173" s="312"/>
      <c r="AU173" s="28">
        <f t="shared" si="229"/>
        <v>0</v>
      </c>
      <c r="AW173" s="312"/>
      <c r="AX173" s="312"/>
      <c r="AZ173" s="28">
        <f t="shared" si="230"/>
        <v>0</v>
      </c>
      <c r="BB173" s="312"/>
      <c r="BC173" s="312"/>
      <c r="BE173" s="28">
        <f t="shared" si="231"/>
        <v>0</v>
      </c>
      <c r="BG173" s="312"/>
      <c r="BH173" s="312"/>
      <c r="BJ173" s="28">
        <f t="shared" si="232"/>
        <v>0</v>
      </c>
      <c r="BL173" s="312"/>
      <c r="BM173" s="312"/>
      <c r="BO173" s="28">
        <f t="shared" si="233"/>
        <v>0</v>
      </c>
      <c r="BP173" s="312"/>
      <c r="BQ173" s="312"/>
      <c r="BS173" s="28">
        <f t="shared" si="234"/>
        <v>0</v>
      </c>
      <c r="BU173" s="312"/>
      <c r="BV173" s="312"/>
      <c r="BX173" s="28">
        <f t="shared" si="235"/>
        <v>0</v>
      </c>
      <c r="BZ173" s="312"/>
      <c r="CA173" s="312"/>
      <c r="CC173" s="28">
        <f>CC85</f>
        <v>0</v>
      </c>
    </row>
    <row r="174" spans="9:81 16384:16384" hidden="1" x14ac:dyDescent="0.25">
      <c r="I174" s="28">
        <f t="shared" si="221"/>
        <v>0</v>
      </c>
      <c r="J174" s="312"/>
      <c r="K174" s="312"/>
      <c r="M174" s="28">
        <f t="shared" si="222"/>
        <v>0</v>
      </c>
      <c r="O174" s="312"/>
      <c r="P174" s="312"/>
      <c r="R174" s="28">
        <f t="shared" si="223"/>
        <v>0</v>
      </c>
      <c r="S174" s="312"/>
      <c r="T174" s="312"/>
      <c r="V174" s="28">
        <f t="shared" si="224"/>
        <v>0</v>
      </c>
      <c r="X174" s="312"/>
      <c r="Y174" s="312"/>
      <c r="AA174" s="28">
        <f t="shared" si="225"/>
        <v>0</v>
      </c>
      <c r="AC174" s="312"/>
      <c r="AD174" s="312"/>
      <c r="AF174" s="28">
        <f t="shared" si="226"/>
        <v>0</v>
      </c>
      <c r="AH174" s="312"/>
      <c r="AI174" s="312"/>
      <c r="AK174" s="28">
        <f t="shared" si="227"/>
        <v>0</v>
      </c>
      <c r="AM174" s="312"/>
      <c r="AN174" s="312"/>
      <c r="AP174" s="28">
        <f t="shared" si="228"/>
        <v>0</v>
      </c>
      <c r="AR174" s="312"/>
      <c r="AS174" s="312"/>
      <c r="AU174" s="28">
        <f t="shared" si="229"/>
        <v>0</v>
      </c>
      <c r="AW174" s="312"/>
      <c r="AX174" s="312"/>
      <c r="AZ174" s="28">
        <f t="shared" si="230"/>
        <v>0</v>
      </c>
      <c r="BB174" s="312"/>
      <c r="BC174" s="312"/>
      <c r="BE174" s="28">
        <f t="shared" si="231"/>
        <v>0</v>
      </c>
      <c r="BG174" s="312"/>
      <c r="BH174" s="312"/>
      <c r="BJ174" s="28">
        <f t="shared" si="232"/>
        <v>0</v>
      </c>
      <c r="BL174" s="312"/>
      <c r="BM174" s="312"/>
      <c r="BO174" s="28">
        <f t="shared" si="233"/>
        <v>0</v>
      </c>
      <c r="BP174" s="312"/>
      <c r="BQ174" s="312"/>
      <c r="BS174" s="28">
        <f t="shared" si="234"/>
        <v>0</v>
      </c>
      <c r="BU174" s="312"/>
      <c r="BV174" s="312"/>
      <c r="BX174" s="28">
        <f t="shared" si="235"/>
        <v>0</v>
      </c>
      <c r="BZ174" s="312"/>
      <c r="CA174" s="312"/>
      <c r="CC174" s="28">
        <f>CC86</f>
        <v>0</v>
      </c>
    </row>
    <row r="175" spans="9:81 16384:16384" hidden="1" x14ac:dyDescent="0.25">
      <c r="I175" s="28">
        <f>SUM(J175:XFD175)</f>
        <v>247011.78000000003</v>
      </c>
      <c r="J175" s="312"/>
      <c r="K175" s="312"/>
      <c r="M175" s="28">
        <f t="shared" ref="M175:M213" si="236">M88</f>
        <v>3332.32</v>
      </c>
      <c r="O175" s="312"/>
      <c r="P175" s="312"/>
      <c r="R175" s="28">
        <f t="shared" ref="R175:R213" si="237">R88</f>
        <v>38342.01</v>
      </c>
      <c r="S175" s="312"/>
      <c r="T175" s="312"/>
      <c r="V175" s="28">
        <f t="shared" ref="V175:V213" si="238">V88</f>
        <v>12780.67</v>
      </c>
      <c r="X175" s="312"/>
      <c r="Y175" s="312"/>
      <c r="AA175" s="28">
        <f t="shared" ref="AA175:AA213" si="239">AA88</f>
        <v>12780.67</v>
      </c>
      <c r="AC175" s="312"/>
      <c r="AD175" s="312"/>
      <c r="AF175" s="28">
        <f t="shared" ref="AF175:AF213" si="240">AF88</f>
        <v>12780.67</v>
      </c>
      <c r="AH175" s="312"/>
      <c r="AI175" s="312"/>
      <c r="AK175" s="28">
        <f t="shared" ref="AK175:AK213" si="241">AK88</f>
        <v>12780.67</v>
      </c>
      <c r="AM175" s="312"/>
      <c r="AN175" s="312"/>
      <c r="AP175" s="28">
        <f t="shared" ref="AP175:AP213" si="242">AP88</f>
        <v>12780.67</v>
      </c>
      <c r="AR175" s="312"/>
      <c r="AS175" s="312"/>
      <c r="AU175" s="28">
        <f t="shared" ref="AU175:AU213" si="243">AU88</f>
        <v>12780.67</v>
      </c>
      <c r="AW175" s="312"/>
      <c r="AX175" s="312"/>
      <c r="AZ175" s="28">
        <f t="shared" ref="AZ175:AZ213" si="244">AZ88</f>
        <v>5846.6</v>
      </c>
      <c r="BB175" s="312"/>
      <c r="BC175" s="312"/>
      <c r="BE175" s="28">
        <f t="shared" ref="BE175:BE213" si="245">BE88</f>
        <v>25561.34</v>
      </c>
      <c r="BG175" s="312"/>
      <c r="BH175" s="312"/>
      <c r="BJ175" s="28">
        <f t="shared" ref="BJ175:BJ213" si="246">BJ88</f>
        <v>12780.67</v>
      </c>
      <c r="BL175" s="312"/>
      <c r="BM175" s="312"/>
      <c r="BO175" s="28">
        <f t="shared" ref="BO175:BO206" si="247">BO88</f>
        <v>28154.94</v>
      </c>
      <c r="BP175" s="312"/>
      <c r="BQ175" s="312"/>
      <c r="BS175" s="28">
        <f t="shared" ref="BS175:BS206" si="248">BS88</f>
        <v>28154.94</v>
      </c>
      <c r="BU175" s="312"/>
      <c r="BV175" s="312"/>
      <c r="BX175" s="28">
        <f t="shared" ref="BX175:BX206" si="249">BX88</f>
        <v>28154.94</v>
      </c>
      <c r="BZ175" s="312"/>
      <c r="CA175" s="312"/>
      <c r="CC175" s="28">
        <f>CC88</f>
        <v>0</v>
      </c>
    </row>
    <row r="176" spans="9:81 16384:16384" hidden="1" x14ac:dyDescent="0.25">
      <c r="I176" s="28">
        <f t="shared" si="221"/>
        <v>0</v>
      </c>
      <c r="J176" s="312"/>
      <c r="K176" s="312"/>
      <c r="M176" s="28">
        <f t="shared" si="236"/>
        <v>0</v>
      </c>
      <c r="O176" s="312"/>
      <c r="P176" s="312"/>
      <c r="R176" s="28">
        <f t="shared" si="237"/>
        <v>0</v>
      </c>
      <c r="S176" s="312"/>
      <c r="T176" s="312"/>
      <c r="V176" s="28">
        <f t="shared" si="238"/>
        <v>0</v>
      </c>
      <c r="X176" s="312"/>
      <c r="Y176" s="312"/>
      <c r="AA176" s="28">
        <f t="shared" si="239"/>
        <v>0</v>
      </c>
      <c r="AC176" s="312"/>
      <c r="AD176" s="312"/>
      <c r="AF176" s="28">
        <f t="shared" si="240"/>
        <v>0</v>
      </c>
      <c r="AH176" s="312"/>
      <c r="AI176" s="312"/>
      <c r="AK176" s="28">
        <f t="shared" si="241"/>
        <v>0</v>
      </c>
      <c r="AM176" s="312"/>
      <c r="AN176" s="312"/>
      <c r="AP176" s="28">
        <f t="shared" si="242"/>
        <v>0</v>
      </c>
      <c r="AR176" s="312"/>
      <c r="AS176" s="312"/>
      <c r="AU176" s="28">
        <f t="shared" si="243"/>
        <v>0</v>
      </c>
      <c r="AW176" s="312"/>
      <c r="AX176" s="312"/>
      <c r="AZ176" s="28">
        <f t="shared" si="244"/>
        <v>0</v>
      </c>
      <c r="BB176" s="312"/>
      <c r="BC176" s="312"/>
      <c r="BE176" s="28">
        <f t="shared" si="245"/>
        <v>0</v>
      </c>
      <c r="BG176" s="312"/>
      <c r="BH176" s="312"/>
      <c r="BJ176" s="28">
        <f t="shared" si="246"/>
        <v>0</v>
      </c>
      <c r="BL176" s="312"/>
      <c r="BM176" s="312"/>
      <c r="BO176" s="28">
        <f t="shared" si="247"/>
        <v>0</v>
      </c>
      <c r="BP176" s="312"/>
      <c r="BQ176" s="312"/>
      <c r="BS176" s="28">
        <f t="shared" si="248"/>
        <v>0</v>
      </c>
      <c r="BU176" s="312"/>
      <c r="BV176" s="312"/>
      <c r="BX176" s="28">
        <f t="shared" si="249"/>
        <v>0</v>
      </c>
      <c r="BZ176" s="312"/>
      <c r="CA176" s="312"/>
      <c r="CC176" s="28">
        <f>CC89</f>
        <v>0</v>
      </c>
    </row>
    <row r="177" spans="9:81" hidden="1" x14ac:dyDescent="0.25">
      <c r="I177" s="28">
        <f t="shared" si="221"/>
        <v>0</v>
      </c>
      <c r="J177" s="312"/>
      <c r="K177" s="312"/>
      <c r="M177" s="28">
        <f t="shared" si="236"/>
        <v>0</v>
      </c>
      <c r="O177" s="312"/>
      <c r="P177" s="312"/>
      <c r="R177" s="28">
        <f t="shared" si="237"/>
        <v>0</v>
      </c>
      <c r="S177" s="312"/>
      <c r="T177" s="312"/>
      <c r="V177" s="28">
        <f t="shared" si="238"/>
        <v>0</v>
      </c>
      <c r="X177" s="312"/>
      <c r="Y177" s="312"/>
      <c r="AA177" s="28">
        <f t="shared" si="239"/>
        <v>0</v>
      </c>
      <c r="AC177" s="312"/>
      <c r="AD177" s="312"/>
      <c r="AF177" s="28">
        <f t="shared" si="240"/>
        <v>0</v>
      </c>
      <c r="AH177" s="312"/>
      <c r="AI177" s="312"/>
      <c r="AK177" s="28">
        <f t="shared" si="241"/>
        <v>0</v>
      </c>
      <c r="AM177" s="312"/>
      <c r="AN177" s="312"/>
      <c r="AP177" s="28">
        <f t="shared" si="242"/>
        <v>0</v>
      </c>
      <c r="AR177" s="312"/>
      <c r="AS177" s="312"/>
      <c r="AU177" s="28">
        <f t="shared" si="243"/>
        <v>0</v>
      </c>
      <c r="AW177" s="312"/>
      <c r="AX177" s="312"/>
      <c r="AZ177" s="28">
        <f t="shared" si="244"/>
        <v>0</v>
      </c>
      <c r="BB177" s="312"/>
      <c r="BC177" s="312"/>
      <c r="BE177" s="28">
        <f t="shared" si="245"/>
        <v>0</v>
      </c>
      <c r="BG177" s="312"/>
      <c r="BH177" s="312"/>
      <c r="BJ177" s="28">
        <f t="shared" si="246"/>
        <v>0</v>
      </c>
      <c r="BL177" s="312"/>
      <c r="BM177" s="312"/>
      <c r="BO177" s="28">
        <f t="shared" si="247"/>
        <v>0</v>
      </c>
      <c r="BP177" s="312"/>
      <c r="BQ177" s="312"/>
      <c r="BS177" s="28">
        <f t="shared" si="248"/>
        <v>0</v>
      </c>
      <c r="BU177" s="312"/>
      <c r="BV177" s="312"/>
      <c r="BX177" s="28">
        <f t="shared" si="249"/>
        <v>0</v>
      </c>
      <c r="BZ177" s="312"/>
      <c r="CA177" s="312"/>
      <c r="CC177" s="28">
        <f t="shared" ref="CC177:CC208" si="250">CC90</f>
        <v>0</v>
      </c>
    </row>
    <row r="178" spans="9:81" hidden="1" x14ac:dyDescent="0.25">
      <c r="I178" s="28">
        <f t="shared" si="221"/>
        <v>0</v>
      </c>
      <c r="J178" s="312"/>
      <c r="K178" s="312"/>
      <c r="M178" s="28">
        <f t="shared" si="236"/>
        <v>0</v>
      </c>
      <c r="O178" s="312"/>
      <c r="P178" s="312"/>
      <c r="R178" s="28">
        <f t="shared" si="237"/>
        <v>0</v>
      </c>
      <c r="S178" s="312"/>
      <c r="T178" s="312"/>
      <c r="V178" s="28">
        <f t="shared" si="238"/>
        <v>0</v>
      </c>
      <c r="X178" s="312"/>
      <c r="Y178" s="312"/>
      <c r="AA178" s="28">
        <f t="shared" si="239"/>
        <v>0</v>
      </c>
      <c r="AC178" s="312"/>
      <c r="AD178" s="312"/>
      <c r="AF178" s="28">
        <f t="shared" si="240"/>
        <v>0</v>
      </c>
      <c r="AH178" s="312"/>
      <c r="AI178" s="312"/>
      <c r="AK178" s="28">
        <f t="shared" si="241"/>
        <v>0</v>
      </c>
      <c r="AM178" s="312"/>
      <c r="AN178" s="312"/>
      <c r="AP178" s="28">
        <f t="shared" si="242"/>
        <v>0</v>
      </c>
      <c r="AR178" s="312"/>
      <c r="AS178" s="312"/>
      <c r="AU178" s="28">
        <f t="shared" si="243"/>
        <v>0</v>
      </c>
      <c r="AW178" s="312"/>
      <c r="AX178" s="312"/>
      <c r="AZ178" s="28">
        <f t="shared" si="244"/>
        <v>0</v>
      </c>
      <c r="BB178" s="312"/>
      <c r="BC178" s="312"/>
      <c r="BE178" s="28">
        <f t="shared" si="245"/>
        <v>0</v>
      </c>
      <c r="BG178" s="312"/>
      <c r="BH178" s="312"/>
      <c r="BJ178" s="28">
        <f t="shared" si="246"/>
        <v>0</v>
      </c>
      <c r="BL178" s="312"/>
      <c r="BM178" s="312"/>
      <c r="BO178" s="28">
        <f t="shared" si="247"/>
        <v>0</v>
      </c>
      <c r="BP178" s="312"/>
      <c r="BQ178" s="312"/>
      <c r="BS178" s="28">
        <f t="shared" si="248"/>
        <v>0</v>
      </c>
      <c r="BU178" s="312"/>
      <c r="BV178" s="312"/>
      <c r="BX178" s="28">
        <f t="shared" si="249"/>
        <v>0</v>
      </c>
      <c r="BZ178" s="312"/>
      <c r="CA178" s="312"/>
      <c r="CC178" s="28">
        <f t="shared" si="250"/>
        <v>0</v>
      </c>
    </row>
    <row r="179" spans="9:81" hidden="1" x14ac:dyDescent="0.25">
      <c r="I179" s="28">
        <f t="shared" si="221"/>
        <v>197926.07333333333</v>
      </c>
      <c r="J179" s="312"/>
      <c r="K179" s="312"/>
      <c r="L179" s="28">
        <f t="shared" ref="L179:L210" si="251">L92</f>
        <v>2917.8033333333333</v>
      </c>
      <c r="M179" s="28">
        <f t="shared" si="236"/>
        <v>0</v>
      </c>
      <c r="O179" s="312"/>
      <c r="P179" s="312"/>
      <c r="Q179" s="28">
        <f t="shared" ref="Q179:Q210" si="252">Q92</f>
        <v>30442.71</v>
      </c>
      <c r="R179" s="28">
        <f t="shared" si="237"/>
        <v>0</v>
      </c>
      <c r="S179" s="312"/>
      <c r="T179" s="312"/>
      <c r="U179" s="28">
        <f t="shared" ref="U179:U210" si="253">U92</f>
        <v>10147.57</v>
      </c>
      <c r="V179" s="28">
        <f t="shared" si="238"/>
        <v>0</v>
      </c>
      <c r="X179" s="312"/>
      <c r="Y179" s="312"/>
      <c r="Z179" s="28">
        <f t="shared" ref="Z179:Z210" si="254">Z92</f>
        <v>10147.57</v>
      </c>
      <c r="AA179" s="28">
        <f t="shared" si="239"/>
        <v>0</v>
      </c>
      <c r="AC179" s="312"/>
      <c r="AD179" s="312"/>
      <c r="AE179" s="28">
        <f t="shared" ref="AE179:AE210" si="255">AE92</f>
        <v>10147.57</v>
      </c>
      <c r="AF179" s="28">
        <f t="shared" si="240"/>
        <v>0</v>
      </c>
      <c r="AH179" s="312"/>
      <c r="AI179" s="312"/>
      <c r="AJ179" s="28">
        <f t="shared" ref="AJ179:AJ210" si="256">AJ92</f>
        <v>10147.57</v>
      </c>
      <c r="AK179" s="28">
        <f t="shared" si="241"/>
        <v>0</v>
      </c>
      <c r="AM179" s="312"/>
      <c r="AN179" s="312"/>
      <c r="AO179" s="28">
        <f t="shared" ref="AO179:AO210" si="257">AO92</f>
        <v>10147.57</v>
      </c>
      <c r="AP179" s="28">
        <f t="shared" si="242"/>
        <v>0</v>
      </c>
      <c r="AR179" s="312"/>
      <c r="AS179" s="312"/>
      <c r="AT179" s="28">
        <f t="shared" ref="AT179:AT210" si="258">AT92</f>
        <v>10147.57</v>
      </c>
      <c r="AU179" s="28">
        <f t="shared" si="243"/>
        <v>0</v>
      </c>
      <c r="AW179" s="312"/>
      <c r="AX179" s="312"/>
      <c r="AY179" s="28">
        <f t="shared" ref="AY179:AY210" si="259">AY92</f>
        <v>4571.21</v>
      </c>
      <c r="AZ179" s="28">
        <f t="shared" si="244"/>
        <v>0</v>
      </c>
      <c r="BB179" s="312"/>
      <c r="BC179" s="312"/>
      <c r="BD179" s="28">
        <f t="shared" ref="BD179:BD210" si="260">BD92</f>
        <v>20295.14</v>
      </c>
      <c r="BE179" s="28">
        <f t="shared" si="245"/>
        <v>0</v>
      </c>
      <c r="BG179" s="312"/>
      <c r="BH179" s="312"/>
      <c r="BI179" s="28">
        <f t="shared" ref="BI179:BI210" si="261">BI92</f>
        <v>10147.57</v>
      </c>
      <c r="BJ179" s="28">
        <f t="shared" si="246"/>
        <v>0</v>
      </c>
      <c r="BL179" s="312"/>
      <c r="BM179" s="312"/>
      <c r="BN179" s="28">
        <f t="shared" ref="BN179:BN210" si="262">BN92</f>
        <v>22888.739999999998</v>
      </c>
      <c r="BO179" s="28">
        <f t="shared" si="247"/>
        <v>0</v>
      </c>
      <c r="BP179" s="312"/>
      <c r="BQ179" s="312"/>
      <c r="BR179" s="28">
        <f t="shared" ref="BR179:BR210" si="263">BR92</f>
        <v>22888.739999999998</v>
      </c>
      <c r="BS179" s="28">
        <f t="shared" si="248"/>
        <v>0</v>
      </c>
      <c r="BU179" s="312"/>
      <c r="BV179" s="312"/>
      <c r="BW179" s="28">
        <f t="shared" ref="BW179:BW210" si="264">BW92</f>
        <v>22888.739999999998</v>
      </c>
      <c r="BX179" s="28">
        <f t="shared" si="249"/>
        <v>0</v>
      </c>
      <c r="BZ179" s="312"/>
      <c r="CA179" s="312"/>
      <c r="CB179" s="28">
        <f t="shared" ref="CB179:CB210" si="265">CB92</f>
        <v>0</v>
      </c>
      <c r="CC179" s="28">
        <f t="shared" si="250"/>
        <v>0</v>
      </c>
    </row>
    <row r="180" spans="9:81" hidden="1" x14ac:dyDescent="0.25">
      <c r="I180" s="28">
        <f t="shared" si="221"/>
        <v>0</v>
      </c>
      <c r="J180" s="312"/>
      <c r="K180" s="312"/>
      <c r="L180" s="28">
        <f t="shared" si="251"/>
        <v>0</v>
      </c>
      <c r="M180" s="28">
        <f t="shared" si="236"/>
        <v>0</v>
      </c>
      <c r="O180" s="312"/>
      <c r="P180" s="312"/>
      <c r="Q180" s="28">
        <f t="shared" si="252"/>
        <v>0</v>
      </c>
      <c r="R180" s="28">
        <f t="shared" si="237"/>
        <v>0</v>
      </c>
      <c r="S180" s="312"/>
      <c r="T180" s="312"/>
      <c r="U180" s="28">
        <f t="shared" si="253"/>
        <v>0</v>
      </c>
      <c r="V180" s="28">
        <f t="shared" si="238"/>
        <v>0</v>
      </c>
      <c r="X180" s="312"/>
      <c r="Y180" s="312"/>
      <c r="Z180" s="28">
        <f t="shared" si="254"/>
        <v>0</v>
      </c>
      <c r="AA180" s="28">
        <f t="shared" si="239"/>
        <v>0</v>
      </c>
      <c r="AC180" s="312"/>
      <c r="AD180" s="312"/>
      <c r="AE180" s="28">
        <f t="shared" si="255"/>
        <v>0</v>
      </c>
      <c r="AF180" s="28">
        <f t="shared" si="240"/>
        <v>0</v>
      </c>
      <c r="AH180" s="312"/>
      <c r="AI180" s="312"/>
      <c r="AJ180" s="28">
        <f t="shared" si="256"/>
        <v>0</v>
      </c>
      <c r="AK180" s="28">
        <f t="shared" si="241"/>
        <v>0</v>
      </c>
      <c r="AM180" s="312"/>
      <c r="AN180" s="312"/>
      <c r="AO180" s="28">
        <f t="shared" si="257"/>
        <v>0</v>
      </c>
      <c r="AP180" s="28">
        <f t="shared" si="242"/>
        <v>0</v>
      </c>
      <c r="AR180" s="312"/>
      <c r="AS180" s="312"/>
      <c r="AT180" s="28">
        <f t="shared" si="258"/>
        <v>0</v>
      </c>
      <c r="AU180" s="28">
        <f t="shared" si="243"/>
        <v>0</v>
      </c>
      <c r="AW180" s="312"/>
      <c r="AX180" s="312"/>
      <c r="AY180" s="28">
        <f t="shared" si="259"/>
        <v>0</v>
      </c>
      <c r="AZ180" s="28">
        <f t="shared" si="244"/>
        <v>0</v>
      </c>
      <c r="BB180" s="312"/>
      <c r="BC180" s="312"/>
      <c r="BD180" s="28">
        <f t="shared" si="260"/>
        <v>0</v>
      </c>
      <c r="BE180" s="28">
        <f t="shared" si="245"/>
        <v>0</v>
      </c>
      <c r="BG180" s="312"/>
      <c r="BH180" s="312"/>
      <c r="BI180" s="28">
        <f t="shared" si="261"/>
        <v>0</v>
      </c>
      <c r="BJ180" s="28">
        <f t="shared" si="246"/>
        <v>0</v>
      </c>
      <c r="BL180" s="312"/>
      <c r="BM180" s="312"/>
      <c r="BN180" s="28">
        <f t="shared" si="262"/>
        <v>0</v>
      </c>
      <c r="BO180" s="28">
        <f t="shared" si="247"/>
        <v>0</v>
      </c>
      <c r="BP180" s="312"/>
      <c r="BQ180" s="312"/>
      <c r="BR180" s="28">
        <f t="shared" si="263"/>
        <v>0</v>
      </c>
      <c r="BS180" s="28">
        <f t="shared" si="248"/>
        <v>0</v>
      </c>
      <c r="BU180" s="312"/>
      <c r="BV180" s="312"/>
      <c r="BW180" s="28">
        <f t="shared" si="264"/>
        <v>0</v>
      </c>
      <c r="BX180" s="28">
        <f t="shared" si="249"/>
        <v>0</v>
      </c>
      <c r="BZ180" s="312"/>
      <c r="CA180" s="312"/>
      <c r="CB180" s="28">
        <f t="shared" si="265"/>
        <v>0</v>
      </c>
      <c r="CC180" s="28">
        <f t="shared" si="250"/>
        <v>0</v>
      </c>
    </row>
    <row r="181" spans="9:81" hidden="1" x14ac:dyDescent="0.25">
      <c r="I181" s="28">
        <f t="shared" si="221"/>
        <v>0</v>
      </c>
      <c r="J181" s="312"/>
      <c r="K181" s="312"/>
      <c r="L181" s="28">
        <f t="shared" si="251"/>
        <v>0</v>
      </c>
      <c r="M181" s="28">
        <f t="shared" si="236"/>
        <v>0</v>
      </c>
      <c r="O181" s="312"/>
      <c r="P181" s="312"/>
      <c r="Q181" s="28">
        <f t="shared" si="252"/>
        <v>0</v>
      </c>
      <c r="R181" s="28">
        <f t="shared" si="237"/>
        <v>0</v>
      </c>
      <c r="S181" s="312"/>
      <c r="T181" s="312"/>
      <c r="U181" s="28">
        <f t="shared" si="253"/>
        <v>0</v>
      </c>
      <c r="V181" s="28">
        <f t="shared" si="238"/>
        <v>0</v>
      </c>
      <c r="X181" s="312"/>
      <c r="Y181" s="312"/>
      <c r="Z181" s="28">
        <f t="shared" si="254"/>
        <v>0</v>
      </c>
      <c r="AA181" s="28">
        <f t="shared" si="239"/>
        <v>0</v>
      </c>
      <c r="AC181" s="312"/>
      <c r="AD181" s="312"/>
      <c r="AE181" s="28">
        <f t="shared" si="255"/>
        <v>0</v>
      </c>
      <c r="AF181" s="28">
        <f t="shared" si="240"/>
        <v>0</v>
      </c>
      <c r="AH181" s="312"/>
      <c r="AI181" s="312"/>
      <c r="AJ181" s="28">
        <f t="shared" si="256"/>
        <v>0</v>
      </c>
      <c r="AK181" s="28">
        <f t="shared" si="241"/>
        <v>0</v>
      </c>
      <c r="AM181" s="312"/>
      <c r="AN181" s="312"/>
      <c r="AO181" s="28">
        <f t="shared" si="257"/>
        <v>0</v>
      </c>
      <c r="AP181" s="28">
        <f t="shared" si="242"/>
        <v>0</v>
      </c>
      <c r="AR181" s="312"/>
      <c r="AS181" s="312"/>
      <c r="AT181" s="28">
        <f t="shared" si="258"/>
        <v>0</v>
      </c>
      <c r="AU181" s="28">
        <f t="shared" si="243"/>
        <v>0</v>
      </c>
      <c r="AW181" s="312"/>
      <c r="AX181" s="312"/>
      <c r="AY181" s="28">
        <f t="shared" si="259"/>
        <v>0</v>
      </c>
      <c r="AZ181" s="28">
        <f t="shared" si="244"/>
        <v>0</v>
      </c>
      <c r="BB181" s="312"/>
      <c r="BC181" s="312"/>
      <c r="BD181" s="28">
        <f t="shared" si="260"/>
        <v>0</v>
      </c>
      <c r="BE181" s="28">
        <f t="shared" si="245"/>
        <v>0</v>
      </c>
      <c r="BG181" s="312"/>
      <c r="BH181" s="312"/>
      <c r="BI181" s="28">
        <f t="shared" si="261"/>
        <v>0</v>
      </c>
      <c r="BJ181" s="28">
        <f t="shared" si="246"/>
        <v>0</v>
      </c>
      <c r="BL181" s="312"/>
      <c r="BM181" s="312"/>
      <c r="BN181" s="28">
        <f t="shared" si="262"/>
        <v>0</v>
      </c>
      <c r="BO181" s="28">
        <f t="shared" si="247"/>
        <v>0</v>
      </c>
      <c r="BP181" s="312"/>
      <c r="BQ181" s="312"/>
      <c r="BR181" s="28">
        <f t="shared" si="263"/>
        <v>0</v>
      </c>
      <c r="BS181" s="28">
        <f t="shared" si="248"/>
        <v>0</v>
      </c>
      <c r="BU181" s="312"/>
      <c r="BV181" s="312"/>
      <c r="BW181" s="28">
        <f t="shared" si="264"/>
        <v>0</v>
      </c>
      <c r="BX181" s="28">
        <f t="shared" si="249"/>
        <v>0</v>
      </c>
      <c r="BZ181" s="312"/>
      <c r="CA181" s="312"/>
      <c r="CB181" s="28">
        <f t="shared" si="265"/>
        <v>0</v>
      </c>
      <c r="CC181" s="28">
        <f t="shared" si="250"/>
        <v>0</v>
      </c>
    </row>
    <row r="182" spans="9:81" hidden="1" x14ac:dyDescent="0.25">
      <c r="I182" s="28">
        <f t="shared" ref="I182:I213" si="266">SUM(J182:XFD182)</f>
        <v>0</v>
      </c>
      <c r="J182" s="312"/>
      <c r="K182" s="312"/>
      <c r="L182" s="28">
        <f t="shared" si="251"/>
        <v>0</v>
      </c>
      <c r="M182" s="28">
        <f t="shared" si="236"/>
        <v>0</v>
      </c>
      <c r="O182" s="312"/>
      <c r="P182" s="312"/>
      <c r="Q182" s="28">
        <f t="shared" si="252"/>
        <v>0</v>
      </c>
      <c r="R182" s="28">
        <f t="shared" si="237"/>
        <v>0</v>
      </c>
      <c r="S182" s="312"/>
      <c r="T182" s="312"/>
      <c r="U182" s="28">
        <f t="shared" si="253"/>
        <v>0</v>
      </c>
      <c r="V182" s="28">
        <f t="shared" si="238"/>
        <v>0</v>
      </c>
      <c r="X182" s="312"/>
      <c r="Y182" s="312"/>
      <c r="Z182" s="28">
        <f t="shared" si="254"/>
        <v>0</v>
      </c>
      <c r="AA182" s="28">
        <f t="shared" si="239"/>
        <v>0</v>
      </c>
      <c r="AC182" s="312"/>
      <c r="AD182" s="312"/>
      <c r="AE182" s="28">
        <f t="shared" si="255"/>
        <v>0</v>
      </c>
      <c r="AF182" s="28">
        <f t="shared" si="240"/>
        <v>0</v>
      </c>
      <c r="AH182" s="312"/>
      <c r="AI182" s="312"/>
      <c r="AJ182" s="28">
        <f t="shared" si="256"/>
        <v>0</v>
      </c>
      <c r="AK182" s="28">
        <f t="shared" si="241"/>
        <v>0</v>
      </c>
      <c r="AM182" s="312"/>
      <c r="AN182" s="312"/>
      <c r="AO182" s="28">
        <f t="shared" si="257"/>
        <v>0</v>
      </c>
      <c r="AP182" s="28">
        <f t="shared" si="242"/>
        <v>0</v>
      </c>
      <c r="AR182" s="312"/>
      <c r="AS182" s="312"/>
      <c r="AT182" s="28">
        <f t="shared" si="258"/>
        <v>0</v>
      </c>
      <c r="AU182" s="28">
        <f t="shared" si="243"/>
        <v>0</v>
      </c>
      <c r="AW182" s="312"/>
      <c r="AX182" s="312"/>
      <c r="AY182" s="28">
        <f t="shared" si="259"/>
        <v>0</v>
      </c>
      <c r="AZ182" s="28">
        <f t="shared" si="244"/>
        <v>0</v>
      </c>
      <c r="BB182" s="312"/>
      <c r="BC182" s="312"/>
      <c r="BD182" s="28">
        <f t="shared" si="260"/>
        <v>0</v>
      </c>
      <c r="BE182" s="28">
        <f t="shared" si="245"/>
        <v>0</v>
      </c>
      <c r="BG182" s="312"/>
      <c r="BH182" s="312"/>
      <c r="BI182" s="28">
        <f t="shared" si="261"/>
        <v>0</v>
      </c>
      <c r="BJ182" s="28">
        <f t="shared" si="246"/>
        <v>0</v>
      </c>
      <c r="BL182" s="312"/>
      <c r="BM182" s="312"/>
      <c r="BN182" s="28">
        <f t="shared" si="262"/>
        <v>0</v>
      </c>
      <c r="BO182" s="28">
        <f t="shared" si="247"/>
        <v>0</v>
      </c>
      <c r="BP182" s="312"/>
      <c r="BQ182" s="312"/>
      <c r="BR182" s="28">
        <f t="shared" si="263"/>
        <v>0</v>
      </c>
      <c r="BS182" s="28">
        <f t="shared" si="248"/>
        <v>0</v>
      </c>
      <c r="BU182" s="312"/>
      <c r="BV182" s="312"/>
      <c r="BW182" s="28">
        <f t="shared" si="264"/>
        <v>0</v>
      </c>
      <c r="BX182" s="28">
        <f t="shared" si="249"/>
        <v>0</v>
      </c>
      <c r="BZ182" s="312"/>
      <c r="CA182" s="312"/>
      <c r="CB182" s="28">
        <f t="shared" si="265"/>
        <v>0</v>
      </c>
      <c r="CC182" s="28">
        <f t="shared" si="250"/>
        <v>0</v>
      </c>
    </row>
    <row r="183" spans="9:81" hidden="1" x14ac:dyDescent="0.25">
      <c r="I183" s="28">
        <f t="shared" si="266"/>
        <v>0</v>
      </c>
      <c r="J183" s="312"/>
      <c r="K183" s="312"/>
      <c r="L183" s="28" t="str">
        <f t="shared" si="251"/>
        <v>Total</v>
      </c>
      <c r="M183" s="28">
        <f t="shared" si="236"/>
        <v>0</v>
      </c>
      <c r="O183" s="312"/>
      <c r="P183" s="312"/>
      <c r="Q183" s="28" t="str">
        <f t="shared" si="252"/>
        <v>Total</v>
      </c>
      <c r="R183" s="28">
        <f t="shared" si="237"/>
        <v>0</v>
      </c>
      <c r="S183" s="312"/>
      <c r="T183" s="312"/>
      <c r="U183" s="28" t="str">
        <f t="shared" si="253"/>
        <v>Total</v>
      </c>
      <c r="V183" s="28">
        <f t="shared" si="238"/>
        <v>0</v>
      </c>
      <c r="X183" s="312"/>
      <c r="Y183" s="312"/>
      <c r="Z183" s="28" t="str">
        <f t="shared" si="254"/>
        <v>Total</v>
      </c>
      <c r="AA183" s="28">
        <f t="shared" si="239"/>
        <v>0</v>
      </c>
      <c r="AC183" s="312"/>
      <c r="AD183" s="312"/>
      <c r="AE183" s="28" t="str">
        <f t="shared" si="255"/>
        <v>Total</v>
      </c>
      <c r="AF183" s="28">
        <f t="shared" si="240"/>
        <v>0</v>
      </c>
      <c r="AH183" s="312"/>
      <c r="AI183" s="312"/>
      <c r="AJ183" s="28" t="str">
        <f t="shared" si="256"/>
        <v>Total</v>
      </c>
      <c r="AK183" s="28">
        <f t="shared" si="241"/>
        <v>0</v>
      </c>
      <c r="AM183" s="312"/>
      <c r="AN183" s="312"/>
      <c r="AO183" s="28" t="str">
        <f t="shared" si="257"/>
        <v>Total</v>
      </c>
      <c r="AP183" s="28">
        <f t="shared" si="242"/>
        <v>0</v>
      </c>
      <c r="AR183" s="312"/>
      <c r="AS183" s="312"/>
      <c r="AT183" s="28" t="str">
        <f t="shared" si="258"/>
        <v>Total</v>
      </c>
      <c r="AU183" s="28">
        <f t="shared" si="243"/>
        <v>0</v>
      </c>
      <c r="AW183" s="312"/>
      <c r="AX183" s="312"/>
      <c r="AY183" s="28" t="str">
        <f t="shared" si="259"/>
        <v>Total</v>
      </c>
      <c r="AZ183" s="28">
        <f t="shared" si="244"/>
        <v>0</v>
      </c>
      <c r="BB183" s="312"/>
      <c r="BC183" s="312"/>
      <c r="BD183" s="28" t="str">
        <f t="shared" si="260"/>
        <v>Total</v>
      </c>
      <c r="BE183" s="28">
        <f t="shared" si="245"/>
        <v>0</v>
      </c>
      <c r="BG183" s="312"/>
      <c r="BH183" s="312"/>
      <c r="BI183" s="28" t="str">
        <f t="shared" si="261"/>
        <v>Total</v>
      </c>
      <c r="BJ183" s="28">
        <f t="shared" si="246"/>
        <v>0</v>
      </c>
      <c r="BL183" s="312"/>
      <c r="BM183" s="312"/>
      <c r="BN183" s="28" t="str">
        <f t="shared" si="262"/>
        <v>Total</v>
      </c>
      <c r="BO183" s="28">
        <f t="shared" si="247"/>
        <v>0</v>
      </c>
      <c r="BP183" s="312"/>
      <c r="BQ183" s="312"/>
      <c r="BR183" s="28" t="str">
        <f t="shared" si="263"/>
        <v>Total</v>
      </c>
      <c r="BS183" s="28">
        <f t="shared" si="248"/>
        <v>0</v>
      </c>
      <c r="BU183" s="312"/>
      <c r="BV183" s="312"/>
      <c r="BW183" s="28" t="str">
        <f t="shared" si="264"/>
        <v>Total</v>
      </c>
      <c r="BX183" s="28">
        <f t="shared" si="249"/>
        <v>0</v>
      </c>
      <c r="BZ183" s="312"/>
      <c r="CA183" s="312"/>
      <c r="CB183" s="28" t="str">
        <f t="shared" si="265"/>
        <v>Total</v>
      </c>
      <c r="CC183" s="28">
        <f t="shared" si="250"/>
        <v>0</v>
      </c>
    </row>
    <row r="184" spans="9:81" hidden="1" x14ac:dyDescent="0.25">
      <c r="I184" s="28">
        <f t="shared" si="266"/>
        <v>16493.84</v>
      </c>
      <c r="J184" s="312"/>
      <c r="K184" s="312"/>
      <c r="L184" s="28">
        <f t="shared" si="251"/>
        <v>243.15</v>
      </c>
      <c r="M184" s="28">
        <f t="shared" si="236"/>
        <v>0</v>
      </c>
      <c r="O184" s="312"/>
      <c r="P184" s="312"/>
      <c r="Q184" s="28">
        <f t="shared" si="252"/>
        <v>2536.89</v>
      </c>
      <c r="R184" s="28">
        <f t="shared" si="237"/>
        <v>0</v>
      </c>
      <c r="S184" s="312"/>
      <c r="T184" s="312"/>
      <c r="U184" s="28">
        <f t="shared" si="253"/>
        <v>845.63</v>
      </c>
      <c r="V184" s="28">
        <f t="shared" si="238"/>
        <v>0</v>
      </c>
      <c r="X184" s="312"/>
      <c r="Y184" s="312"/>
      <c r="Z184" s="28">
        <f t="shared" si="254"/>
        <v>845.63</v>
      </c>
      <c r="AA184" s="28">
        <f t="shared" si="239"/>
        <v>0</v>
      </c>
      <c r="AC184" s="312"/>
      <c r="AD184" s="312"/>
      <c r="AE184" s="28">
        <f t="shared" si="255"/>
        <v>845.63</v>
      </c>
      <c r="AF184" s="28">
        <f t="shared" si="240"/>
        <v>0</v>
      </c>
      <c r="AH184" s="312"/>
      <c r="AI184" s="312"/>
      <c r="AJ184" s="28">
        <f t="shared" si="256"/>
        <v>845.63</v>
      </c>
      <c r="AK184" s="28">
        <f t="shared" si="241"/>
        <v>0</v>
      </c>
      <c r="AM184" s="312"/>
      <c r="AN184" s="312"/>
      <c r="AO184" s="28">
        <f t="shared" si="257"/>
        <v>845.63</v>
      </c>
      <c r="AP184" s="28">
        <f t="shared" si="242"/>
        <v>0</v>
      </c>
      <c r="AR184" s="312"/>
      <c r="AS184" s="312"/>
      <c r="AT184" s="28">
        <f t="shared" si="258"/>
        <v>845.63</v>
      </c>
      <c r="AU184" s="28">
        <f t="shared" si="243"/>
        <v>0</v>
      </c>
      <c r="AW184" s="312"/>
      <c r="AX184" s="312"/>
      <c r="AY184" s="28">
        <f t="shared" si="259"/>
        <v>380.93</v>
      </c>
      <c r="AZ184" s="28">
        <f t="shared" si="244"/>
        <v>0</v>
      </c>
      <c r="BB184" s="312"/>
      <c r="BC184" s="312"/>
      <c r="BD184" s="28">
        <f t="shared" si="260"/>
        <v>1691.26</v>
      </c>
      <c r="BE184" s="28">
        <f t="shared" si="245"/>
        <v>0</v>
      </c>
      <c r="BG184" s="312"/>
      <c r="BH184" s="312"/>
      <c r="BI184" s="28">
        <f t="shared" si="261"/>
        <v>845.63</v>
      </c>
      <c r="BJ184" s="28">
        <f t="shared" si="246"/>
        <v>0</v>
      </c>
      <c r="BL184" s="312"/>
      <c r="BM184" s="312"/>
      <c r="BN184" s="28">
        <f t="shared" si="262"/>
        <v>1907.4</v>
      </c>
      <c r="BO184" s="28">
        <f t="shared" si="247"/>
        <v>0</v>
      </c>
      <c r="BP184" s="312"/>
      <c r="BQ184" s="312"/>
      <c r="BR184" s="28">
        <f t="shared" si="263"/>
        <v>1907.4</v>
      </c>
      <c r="BS184" s="28">
        <f t="shared" si="248"/>
        <v>0</v>
      </c>
      <c r="BU184" s="312"/>
      <c r="BV184" s="312"/>
      <c r="BW184" s="28">
        <f t="shared" si="264"/>
        <v>1907.4</v>
      </c>
      <c r="BX184" s="28">
        <f t="shared" si="249"/>
        <v>0</v>
      </c>
      <c r="BZ184" s="312"/>
      <c r="CA184" s="312"/>
      <c r="CB184" s="28">
        <f t="shared" si="265"/>
        <v>0</v>
      </c>
      <c r="CC184" s="28">
        <f t="shared" si="250"/>
        <v>0</v>
      </c>
    </row>
    <row r="185" spans="9:81" hidden="1" x14ac:dyDescent="0.25">
      <c r="I185" s="28">
        <f t="shared" si="266"/>
        <v>24899.039999999997</v>
      </c>
      <c r="J185" s="312"/>
      <c r="K185" s="312"/>
      <c r="L185" s="28">
        <f t="shared" si="251"/>
        <v>367.06</v>
      </c>
      <c r="M185" s="28">
        <f t="shared" si="236"/>
        <v>0</v>
      </c>
      <c r="O185" s="312"/>
      <c r="P185" s="312"/>
      <c r="Q185" s="28">
        <f t="shared" si="252"/>
        <v>3829.68</v>
      </c>
      <c r="R185" s="28">
        <f t="shared" si="237"/>
        <v>0</v>
      </c>
      <c r="S185" s="312"/>
      <c r="T185" s="312"/>
      <c r="U185" s="28">
        <f t="shared" si="253"/>
        <v>1276.56</v>
      </c>
      <c r="V185" s="28">
        <f t="shared" si="238"/>
        <v>0</v>
      </c>
      <c r="X185" s="312"/>
      <c r="Y185" s="312"/>
      <c r="Z185" s="28">
        <f t="shared" si="254"/>
        <v>1276.56</v>
      </c>
      <c r="AA185" s="28">
        <f t="shared" si="239"/>
        <v>0</v>
      </c>
      <c r="AC185" s="312"/>
      <c r="AD185" s="312"/>
      <c r="AE185" s="28">
        <f t="shared" si="255"/>
        <v>1276.56</v>
      </c>
      <c r="AF185" s="28">
        <f t="shared" si="240"/>
        <v>0</v>
      </c>
      <c r="AH185" s="312"/>
      <c r="AI185" s="312"/>
      <c r="AJ185" s="28">
        <f t="shared" si="256"/>
        <v>1276.56</v>
      </c>
      <c r="AK185" s="28">
        <f t="shared" si="241"/>
        <v>0</v>
      </c>
      <c r="AM185" s="312"/>
      <c r="AN185" s="312"/>
      <c r="AO185" s="28">
        <f t="shared" si="257"/>
        <v>1276.56</v>
      </c>
      <c r="AP185" s="28">
        <f t="shared" si="242"/>
        <v>0</v>
      </c>
      <c r="AR185" s="312"/>
      <c r="AS185" s="312"/>
      <c r="AT185" s="28">
        <f t="shared" si="258"/>
        <v>1276.56</v>
      </c>
      <c r="AU185" s="28">
        <f t="shared" si="243"/>
        <v>0</v>
      </c>
      <c r="AW185" s="312"/>
      <c r="AX185" s="312"/>
      <c r="AY185" s="28">
        <f t="shared" si="259"/>
        <v>575.05999999999995</v>
      </c>
      <c r="AZ185" s="28">
        <f t="shared" si="244"/>
        <v>0</v>
      </c>
      <c r="BB185" s="312"/>
      <c r="BC185" s="312"/>
      <c r="BD185" s="28">
        <f t="shared" si="260"/>
        <v>2553.12</v>
      </c>
      <c r="BE185" s="28">
        <f t="shared" si="245"/>
        <v>0</v>
      </c>
      <c r="BG185" s="312"/>
      <c r="BH185" s="312"/>
      <c r="BI185" s="28">
        <f t="shared" si="261"/>
        <v>1276.56</v>
      </c>
      <c r="BJ185" s="28">
        <f t="shared" si="246"/>
        <v>0</v>
      </c>
      <c r="BL185" s="312"/>
      <c r="BM185" s="312"/>
      <c r="BN185" s="28">
        <f t="shared" si="262"/>
        <v>2879.4</v>
      </c>
      <c r="BO185" s="28">
        <f t="shared" si="247"/>
        <v>0</v>
      </c>
      <c r="BP185" s="312"/>
      <c r="BQ185" s="312"/>
      <c r="BR185" s="28">
        <f t="shared" si="263"/>
        <v>2879.4</v>
      </c>
      <c r="BS185" s="28">
        <f t="shared" si="248"/>
        <v>0</v>
      </c>
      <c r="BU185" s="312"/>
      <c r="BV185" s="312"/>
      <c r="BW185" s="28">
        <f t="shared" si="264"/>
        <v>2879.4</v>
      </c>
      <c r="BX185" s="28">
        <f t="shared" si="249"/>
        <v>0</v>
      </c>
      <c r="BZ185" s="312"/>
      <c r="CA185" s="312"/>
      <c r="CB185" s="28">
        <f t="shared" si="265"/>
        <v>0</v>
      </c>
      <c r="CC185" s="28">
        <f t="shared" si="250"/>
        <v>0</v>
      </c>
    </row>
    <row r="186" spans="9:81" hidden="1" x14ac:dyDescent="0.25">
      <c r="I186" s="28">
        <f t="shared" si="266"/>
        <v>14611.65</v>
      </c>
      <c r="J186" s="312"/>
      <c r="K186" s="312"/>
      <c r="L186" s="28">
        <f t="shared" si="251"/>
        <v>215.4</v>
      </c>
      <c r="M186" s="28">
        <f t="shared" si="236"/>
        <v>0</v>
      </c>
      <c r="O186" s="312"/>
      <c r="P186" s="312"/>
      <c r="Q186" s="28">
        <f t="shared" si="252"/>
        <v>2247.39</v>
      </c>
      <c r="R186" s="28">
        <f t="shared" si="237"/>
        <v>0</v>
      </c>
      <c r="S186" s="312"/>
      <c r="T186" s="312"/>
      <c r="U186" s="28">
        <f t="shared" si="253"/>
        <v>749.13</v>
      </c>
      <c r="V186" s="28">
        <f t="shared" si="238"/>
        <v>0</v>
      </c>
      <c r="X186" s="312"/>
      <c r="Y186" s="312"/>
      <c r="Z186" s="28">
        <f t="shared" si="254"/>
        <v>749.13</v>
      </c>
      <c r="AA186" s="28">
        <f t="shared" si="239"/>
        <v>0</v>
      </c>
      <c r="AC186" s="312"/>
      <c r="AD186" s="312"/>
      <c r="AE186" s="28">
        <f t="shared" si="255"/>
        <v>749.13</v>
      </c>
      <c r="AF186" s="28">
        <f t="shared" si="240"/>
        <v>0</v>
      </c>
      <c r="AH186" s="312"/>
      <c r="AI186" s="312"/>
      <c r="AJ186" s="28">
        <f t="shared" si="256"/>
        <v>749.13</v>
      </c>
      <c r="AK186" s="28">
        <f t="shared" si="241"/>
        <v>0</v>
      </c>
      <c r="AM186" s="312"/>
      <c r="AN186" s="312"/>
      <c r="AO186" s="28">
        <f t="shared" si="257"/>
        <v>749.13</v>
      </c>
      <c r="AP186" s="28">
        <f t="shared" si="242"/>
        <v>0</v>
      </c>
      <c r="AR186" s="312"/>
      <c r="AS186" s="312"/>
      <c r="AT186" s="28">
        <f t="shared" si="258"/>
        <v>749.13</v>
      </c>
      <c r="AU186" s="28">
        <f t="shared" si="243"/>
        <v>0</v>
      </c>
      <c r="AW186" s="312"/>
      <c r="AX186" s="312"/>
      <c r="AY186" s="28">
        <f t="shared" si="259"/>
        <v>337.47</v>
      </c>
      <c r="AZ186" s="28">
        <f t="shared" si="244"/>
        <v>0</v>
      </c>
      <c r="BB186" s="312"/>
      <c r="BC186" s="312"/>
      <c r="BD186" s="28">
        <f t="shared" si="260"/>
        <v>1498.26</v>
      </c>
      <c r="BE186" s="28">
        <f t="shared" si="245"/>
        <v>0</v>
      </c>
      <c r="BG186" s="312"/>
      <c r="BH186" s="312"/>
      <c r="BI186" s="28">
        <f t="shared" si="261"/>
        <v>749.13</v>
      </c>
      <c r="BJ186" s="28">
        <f t="shared" si="246"/>
        <v>0</v>
      </c>
      <c r="BL186" s="312"/>
      <c r="BM186" s="312"/>
      <c r="BN186" s="28">
        <f t="shared" si="262"/>
        <v>1689.74</v>
      </c>
      <c r="BO186" s="28">
        <f t="shared" si="247"/>
        <v>0</v>
      </c>
      <c r="BP186" s="312"/>
      <c r="BQ186" s="312"/>
      <c r="BR186" s="28">
        <f t="shared" si="263"/>
        <v>1689.74</v>
      </c>
      <c r="BS186" s="28">
        <f t="shared" si="248"/>
        <v>0</v>
      </c>
      <c r="BU186" s="312"/>
      <c r="BV186" s="312"/>
      <c r="BW186" s="28">
        <f t="shared" si="264"/>
        <v>1689.74</v>
      </c>
      <c r="BX186" s="28">
        <f t="shared" si="249"/>
        <v>0</v>
      </c>
      <c r="BZ186" s="312"/>
      <c r="CA186" s="312"/>
      <c r="CB186" s="28">
        <f t="shared" si="265"/>
        <v>0</v>
      </c>
      <c r="CC186" s="28">
        <f t="shared" si="250"/>
        <v>0</v>
      </c>
    </row>
    <row r="187" spans="9:81" hidden="1" x14ac:dyDescent="0.25">
      <c r="I187" s="28">
        <f t="shared" si="266"/>
        <v>56004.65</v>
      </c>
      <c r="J187" s="312"/>
      <c r="K187" s="312"/>
      <c r="L187" s="28">
        <f t="shared" si="251"/>
        <v>825.61</v>
      </c>
      <c r="M187" s="28">
        <f t="shared" si="236"/>
        <v>0</v>
      </c>
      <c r="O187" s="312"/>
      <c r="P187" s="312"/>
      <c r="Q187" s="28">
        <f t="shared" si="252"/>
        <v>8613.99</v>
      </c>
      <c r="R187" s="28">
        <f t="shared" si="237"/>
        <v>0</v>
      </c>
      <c r="S187" s="312"/>
      <c r="T187" s="312"/>
      <c r="U187" s="28">
        <f t="shared" si="253"/>
        <v>2871.33</v>
      </c>
      <c r="V187" s="28">
        <f t="shared" si="238"/>
        <v>0</v>
      </c>
      <c r="X187" s="312"/>
      <c r="Y187" s="312"/>
      <c r="Z187" s="28">
        <f t="shared" si="254"/>
        <v>2871.33</v>
      </c>
      <c r="AA187" s="28">
        <f t="shared" si="239"/>
        <v>0</v>
      </c>
      <c r="AC187" s="312"/>
      <c r="AD187" s="312"/>
      <c r="AE187" s="28">
        <f t="shared" si="255"/>
        <v>2871.33</v>
      </c>
      <c r="AF187" s="28">
        <f t="shared" si="240"/>
        <v>0</v>
      </c>
      <c r="AH187" s="312"/>
      <c r="AI187" s="312"/>
      <c r="AJ187" s="28">
        <f t="shared" si="256"/>
        <v>2871.33</v>
      </c>
      <c r="AK187" s="28">
        <f t="shared" si="241"/>
        <v>0</v>
      </c>
      <c r="AM187" s="312"/>
      <c r="AN187" s="312"/>
      <c r="AO187" s="28">
        <f t="shared" si="257"/>
        <v>2871.33</v>
      </c>
      <c r="AP187" s="28">
        <f t="shared" si="242"/>
        <v>0</v>
      </c>
      <c r="AR187" s="312"/>
      <c r="AS187" s="312"/>
      <c r="AT187" s="28">
        <f t="shared" si="258"/>
        <v>2871.33</v>
      </c>
      <c r="AU187" s="28">
        <f t="shared" si="243"/>
        <v>0</v>
      </c>
      <c r="AW187" s="312"/>
      <c r="AX187" s="312"/>
      <c r="AY187" s="28">
        <f t="shared" si="259"/>
        <v>1293.46</v>
      </c>
      <c r="AZ187" s="28">
        <f t="shared" si="244"/>
        <v>0</v>
      </c>
      <c r="BB187" s="312"/>
      <c r="BC187" s="312"/>
      <c r="BD187" s="28">
        <f t="shared" si="260"/>
        <v>5742.66</v>
      </c>
      <c r="BE187" s="28">
        <f t="shared" si="245"/>
        <v>0</v>
      </c>
      <c r="BG187" s="312"/>
      <c r="BH187" s="312"/>
      <c r="BI187" s="28">
        <f t="shared" si="261"/>
        <v>2871.33</v>
      </c>
      <c r="BJ187" s="28">
        <f t="shared" si="246"/>
        <v>0</v>
      </c>
      <c r="BL187" s="312"/>
      <c r="BM187" s="312"/>
      <c r="BN187" s="28">
        <f t="shared" si="262"/>
        <v>6476.54</v>
      </c>
      <c r="BO187" s="28">
        <f t="shared" si="247"/>
        <v>0</v>
      </c>
      <c r="BP187" s="312"/>
      <c r="BQ187" s="312"/>
      <c r="BR187" s="28">
        <f t="shared" si="263"/>
        <v>6476.54</v>
      </c>
      <c r="BS187" s="28">
        <f t="shared" si="248"/>
        <v>0</v>
      </c>
      <c r="BU187" s="312"/>
      <c r="BV187" s="312"/>
      <c r="BW187" s="28">
        <f t="shared" si="264"/>
        <v>6476.54</v>
      </c>
      <c r="BX187" s="28">
        <f t="shared" si="249"/>
        <v>0</v>
      </c>
      <c r="BZ187" s="312"/>
      <c r="CA187" s="312"/>
      <c r="CB187" s="28">
        <f t="shared" si="265"/>
        <v>0</v>
      </c>
      <c r="CC187" s="28">
        <f t="shared" si="250"/>
        <v>0</v>
      </c>
    </row>
    <row r="188" spans="9:81" hidden="1" x14ac:dyDescent="0.25">
      <c r="I188" s="28">
        <f t="shared" si="266"/>
        <v>0</v>
      </c>
      <c r="J188" s="312"/>
      <c r="K188" s="312"/>
      <c r="L188" s="28">
        <f t="shared" si="251"/>
        <v>0</v>
      </c>
      <c r="M188" s="28">
        <f t="shared" si="236"/>
        <v>0</v>
      </c>
      <c r="O188" s="312"/>
      <c r="P188" s="312"/>
      <c r="Q188" s="28">
        <f t="shared" si="252"/>
        <v>0</v>
      </c>
      <c r="R188" s="28">
        <f t="shared" si="237"/>
        <v>0</v>
      </c>
      <c r="S188" s="312"/>
      <c r="T188" s="312"/>
      <c r="U188" s="28">
        <f t="shared" si="253"/>
        <v>0</v>
      </c>
      <c r="V188" s="28">
        <f t="shared" si="238"/>
        <v>0</v>
      </c>
      <c r="X188" s="312"/>
      <c r="Y188" s="312"/>
      <c r="Z188" s="28">
        <f t="shared" si="254"/>
        <v>0</v>
      </c>
      <c r="AA188" s="28">
        <f t="shared" si="239"/>
        <v>0</v>
      </c>
      <c r="AC188" s="312"/>
      <c r="AD188" s="312"/>
      <c r="AE188" s="28">
        <f t="shared" si="255"/>
        <v>0</v>
      </c>
      <c r="AF188" s="28">
        <f t="shared" si="240"/>
        <v>0</v>
      </c>
      <c r="AH188" s="312"/>
      <c r="AI188" s="312"/>
      <c r="AJ188" s="28">
        <f t="shared" si="256"/>
        <v>0</v>
      </c>
      <c r="AK188" s="28">
        <f t="shared" si="241"/>
        <v>0</v>
      </c>
      <c r="AM188" s="312"/>
      <c r="AN188" s="312"/>
      <c r="AO188" s="28">
        <f t="shared" si="257"/>
        <v>0</v>
      </c>
      <c r="AP188" s="28">
        <f t="shared" si="242"/>
        <v>0</v>
      </c>
      <c r="AR188" s="312"/>
      <c r="AS188" s="312"/>
      <c r="AT188" s="28">
        <f t="shared" si="258"/>
        <v>0</v>
      </c>
      <c r="AU188" s="28">
        <f t="shared" si="243"/>
        <v>0</v>
      </c>
      <c r="AW188" s="312"/>
      <c r="AX188" s="312"/>
      <c r="AY188" s="28">
        <f t="shared" si="259"/>
        <v>0</v>
      </c>
      <c r="AZ188" s="28">
        <f t="shared" si="244"/>
        <v>0</v>
      </c>
      <c r="BB188" s="312"/>
      <c r="BC188" s="312"/>
      <c r="BD188" s="28">
        <f t="shared" si="260"/>
        <v>0</v>
      </c>
      <c r="BE188" s="28">
        <f t="shared" si="245"/>
        <v>0</v>
      </c>
      <c r="BG188" s="312"/>
      <c r="BH188" s="312"/>
      <c r="BI188" s="28">
        <f t="shared" si="261"/>
        <v>0</v>
      </c>
      <c r="BJ188" s="28">
        <f t="shared" si="246"/>
        <v>0</v>
      </c>
      <c r="BL188" s="312"/>
      <c r="BM188" s="312"/>
      <c r="BN188" s="28">
        <f t="shared" si="262"/>
        <v>0</v>
      </c>
      <c r="BO188" s="28">
        <f t="shared" si="247"/>
        <v>0</v>
      </c>
      <c r="BP188" s="312"/>
      <c r="BQ188" s="312"/>
      <c r="BR188" s="28">
        <f t="shared" si="263"/>
        <v>0</v>
      </c>
      <c r="BS188" s="28">
        <f t="shared" si="248"/>
        <v>0</v>
      </c>
      <c r="BU188" s="312"/>
      <c r="BV188" s="312"/>
      <c r="BW188" s="28">
        <f t="shared" si="264"/>
        <v>0</v>
      </c>
      <c r="BX188" s="28">
        <f t="shared" si="249"/>
        <v>0</v>
      </c>
      <c r="BZ188" s="312"/>
      <c r="CA188" s="312"/>
      <c r="CB188" s="28">
        <f t="shared" si="265"/>
        <v>0</v>
      </c>
      <c r="CC188" s="28">
        <f t="shared" si="250"/>
        <v>0</v>
      </c>
    </row>
    <row r="189" spans="9:81" hidden="1" x14ac:dyDescent="0.25">
      <c r="I189" s="28">
        <f t="shared" si="266"/>
        <v>0</v>
      </c>
      <c r="J189" s="312"/>
      <c r="K189" s="312"/>
      <c r="L189" s="28" t="str">
        <f t="shared" si="251"/>
        <v>Total</v>
      </c>
      <c r="M189" s="28">
        <f t="shared" si="236"/>
        <v>0</v>
      </c>
      <c r="O189" s="312"/>
      <c r="P189" s="312"/>
      <c r="Q189" s="28" t="str">
        <f t="shared" si="252"/>
        <v>Total</v>
      </c>
      <c r="R189" s="28">
        <f t="shared" si="237"/>
        <v>0</v>
      </c>
      <c r="S189" s="312"/>
      <c r="T189" s="312"/>
      <c r="U189" s="28" t="str">
        <f t="shared" si="253"/>
        <v>Total</v>
      </c>
      <c r="V189" s="28">
        <f t="shared" si="238"/>
        <v>0</v>
      </c>
      <c r="X189" s="312"/>
      <c r="Y189" s="312"/>
      <c r="Z189" s="28" t="str">
        <f t="shared" si="254"/>
        <v>Total</v>
      </c>
      <c r="AA189" s="28">
        <f t="shared" si="239"/>
        <v>0</v>
      </c>
      <c r="AC189" s="312"/>
      <c r="AD189" s="312"/>
      <c r="AE189" s="28" t="str">
        <f t="shared" si="255"/>
        <v>Total</v>
      </c>
      <c r="AF189" s="28">
        <f t="shared" si="240"/>
        <v>0</v>
      </c>
      <c r="AH189" s="312"/>
      <c r="AI189" s="312"/>
      <c r="AJ189" s="28" t="str">
        <f t="shared" si="256"/>
        <v>Total</v>
      </c>
      <c r="AK189" s="28">
        <f t="shared" si="241"/>
        <v>0</v>
      </c>
      <c r="AM189" s="312"/>
      <c r="AN189" s="312"/>
      <c r="AO189" s="28" t="str">
        <f t="shared" si="257"/>
        <v>Total</v>
      </c>
      <c r="AP189" s="28">
        <f t="shared" si="242"/>
        <v>0</v>
      </c>
      <c r="AR189" s="312"/>
      <c r="AS189" s="312"/>
      <c r="AT189" s="28" t="str">
        <f t="shared" si="258"/>
        <v>Total</v>
      </c>
      <c r="AU189" s="28">
        <f t="shared" si="243"/>
        <v>0</v>
      </c>
      <c r="AW189" s="312"/>
      <c r="AX189" s="312"/>
      <c r="AY189" s="28" t="str">
        <f t="shared" si="259"/>
        <v>Total</v>
      </c>
      <c r="AZ189" s="28">
        <f t="shared" si="244"/>
        <v>0</v>
      </c>
      <c r="BB189" s="312"/>
      <c r="BC189" s="312"/>
      <c r="BD189" s="28" t="str">
        <f t="shared" si="260"/>
        <v>Total</v>
      </c>
      <c r="BE189" s="28">
        <f t="shared" si="245"/>
        <v>0</v>
      </c>
      <c r="BG189" s="312"/>
      <c r="BH189" s="312"/>
      <c r="BI189" s="28" t="str">
        <f t="shared" si="261"/>
        <v>Total</v>
      </c>
      <c r="BJ189" s="28">
        <f t="shared" si="246"/>
        <v>0</v>
      </c>
      <c r="BL189" s="312"/>
      <c r="BM189" s="312"/>
      <c r="BN189" s="28" t="str">
        <f t="shared" si="262"/>
        <v>Total</v>
      </c>
      <c r="BO189" s="28">
        <f t="shared" si="247"/>
        <v>0</v>
      </c>
      <c r="BP189" s="312"/>
      <c r="BQ189" s="312"/>
      <c r="BR189" s="28" t="str">
        <f t="shared" si="263"/>
        <v>Total</v>
      </c>
      <c r="BS189" s="28">
        <f t="shared" si="248"/>
        <v>0</v>
      </c>
      <c r="BU189" s="312"/>
      <c r="BV189" s="312"/>
      <c r="BW189" s="28" t="str">
        <f t="shared" si="264"/>
        <v>Total</v>
      </c>
      <c r="BX189" s="28">
        <f t="shared" si="249"/>
        <v>0</v>
      </c>
      <c r="BZ189" s="312"/>
      <c r="CA189" s="312"/>
      <c r="CB189" s="28" t="str">
        <f t="shared" si="265"/>
        <v>Total</v>
      </c>
      <c r="CC189" s="28">
        <f t="shared" si="250"/>
        <v>0</v>
      </c>
    </row>
    <row r="190" spans="9:81" hidden="1" x14ac:dyDescent="0.25">
      <c r="I190" s="28">
        <f t="shared" si="266"/>
        <v>39585.139999999992</v>
      </c>
      <c r="J190" s="312"/>
      <c r="K190" s="312"/>
      <c r="L190" s="28">
        <f t="shared" si="251"/>
        <v>583.55999999999995</v>
      </c>
      <c r="M190" s="28">
        <f t="shared" si="236"/>
        <v>0</v>
      </c>
      <c r="O190" s="312"/>
      <c r="P190" s="312"/>
      <c r="Q190" s="28">
        <f t="shared" si="252"/>
        <v>6088.53</v>
      </c>
      <c r="R190" s="28">
        <f t="shared" si="237"/>
        <v>0</v>
      </c>
      <c r="S190" s="312"/>
      <c r="T190" s="312"/>
      <c r="U190" s="28">
        <f t="shared" si="253"/>
        <v>2029.51</v>
      </c>
      <c r="V190" s="28">
        <f t="shared" si="238"/>
        <v>0</v>
      </c>
      <c r="X190" s="312"/>
      <c r="Y190" s="312"/>
      <c r="Z190" s="28">
        <f t="shared" si="254"/>
        <v>2029.51</v>
      </c>
      <c r="AA190" s="28">
        <f t="shared" si="239"/>
        <v>0</v>
      </c>
      <c r="AC190" s="312"/>
      <c r="AD190" s="312"/>
      <c r="AE190" s="28">
        <f t="shared" si="255"/>
        <v>2029.51</v>
      </c>
      <c r="AF190" s="28">
        <f t="shared" si="240"/>
        <v>0</v>
      </c>
      <c r="AH190" s="312"/>
      <c r="AI190" s="312"/>
      <c r="AJ190" s="28">
        <f t="shared" si="256"/>
        <v>2029.51</v>
      </c>
      <c r="AK190" s="28">
        <f t="shared" si="241"/>
        <v>0</v>
      </c>
      <c r="AM190" s="312"/>
      <c r="AN190" s="312"/>
      <c r="AO190" s="28">
        <f t="shared" si="257"/>
        <v>2029.51</v>
      </c>
      <c r="AP190" s="28">
        <f t="shared" si="242"/>
        <v>0</v>
      </c>
      <c r="AR190" s="312"/>
      <c r="AS190" s="312"/>
      <c r="AT190" s="28">
        <f t="shared" si="258"/>
        <v>2029.51</v>
      </c>
      <c r="AU190" s="28">
        <f t="shared" si="243"/>
        <v>0</v>
      </c>
      <c r="AW190" s="312"/>
      <c r="AX190" s="312"/>
      <c r="AY190" s="28">
        <f t="shared" si="259"/>
        <v>914.24</v>
      </c>
      <c r="AZ190" s="28">
        <f t="shared" si="244"/>
        <v>0</v>
      </c>
      <c r="BB190" s="312"/>
      <c r="BC190" s="312"/>
      <c r="BD190" s="28">
        <f t="shared" si="260"/>
        <v>4059.02</v>
      </c>
      <c r="BE190" s="28">
        <f t="shared" si="245"/>
        <v>0</v>
      </c>
      <c r="BG190" s="312"/>
      <c r="BH190" s="312"/>
      <c r="BI190" s="28">
        <f t="shared" si="261"/>
        <v>2029.51</v>
      </c>
      <c r="BJ190" s="28">
        <f t="shared" si="246"/>
        <v>0</v>
      </c>
      <c r="BL190" s="312"/>
      <c r="BM190" s="312"/>
      <c r="BN190" s="28">
        <f t="shared" si="262"/>
        <v>4577.74</v>
      </c>
      <c r="BO190" s="28">
        <f t="shared" si="247"/>
        <v>0</v>
      </c>
      <c r="BP190" s="312"/>
      <c r="BQ190" s="312"/>
      <c r="BR190" s="28">
        <f t="shared" si="263"/>
        <v>4577.74</v>
      </c>
      <c r="BS190" s="28">
        <f t="shared" si="248"/>
        <v>0</v>
      </c>
      <c r="BU190" s="312"/>
      <c r="BV190" s="312"/>
      <c r="BW190" s="28">
        <f t="shared" si="264"/>
        <v>4577.74</v>
      </c>
      <c r="BX190" s="28">
        <f t="shared" si="249"/>
        <v>0</v>
      </c>
      <c r="BZ190" s="312"/>
      <c r="CA190" s="312"/>
      <c r="CB190" s="28">
        <f t="shared" si="265"/>
        <v>0</v>
      </c>
      <c r="CC190" s="28">
        <f t="shared" si="250"/>
        <v>0</v>
      </c>
    </row>
    <row r="191" spans="9:81" hidden="1" x14ac:dyDescent="0.25">
      <c r="I191" s="28">
        <f>SUM(J191:XFD191)</f>
        <v>2968.8800000000006</v>
      </c>
      <c r="J191" s="312"/>
      <c r="K191" s="312"/>
      <c r="L191" s="28">
        <f t="shared" si="251"/>
        <v>43.77</v>
      </c>
      <c r="M191" s="28">
        <f t="shared" si="236"/>
        <v>0</v>
      </c>
      <c r="O191" s="312"/>
      <c r="P191" s="312"/>
      <c r="Q191" s="28">
        <f t="shared" si="252"/>
        <v>456.63</v>
      </c>
      <c r="R191" s="28">
        <f t="shared" si="237"/>
        <v>0</v>
      </c>
      <c r="S191" s="312"/>
      <c r="T191" s="312"/>
      <c r="U191" s="28">
        <f t="shared" si="253"/>
        <v>152.21</v>
      </c>
      <c r="V191" s="28">
        <f t="shared" si="238"/>
        <v>0</v>
      </c>
      <c r="X191" s="312"/>
      <c r="Y191" s="312"/>
      <c r="Z191" s="28">
        <f t="shared" si="254"/>
        <v>152.21</v>
      </c>
      <c r="AA191" s="28">
        <f t="shared" si="239"/>
        <v>0</v>
      </c>
      <c r="AC191" s="312"/>
      <c r="AD191" s="312"/>
      <c r="AE191" s="28">
        <f t="shared" si="255"/>
        <v>152.21</v>
      </c>
      <c r="AF191" s="28">
        <f t="shared" si="240"/>
        <v>0</v>
      </c>
      <c r="AH191" s="312"/>
      <c r="AI191" s="312"/>
      <c r="AJ191" s="28">
        <f t="shared" si="256"/>
        <v>152.21</v>
      </c>
      <c r="AK191" s="28">
        <f t="shared" si="241"/>
        <v>0</v>
      </c>
      <c r="AM191" s="312"/>
      <c r="AN191" s="312"/>
      <c r="AO191" s="28">
        <f t="shared" si="257"/>
        <v>152.21</v>
      </c>
      <c r="AP191" s="28">
        <f t="shared" si="242"/>
        <v>0</v>
      </c>
      <c r="AR191" s="312"/>
      <c r="AS191" s="312"/>
      <c r="AT191" s="28">
        <f t="shared" si="258"/>
        <v>152.21</v>
      </c>
      <c r="AU191" s="28">
        <f t="shared" si="243"/>
        <v>0</v>
      </c>
      <c r="AW191" s="312"/>
      <c r="AX191" s="312"/>
      <c r="AY191" s="28">
        <f t="shared" si="259"/>
        <v>68.569999999999993</v>
      </c>
      <c r="AZ191" s="28">
        <f t="shared" si="244"/>
        <v>0</v>
      </c>
      <c r="BB191" s="312"/>
      <c r="BC191" s="312"/>
      <c r="BD191" s="28">
        <f t="shared" si="260"/>
        <v>304.42</v>
      </c>
      <c r="BE191" s="28">
        <f t="shared" si="245"/>
        <v>0</v>
      </c>
      <c r="BG191" s="312"/>
      <c r="BH191" s="312"/>
      <c r="BI191" s="28">
        <f t="shared" si="261"/>
        <v>152.21</v>
      </c>
      <c r="BJ191" s="28">
        <f t="shared" si="246"/>
        <v>0</v>
      </c>
      <c r="BL191" s="312"/>
      <c r="BM191" s="312"/>
      <c r="BN191" s="28">
        <f t="shared" si="262"/>
        <v>343.34</v>
      </c>
      <c r="BO191" s="28">
        <f t="shared" si="247"/>
        <v>0</v>
      </c>
      <c r="BP191" s="312"/>
      <c r="BQ191" s="312"/>
      <c r="BR191" s="28">
        <f t="shared" si="263"/>
        <v>343.34</v>
      </c>
      <c r="BS191" s="28">
        <f t="shared" si="248"/>
        <v>0</v>
      </c>
      <c r="BU191" s="312"/>
      <c r="BV191" s="312"/>
      <c r="BW191" s="28">
        <f t="shared" si="264"/>
        <v>343.34</v>
      </c>
      <c r="BX191" s="28">
        <f t="shared" si="249"/>
        <v>0</v>
      </c>
      <c r="BZ191" s="312"/>
      <c r="CA191" s="312"/>
      <c r="CB191" s="28">
        <f t="shared" si="265"/>
        <v>0</v>
      </c>
      <c r="CC191" s="28">
        <f t="shared" si="250"/>
        <v>0</v>
      </c>
    </row>
    <row r="192" spans="9:81" hidden="1" x14ac:dyDescent="0.25">
      <c r="I192" s="28">
        <f t="shared" si="266"/>
        <v>1979.2900000000004</v>
      </c>
      <c r="J192" s="312"/>
      <c r="K192" s="312"/>
      <c r="L192" s="28">
        <f t="shared" si="251"/>
        <v>29.18</v>
      </c>
      <c r="M192" s="28">
        <f t="shared" si="236"/>
        <v>0</v>
      </c>
      <c r="O192" s="312"/>
      <c r="P192" s="312"/>
      <c r="Q192" s="28">
        <f t="shared" si="252"/>
        <v>304.44</v>
      </c>
      <c r="R192" s="28">
        <f t="shared" si="237"/>
        <v>0</v>
      </c>
      <c r="S192" s="312"/>
      <c r="T192" s="312"/>
      <c r="U192" s="28">
        <f t="shared" si="253"/>
        <v>101.48</v>
      </c>
      <c r="V192" s="28">
        <f t="shared" si="238"/>
        <v>0</v>
      </c>
      <c r="X192" s="312"/>
      <c r="Y192" s="312"/>
      <c r="Z192" s="28">
        <f t="shared" si="254"/>
        <v>101.48</v>
      </c>
      <c r="AA192" s="28">
        <f t="shared" si="239"/>
        <v>0</v>
      </c>
      <c r="AC192" s="312"/>
      <c r="AD192" s="312"/>
      <c r="AE192" s="28">
        <f t="shared" si="255"/>
        <v>101.48</v>
      </c>
      <c r="AF192" s="28">
        <f t="shared" si="240"/>
        <v>0</v>
      </c>
      <c r="AH192" s="312"/>
      <c r="AI192" s="312"/>
      <c r="AJ192" s="28">
        <f t="shared" si="256"/>
        <v>101.48</v>
      </c>
      <c r="AK192" s="28">
        <f t="shared" si="241"/>
        <v>0</v>
      </c>
      <c r="AM192" s="312"/>
      <c r="AN192" s="312"/>
      <c r="AO192" s="28">
        <f t="shared" si="257"/>
        <v>101.48</v>
      </c>
      <c r="AP192" s="28">
        <f t="shared" si="242"/>
        <v>0</v>
      </c>
      <c r="AR192" s="312"/>
      <c r="AS192" s="312"/>
      <c r="AT192" s="28">
        <f t="shared" si="258"/>
        <v>101.48</v>
      </c>
      <c r="AU192" s="28">
        <f t="shared" si="243"/>
        <v>0</v>
      </c>
      <c r="AW192" s="312"/>
      <c r="AX192" s="312"/>
      <c r="AY192" s="28">
        <f t="shared" si="259"/>
        <v>45.71</v>
      </c>
      <c r="AZ192" s="28">
        <f t="shared" si="244"/>
        <v>0</v>
      </c>
      <c r="BB192" s="312"/>
      <c r="BC192" s="312"/>
      <c r="BD192" s="28">
        <f t="shared" si="260"/>
        <v>202.96</v>
      </c>
      <c r="BE192" s="28">
        <f t="shared" si="245"/>
        <v>0</v>
      </c>
      <c r="BG192" s="312"/>
      <c r="BH192" s="312"/>
      <c r="BI192" s="28">
        <f t="shared" si="261"/>
        <v>101.48</v>
      </c>
      <c r="BJ192" s="28">
        <f t="shared" si="246"/>
        <v>0</v>
      </c>
      <c r="BL192" s="312"/>
      <c r="BM192" s="312"/>
      <c r="BN192" s="28">
        <f t="shared" si="262"/>
        <v>228.88</v>
      </c>
      <c r="BO192" s="28">
        <f t="shared" si="247"/>
        <v>0</v>
      </c>
      <c r="BP192" s="312"/>
      <c r="BQ192" s="312"/>
      <c r="BR192" s="28">
        <f t="shared" si="263"/>
        <v>228.88</v>
      </c>
      <c r="BS192" s="28">
        <f t="shared" si="248"/>
        <v>0</v>
      </c>
      <c r="BU192" s="312"/>
      <c r="BV192" s="312"/>
      <c r="BW192" s="28">
        <f t="shared" si="264"/>
        <v>228.88</v>
      </c>
      <c r="BX192" s="28">
        <f t="shared" si="249"/>
        <v>0</v>
      </c>
      <c r="BZ192" s="312"/>
      <c r="CA192" s="312"/>
      <c r="CB192" s="28">
        <f t="shared" si="265"/>
        <v>0</v>
      </c>
      <c r="CC192" s="28">
        <f t="shared" si="250"/>
        <v>0</v>
      </c>
    </row>
    <row r="193" spans="9:81" hidden="1" x14ac:dyDescent="0.25">
      <c r="I193" s="28">
        <f t="shared" si="266"/>
        <v>395.91999999999996</v>
      </c>
      <c r="J193" s="312"/>
      <c r="K193" s="312"/>
      <c r="L193" s="28">
        <f t="shared" si="251"/>
        <v>5.84</v>
      </c>
      <c r="M193" s="28">
        <f t="shared" si="236"/>
        <v>0</v>
      </c>
      <c r="O193" s="312"/>
      <c r="P193" s="312"/>
      <c r="Q193" s="28">
        <f t="shared" si="252"/>
        <v>60.9</v>
      </c>
      <c r="R193" s="28">
        <f t="shared" si="237"/>
        <v>0</v>
      </c>
      <c r="S193" s="312"/>
      <c r="T193" s="312"/>
      <c r="U193" s="28">
        <f t="shared" si="253"/>
        <v>20.3</v>
      </c>
      <c r="V193" s="28">
        <f t="shared" si="238"/>
        <v>0</v>
      </c>
      <c r="X193" s="312"/>
      <c r="Y193" s="312"/>
      <c r="Z193" s="28">
        <f t="shared" si="254"/>
        <v>20.3</v>
      </c>
      <c r="AA193" s="28">
        <f t="shared" si="239"/>
        <v>0</v>
      </c>
      <c r="AC193" s="312"/>
      <c r="AD193" s="312"/>
      <c r="AE193" s="28">
        <f t="shared" si="255"/>
        <v>20.3</v>
      </c>
      <c r="AF193" s="28">
        <f t="shared" si="240"/>
        <v>0</v>
      </c>
      <c r="AH193" s="312"/>
      <c r="AI193" s="312"/>
      <c r="AJ193" s="28">
        <f t="shared" si="256"/>
        <v>20.3</v>
      </c>
      <c r="AK193" s="28">
        <f t="shared" si="241"/>
        <v>0</v>
      </c>
      <c r="AM193" s="312"/>
      <c r="AN193" s="312"/>
      <c r="AO193" s="28">
        <f t="shared" si="257"/>
        <v>20.3</v>
      </c>
      <c r="AP193" s="28">
        <f t="shared" si="242"/>
        <v>0</v>
      </c>
      <c r="AR193" s="312"/>
      <c r="AS193" s="312"/>
      <c r="AT193" s="28">
        <f t="shared" si="258"/>
        <v>20.3</v>
      </c>
      <c r="AU193" s="28">
        <f t="shared" si="243"/>
        <v>0</v>
      </c>
      <c r="AW193" s="312"/>
      <c r="AX193" s="312"/>
      <c r="AY193" s="28">
        <f t="shared" si="259"/>
        <v>9.14</v>
      </c>
      <c r="AZ193" s="28">
        <f t="shared" si="244"/>
        <v>0</v>
      </c>
      <c r="BB193" s="312"/>
      <c r="BC193" s="312"/>
      <c r="BD193" s="28">
        <f t="shared" si="260"/>
        <v>40.6</v>
      </c>
      <c r="BE193" s="28">
        <f t="shared" si="245"/>
        <v>0</v>
      </c>
      <c r="BG193" s="312"/>
      <c r="BH193" s="312"/>
      <c r="BI193" s="28">
        <f t="shared" si="261"/>
        <v>20.3</v>
      </c>
      <c r="BJ193" s="28">
        <f t="shared" si="246"/>
        <v>0</v>
      </c>
      <c r="BL193" s="312"/>
      <c r="BM193" s="312"/>
      <c r="BN193" s="28">
        <f t="shared" si="262"/>
        <v>45.78</v>
      </c>
      <c r="BO193" s="28">
        <f t="shared" si="247"/>
        <v>0</v>
      </c>
      <c r="BP193" s="312"/>
      <c r="BQ193" s="312"/>
      <c r="BR193" s="28">
        <f t="shared" si="263"/>
        <v>45.78</v>
      </c>
      <c r="BS193" s="28">
        <f t="shared" si="248"/>
        <v>0</v>
      </c>
      <c r="BU193" s="312"/>
      <c r="BV193" s="312"/>
      <c r="BW193" s="28">
        <f t="shared" si="264"/>
        <v>45.78</v>
      </c>
      <c r="BX193" s="28">
        <f t="shared" si="249"/>
        <v>0</v>
      </c>
      <c r="BZ193" s="312"/>
      <c r="CA193" s="312"/>
      <c r="CB193" s="28">
        <f t="shared" si="265"/>
        <v>0</v>
      </c>
      <c r="CC193" s="28">
        <f t="shared" si="250"/>
        <v>0</v>
      </c>
    </row>
    <row r="194" spans="9:81" hidden="1" x14ac:dyDescent="0.25">
      <c r="I194" s="28">
        <f t="shared" si="266"/>
        <v>4948.170000000001</v>
      </c>
      <c r="J194" s="312"/>
      <c r="K194" s="312"/>
      <c r="L194" s="28">
        <f t="shared" si="251"/>
        <v>72.95</v>
      </c>
      <c r="M194" s="28">
        <f t="shared" si="236"/>
        <v>0</v>
      </c>
      <c r="O194" s="312"/>
      <c r="P194" s="312"/>
      <c r="Q194" s="28">
        <f t="shared" si="252"/>
        <v>761.07</v>
      </c>
      <c r="R194" s="28">
        <f t="shared" si="237"/>
        <v>0</v>
      </c>
      <c r="S194" s="312"/>
      <c r="T194" s="312"/>
      <c r="U194" s="28">
        <f t="shared" si="253"/>
        <v>253.69</v>
      </c>
      <c r="V194" s="28">
        <f t="shared" si="238"/>
        <v>0</v>
      </c>
      <c r="X194" s="312"/>
      <c r="Y194" s="312"/>
      <c r="Z194" s="28">
        <f t="shared" si="254"/>
        <v>253.69</v>
      </c>
      <c r="AA194" s="28">
        <f t="shared" si="239"/>
        <v>0</v>
      </c>
      <c r="AC194" s="312"/>
      <c r="AD194" s="312"/>
      <c r="AE194" s="28">
        <f t="shared" si="255"/>
        <v>253.69</v>
      </c>
      <c r="AF194" s="28">
        <f t="shared" si="240"/>
        <v>0</v>
      </c>
      <c r="AH194" s="312"/>
      <c r="AI194" s="312"/>
      <c r="AJ194" s="28">
        <f t="shared" si="256"/>
        <v>253.69</v>
      </c>
      <c r="AK194" s="28">
        <f t="shared" si="241"/>
        <v>0</v>
      </c>
      <c r="AM194" s="312"/>
      <c r="AN194" s="312"/>
      <c r="AO194" s="28">
        <f t="shared" si="257"/>
        <v>253.69</v>
      </c>
      <c r="AP194" s="28">
        <f t="shared" si="242"/>
        <v>0</v>
      </c>
      <c r="AR194" s="312"/>
      <c r="AS194" s="312"/>
      <c r="AT194" s="28">
        <f t="shared" si="258"/>
        <v>253.69</v>
      </c>
      <c r="AU194" s="28">
        <f t="shared" si="243"/>
        <v>0</v>
      </c>
      <c r="AW194" s="312"/>
      <c r="AX194" s="312"/>
      <c r="AY194" s="28">
        <f t="shared" si="259"/>
        <v>114.28</v>
      </c>
      <c r="AZ194" s="28">
        <f t="shared" si="244"/>
        <v>0</v>
      </c>
      <c r="BB194" s="312"/>
      <c r="BC194" s="312"/>
      <c r="BD194" s="28">
        <f t="shared" si="260"/>
        <v>507.38</v>
      </c>
      <c r="BE194" s="28">
        <f t="shared" si="245"/>
        <v>0</v>
      </c>
      <c r="BG194" s="312"/>
      <c r="BH194" s="312"/>
      <c r="BI194" s="28">
        <f t="shared" si="261"/>
        <v>253.69</v>
      </c>
      <c r="BJ194" s="28">
        <f t="shared" si="246"/>
        <v>0</v>
      </c>
      <c r="BL194" s="312"/>
      <c r="BM194" s="312"/>
      <c r="BN194" s="28">
        <f t="shared" si="262"/>
        <v>572.22</v>
      </c>
      <c r="BO194" s="28">
        <f t="shared" si="247"/>
        <v>0</v>
      </c>
      <c r="BP194" s="312"/>
      <c r="BQ194" s="312"/>
      <c r="BR194" s="28">
        <f t="shared" si="263"/>
        <v>572.22</v>
      </c>
      <c r="BS194" s="28">
        <f t="shared" si="248"/>
        <v>0</v>
      </c>
      <c r="BU194" s="312"/>
      <c r="BV194" s="312"/>
      <c r="BW194" s="28">
        <f t="shared" si="264"/>
        <v>572.22</v>
      </c>
      <c r="BX194" s="28">
        <f t="shared" si="249"/>
        <v>0</v>
      </c>
      <c r="BZ194" s="312"/>
      <c r="CA194" s="312"/>
      <c r="CB194" s="28">
        <f t="shared" si="265"/>
        <v>0</v>
      </c>
      <c r="CC194" s="28">
        <f t="shared" si="250"/>
        <v>0</v>
      </c>
    </row>
    <row r="195" spans="9:81" hidden="1" x14ac:dyDescent="0.25">
      <c r="I195" s="28">
        <f t="shared" si="266"/>
        <v>15834.139999999998</v>
      </c>
      <c r="J195" s="312"/>
      <c r="K195" s="312"/>
      <c r="L195" s="28">
        <f t="shared" si="251"/>
        <v>233.42</v>
      </c>
      <c r="M195" s="28">
        <f t="shared" si="236"/>
        <v>0</v>
      </c>
      <c r="O195" s="312"/>
      <c r="P195" s="312"/>
      <c r="Q195" s="28">
        <f t="shared" si="252"/>
        <v>2435.4299999999998</v>
      </c>
      <c r="R195" s="28">
        <f t="shared" si="237"/>
        <v>0</v>
      </c>
      <c r="S195" s="312"/>
      <c r="T195" s="312"/>
      <c r="U195" s="28">
        <f t="shared" si="253"/>
        <v>811.81</v>
      </c>
      <c r="V195" s="28">
        <f t="shared" si="238"/>
        <v>0</v>
      </c>
      <c r="X195" s="312"/>
      <c r="Y195" s="312"/>
      <c r="Z195" s="28">
        <f t="shared" si="254"/>
        <v>811.81</v>
      </c>
      <c r="AA195" s="28">
        <f t="shared" si="239"/>
        <v>0</v>
      </c>
      <c r="AC195" s="312"/>
      <c r="AD195" s="312"/>
      <c r="AE195" s="28">
        <f t="shared" si="255"/>
        <v>811.81</v>
      </c>
      <c r="AF195" s="28">
        <f t="shared" si="240"/>
        <v>0</v>
      </c>
      <c r="AH195" s="312"/>
      <c r="AI195" s="312"/>
      <c r="AJ195" s="28">
        <f t="shared" si="256"/>
        <v>811.81</v>
      </c>
      <c r="AK195" s="28">
        <f t="shared" si="241"/>
        <v>0</v>
      </c>
      <c r="AM195" s="312"/>
      <c r="AN195" s="312"/>
      <c r="AO195" s="28">
        <f t="shared" si="257"/>
        <v>811.81</v>
      </c>
      <c r="AP195" s="28">
        <f t="shared" si="242"/>
        <v>0</v>
      </c>
      <c r="AR195" s="312"/>
      <c r="AS195" s="312"/>
      <c r="AT195" s="28">
        <f t="shared" si="258"/>
        <v>811.81</v>
      </c>
      <c r="AU195" s="28">
        <f t="shared" si="243"/>
        <v>0</v>
      </c>
      <c r="AW195" s="312"/>
      <c r="AX195" s="312"/>
      <c r="AY195" s="28">
        <f t="shared" si="259"/>
        <v>365.7</v>
      </c>
      <c r="AZ195" s="28">
        <f t="shared" si="244"/>
        <v>0</v>
      </c>
      <c r="BB195" s="312"/>
      <c r="BC195" s="312"/>
      <c r="BD195" s="28">
        <f t="shared" si="260"/>
        <v>1623.62</v>
      </c>
      <c r="BE195" s="28">
        <f t="shared" si="245"/>
        <v>0</v>
      </c>
      <c r="BG195" s="312"/>
      <c r="BH195" s="312"/>
      <c r="BI195" s="28">
        <f t="shared" si="261"/>
        <v>811.81</v>
      </c>
      <c r="BJ195" s="28">
        <f t="shared" si="246"/>
        <v>0</v>
      </c>
      <c r="BL195" s="312"/>
      <c r="BM195" s="312"/>
      <c r="BN195" s="28">
        <f t="shared" si="262"/>
        <v>1831.1</v>
      </c>
      <c r="BO195" s="28">
        <f t="shared" si="247"/>
        <v>0</v>
      </c>
      <c r="BP195" s="312"/>
      <c r="BQ195" s="312"/>
      <c r="BR195" s="28">
        <f t="shared" si="263"/>
        <v>1831.1</v>
      </c>
      <c r="BS195" s="28">
        <f t="shared" si="248"/>
        <v>0</v>
      </c>
      <c r="BU195" s="312"/>
      <c r="BV195" s="312"/>
      <c r="BW195" s="28">
        <f t="shared" si="264"/>
        <v>1831.1</v>
      </c>
      <c r="BX195" s="28">
        <f t="shared" si="249"/>
        <v>0</v>
      </c>
      <c r="BZ195" s="312"/>
      <c r="CA195" s="312"/>
      <c r="CB195" s="28">
        <f t="shared" si="265"/>
        <v>0</v>
      </c>
      <c r="CC195" s="28">
        <f t="shared" si="250"/>
        <v>0</v>
      </c>
    </row>
    <row r="196" spans="9:81" hidden="1" x14ac:dyDescent="0.25">
      <c r="I196" s="28">
        <f t="shared" si="266"/>
        <v>5937.8099999999995</v>
      </c>
      <c r="J196" s="312"/>
      <c r="K196" s="312"/>
      <c r="L196" s="28">
        <f t="shared" si="251"/>
        <v>87.53</v>
      </c>
      <c r="M196" s="28">
        <f t="shared" si="236"/>
        <v>0</v>
      </c>
      <c r="O196" s="312"/>
      <c r="P196" s="312"/>
      <c r="Q196" s="28">
        <f t="shared" si="252"/>
        <v>913.29</v>
      </c>
      <c r="R196" s="28">
        <f t="shared" si="237"/>
        <v>0</v>
      </c>
      <c r="S196" s="312"/>
      <c r="T196" s="312"/>
      <c r="U196" s="28">
        <f t="shared" si="253"/>
        <v>304.43</v>
      </c>
      <c r="V196" s="28">
        <f t="shared" si="238"/>
        <v>0</v>
      </c>
      <c r="X196" s="312"/>
      <c r="Y196" s="312"/>
      <c r="Z196" s="28">
        <f t="shared" si="254"/>
        <v>304.43</v>
      </c>
      <c r="AA196" s="28">
        <f t="shared" si="239"/>
        <v>0</v>
      </c>
      <c r="AC196" s="312"/>
      <c r="AD196" s="312"/>
      <c r="AE196" s="28">
        <f t="shared" si="255"/>
        <v>304.43</v>
      </c>
      <c r="AF196" s="28">
        <f t="shared" si="240"/>
        <v>0</v>
      </c>
      <c r="AH196" s="312"/>
      <c r="AI196" s="312"/>
      <c r="AJ196" s="28">
        <f t="shared" si="256"/>
        <v>304.43</v>
      </c>
      <c r="AK196" s="28">
        <f t="shared" si="241"/>
        <v>0</v>
      </c>
      <c r="AM196" s="312"/>
      <c r="AN196" s="312"/>
      <c r="AO196" s="28">
        <f t="shared" si="257"/>
        <v>304.43</v>
      </c>
      <c r="AP196" s="28">
        <f t="shared" si="242"/>
        <v>0</v>
      </c>
      <c r="AR196" s="312"/>
      <c r="AS196" s="312"/>
      <c r="AT196" s="28">
        <f t="shared" si="258"/>
        <v>304.43</v>
      </c>
      <c r="AU196" s="28">
        <f t="shared" si="243"/>
        <v>0</v>
      </c>
      <c r="AW196" s="312"/>
      <c r="AX196" s="312"/>
      <c r="AY196" s="28">
        <f t="shared" si="259"/>
        <v>137.13999999999999</v>
      </c>
      <c r="AZ196" s="28">
        <f t="shared" si="244"/>
        <v>0</v>
      </c>
      <c r="BB196" s="312"/>
      <c r="BC196" s="312"/>
      <c r="BD196" s="28">
        <f t="shared" si="260"/>
        <v>608.86</v>
      </c>
      <c r="BE196" s="28">
        <f t="shared" si="245"/>
        <v>0</v>
      </c>
      <c r="BG196" s="312"/>
      <c r="BH196" s="312"/>
      <c r="BI196" s="28">
        <f t="shared" si="261"/>
        <v>304.43</v>
      </c>
      <c r="BJ196" s="28">
        <f t="shared" si="246"/>
        <v>0</v>
      </c>
      <c r="BL196" s="312"/>
      <c r="BM196" s="312"/>
      <c r="BN196" s="28">
        <f t="shared" si="262"/>
        <v>686.66</v>
      </c>
      <c r="BO196" s="28">
        <f t="shared" si="247"/>
        <v>0</v>
      </c>
      <c r="BP196" s="312"/>
      <c r="BQ196" s="312"/>
      <c r="BR196" s="28">
        <f t="shared" si="263"/>
        <v>686.66</v>
      </c>
      <c r="BS196" s="28">
        <f t="shared" si="248"/>
        <v>0</v>
      </c>
      <c r="BU196" s="312"/>
      <c r="BV196" s="312"/>
      <c r="BW196" s="28">
        <f t="shared" si="264"/>
        <v>686.66</v>
      </c>
      <c r="BX196" s="28">
        <f t="shared" si="249"/>
        <v>0</v>
      </c>
      <c r="BZ196" s="312"/>
      <c r="CA196" s="312"/>
      <c r="CB196" s="28">
        <f t="shared" si="265"/>
        <v>0</v>
      </c>
      <c r="CC196" s="28">
        <f t="shared" si="250"/>
        <v>0</v>
      </c>
    </row>
    <row r="197" spans="9:81" hidden="1" x14ac:dyDescent="0.25">
      <c r="I197" s="28">
        <f t="shared" si="266"/>
        <v>775.61999999999989</v>
      </c>
      <c r="J197" s="312"/>
      <c r="K197" s="312"/>
      <c r="L197" s="28">
        <f t="shared" si="251"/>
        <v>17.510000000000002</v>
      </c>
      <c r="M197" s="28">
        <f t="shared" si="236"/>
        <v>0</v>
      </c>
      <c r="O197" s="312"/>
      <c r="P197" s="312"/>
      <c r="Q197" s="28">
        <f t="shared" si="252"/>
        <v>182.67</v>
      </c>
      <c r="R197" s="28">
        <f t="shared" si="237"/>
        <v>0</v>
      </c>
      <c r="S197" s="312"/>
      <c r="T197" s="312"/>
      <c r="U197" s="28">
        <f t="shared" si="253"/>
        <v>60.89</v>
      </c>
      <c r="V197" s="28">
        <f t="shared" si="238"/>
        <v>0</v>
      </c>
      <c r="X197" s="312"/>
      <c r="Y197" s="312"/>
      <c r="Z197" s="28">
        <f t="shared" si="254"/>
        <v>60.89</v>
      </c>
      <c r="AA197" s="28">
        <f t="shared" si="239"/>
        <v>0</v>
      </c>
      <c r="AC197" s="312"/>
      <c r="AD197" s="312"/>
      <c r="AE197" s="28">
        <f t="shared" si="255"/>
        <v>60.89</v>
      </c>
      <c r="AF197" s="28">
        <f t="shared" si="240"/>
        <v>0</v>
      </c>
      <c r="AH197" s="312"/>
      <c r="AI197" s="312"/>
      <c r="AJ197" s="28">
        <f t="shared" si="256"/>
        <v>60.89</v>
      </c>
      <c r="AK197" s="28">
        <f t="shared" si="241"/>
        <v>0</v>
      </c>
      <c r="AM197" s="312"/>
      <c r="AN197" s="312"/>
      <c r="AO197" s="28">
        <f t="shared" si="257"/>
        <v>60.89</v>
      </c>
      <c r="AP197" s="28">
        <f t="shared" si="242"/>
        <v>0</v>
      </c>
      <c r="AR197" s="312"/>
      <c r="AS197" s="312"/>
      <c r="AT197" s="28">
        <f t="shared" si="258"/>
        <v>60.89</v>
      </c>
      <c r="AU197" s="28">
        <f t="shared" si="243"/>
        <v>0</v>
      </c>
      <c r="AW197" s="312"/>
      <c r="AX197" s="312"/>
      <c r="AY197" s="28">
        <f t="shared" si="259"/>
        <v>27.43</v>
      </c>
      <c r="AZ197" s="28">
        <f t="shared" si="244"/>
        <v>0</v>
      </c>
      <c r="BB197" s="312"/>
      <c r="BC197" s="312"/>
      <c r="BD197" s="28">
        <f t="shared" si="260"/>
        <v>121.78</v>
      </c>
      <c r="BE197" s="28">
        <f t="shared" si="245"/>
        <v>0</v>
      </c>
      <c r="BG197" s="312"/>
      <c r="BH197" s="312"/>
      <c r="BI197" s="28">
        <f t="shared" si="261"/>
        <v>60.89</v>
      </c>
      <c r="BJ197" s="28">
        <f t="shared" si="246"/>
        <v>0</v>
      </c>
      <c r="BL197" s="312"/>
      <c r="BM197" s="312"/>
      <c r="BN197" s="28">
        <f t="shared" si="262"/>
        <v>0</v>
      </c>
      <c r="BO197" s="28">
        <f t="shared" si="247"/>
        <v>0</v>
      </c>
      <c r="BP197" s="312"/>
      <c r="BQ197" s="312"/>
      <c r="BR197" s="28">
        <f t="shared" si="263"/>
        <v>0</v>
      </c>
      <c r="BS197" s="28">
        <f t="shared" si="248"/>
        <v>0</v>
      </c>
      <c r="BU197" s="312"/>
      <c r="BV197" s="312"/>
      <c r="BW197" s="28">
        <f t="shared" si="264"/>
        <v>0</v>
      </c>
      <c r="BX197" s="28">
        <f t="shared" si="249"/>
        <v>0</v>
      </c>
      <c r="BZ197" s="312"/>
      <c r="CA197" s="312"/>
      <c r="CB197" s="28">
        <f t="shared" si="265"/>
        <v>0</v>
      </c>
      <c r="CC197" s="28">
        <f t="shared" si="250"/>
        <v>0</v>
      </c>
    </row>
    <row r="198" spans="9:81" hidden="1" x14ac:dyDescent="0.25">
      <c r="I198" s="28">
        <f t="shared" si="266"/>
        <v>69867.86</v>
      </c>
      <c r="J198" s="312"/>
      <c r="K198" s="312"/>
      <c r="L198" s="28">
        <f t="shared" si="251"/>
        <v>1029.98</v>
      </c>
      <c r="M198" s="28">
        <f t="shared" si="236"/>
        <v>0</v>
      </c>
      <c r="O198" s="312"/>
      <c r="P198" s="312"/>
      <c r="Q198" s="28">
        <f t="shared" si="252"/>
        <v>10746.27</v>
      </c>
      <c r="R198" s="28">
        <f t="shared" si="237"/>
        <v>0</v>
      </c>
      <c r="S198" s="312"/>
      <c r="T198" s="312"/>
      <c r="U198" s="28">
        <f t="shared" si="253"/>
        <v>3582.09</v>
      </c>
      <c r="V198" s="28">
        <f t="shared" si="238"/>
        <v>0</v>
      </c>
      <c r="X198" s="312"/>
      <c r="Y198" s="312"/>
      <c r="Z198" s="28">
        <f t="shared" si="254"/>
        <v>3582.09</v>
      </c>
      <c r="AA198" s="28">
        <f t="shared" si="239"/>
        <v>0</v>
      </c>
      <c r="AC198" s="312"/>
      <c r="AD198" s="312"/>
      <c r="AE198" s="28">
        <f t="shared" si="255"/>
        <v>3582.09</v>
      </c>
      <c r="AF198" s="28">
        <f t="shared" si="240"/>
        <v>0</v>
      </c>
      <c r="AH198" s="312"/>
      <c r="AI198" s="312"/>
      <c r="AJ198" s="28">
        <f t="shared" si="256"/>
        <v>3582.09</v>
      </c>
      <c r="AK198" s="28">
        <f t="shared" si="241"/>
        <v>0</v>
      </c>
      <c r="AM198" s="312"/>
      <c r="AN198" s="312"/>
      <c r="AO198" s="28">
        <f t="shared" si="257"/>
        <v>3582.09</v>
      </c>
      <c r="AP198" s="28">
        <f t="shared" si="242"/>
        <v>0</v>
      </c>
      <c r="AR198" s="312"/>
      <c r="AS198" s="312"/>
      <c r="AT198" s="28">
        <f t="shared" si="258"/>
        <v>3582.09</v>
      </c>
      <c r="AU198" s="28">
        <f t="shared" si="243"/>
        <v>0</v>
      </c>
      <c r="AW198" s="312"/>
      <c r="AX198" s="312"/>
      <c r="AY198" s="28">
        <f t="shared" si="259"/>
        <v>1613.64</v>
      </c>
      <c r="AZ198" s="28">
        <f t="shared" si="244"/>
        <v>0</v>
      </c>
      <c r="BB198" s="312"/>
      <c r="BC198" s="312"/>
      <c r="BD198" s="28">
        <f t="shared" si="260"/>
        <v>7164.18</v>
      </c>
      <c r="BE198" s="28">
        <f t="shared" si="245"/>
        <v>0</v>
      </c>
      <c r="BG198" s="312"/>
      <c r="BH198" s="312"/>
      <c r="BI198" s="28">
        <f t="shared" si="261"/>
        <v>3582.09</v>
      </c>
      <c r="BJ198" s="28">
        <f t="shared" si="246"/>
        <v>0</v>
      </c>
      <c r="BL198" s="312"/>
      <c r="BM198" s="312"/>
      <c r="BN198" s="28">
        <f t="shared" si="262"/>
        <v>8079.72</v>
      </c>
      <c r="BO198" s="28">
        <f t="shared" si="247"/>
        <v>0</v>
      </c>
      <c r="BP198" s="312"/>
      <c r="BQ198" s="312"/>
      <c r="BR198" s="28">
        <f t="shared" si="263"/>
        <v>8079.72</v>
      </c>
      <c r="BS198" s="28">
        <f t="shared" si="248"/>
        <v>0</v>
      </c>
      <c r="BU198" s="312"/>
      <c r="BV198" s="312"/>
      <c r="BW198" s="28">
        <f t="shared" si="264"/>
        <v>8079.72</v>
      </c>
      <c r="BX198" s="28">
        <f t="shared" si="249"/>
        <v>0</v>
      </c>
      <c r="BZ198" s="312"/>
      <c r="CA198" s="312"/>
      <c r="CB198" s="28">
        <f t="shared" si="265"/>
        <v>0</v>
      </c>
      <c r="CC198" s="28">
        <f t="shared" si="250"/>
        <v>0</v>
      </c>
    </row>
    <row r="199" spans="9:81" hidden="1" x14ac:dyDescent="0.25">
      <c r="I199" s="28">
        <f t="shared" si="266"/>
        <v>0</v>
      </c>
      <c r="J199" s="312"/>
      <c r="K199" s="312"/>
      <c r="L199" s="28">
        <f t="shared" si="251"/>
        <v>0</v>
      </c>
      <c r="M199" s="28">
        <f t="shared" si="236"/>
        <v>0</v>
      </c>
      <c r="O199" s="312"/>
      <c r="P199" s="312"/>
      <c r="Q199" s="28">
        <f t="shared" si="252"/>
        <v>0</v>
      </c>
      <c r="R199" s="28">
        <f t="shared" si="237"/>
        <v>0</v>
      </c>
      <c r="S199" s="312"/>
      <c r="T199" s="312"/>
      <c r="U199" s="28">
        <f t="shared" si="253"/>
        <v>0</v>
      </c>
      <c r="V199" s="28">
        <f t="shared" si="238"/>
        <v>0</v>
      </c>
      <c r="X199" s="312"/>
      <c r="Y199" s="312"/>
      <c r="Z199" s="28">
        <f t="shared" si="254"/>
        <v>0</v>
      </c>
      <c r="AA199" s="28">
        <f t="shared" si="239"/>
        <v>0</v>
      </c>
      <c r="AC199" s="312"/>
      <c r="AD199" s="312"/>
      <c r="AE199" s="28">
        <f t="shared" si="255"/>
        <v>0</v>
      </c>
      <c r="AF199" s="28">
        <f t="shared" si="240"/>
        <v>0</v>
      </c>
      <c r="AH199" s="312"/>
      <c r="AI199" s="312"/>
      <c r="AJ199" s="28">
        <f t="shared" si="256"/>
        <v>0</v>
      </c>
      <c r="AK199" s="28">
        <f t="shared" si="241"/>
        <v>0</v>
      </c>
      <c r="AM199" s="312"/>
      <c r="AN199" s="312"/>
      <c r="AO199" s="28">
        <f t="shared" si="257"/>
        <v>0</v>
      </c>
      <c r="AP199" s="28">
        <f t="shared" si="242"/>
        <v>0</v>
      </c>
      <c r="AR199" s="312"/>
      <c r="AS199" s="312"/>
      <c r="AT199" s="28">
        <f t="shared" si="258"/>
        <v>0</v>
      </c>
      <c r="AU199" s="28">
        <f t="shared" si="243"/>
        <v>0</v>
      </c>
      <c r="AW199" s="312"/>
      <c r="AX199" s="312"/>
      <c r="AY199" s="28">
        <f t="shared" si="259"/>
        <v>0</v>
      </c>
      <c r="AZ199" s="28">
        <f t="shared" si="244"/>
        <v>0</v>
      </c>
      <c r="BB199" s="312"/>
      <c r="BC199" s="312"/>
      <c r="BD199" s="28">
        <f t="shared" si="260"/>
        <v>0</v>
      </c>
      <c r="BE199" s="28">
        <f t="shared" si="245"/>
        <v>0</v>
      </c>
      <c r="BG199" s="312"/>
      <c r="BH199" s="312"/>
      <c r="BI199" s="28">
        <f t="shared" si="261"/>
        <v>0</v>
      </c>
      <c r="BJ199" s="28">
        <f t="shared" si="246"/>
        <v>0</v>
      </c>
      <c r="BL199" s="312"/>
      <c r="BM199" s="312"/>
      <c r="BN199" s="28">
        <f t="shared" si="262"/>
        <v>0</v>
      </c>
      <c r="BO199" s="28">
        <f t="shared" si="247"/>
        <v>0</v>
      </c>
      <c r="BP199" s="312"/>
      <c r="BQ199" s="312"/>
      <c r="BR199" s="28">
        <f t="shared" si="263"/>
        <v>0</v>
      </c>
      <c r="BS199" s="28">
        <f t="shared" si="248"/>
        <v>0</v>
      </c>
      <c r="BU199" s="312"/>
      <c r="BV199" s="312"/>
      <c r="BW199" s="28">
        <f t="shared" si="264"/>
        <v>0</v>
      </c>
      <c r="BX199" s="28">
        <f t="shared" si="249"/>
        <v>0</v>
      </c>
      <c r="BZ199" s="312"/>
      <c r="CA199" s="312"/>
      <c r="CB199" s="28">
        <f t="shared" si="265"/>
        <v>0</v>
      </c>
      <c r="CC199" s="28">
        <f t="shared" si="250"/>
        <v>0</v>
      </c>
    </row>
    <row r="200" spans="9:81" hidden="1" x14ac:dyDescent="0.25">
      <c r="I200" s="28">
        <f t="shared" si="266"/>
        <v>0</v>
      </c>
      <c r="J200" s="312"/>
      <c r="K200" s="312"/>
      <c r="L200" s="28">
        <f t="shared" si="251"/>
        <v>0</v>
      </c>
      <c r="M200" s="28">
        <f t="shared" si="236"/>
        <v>0</v>
      </c>
      <c r="O200" s="312"/>
      <c r="P200" s="312"/>
      <c r="Q200" s="28">
        <f t="shared" si="252"/>
        <v>0</v>
      </c>
      <c r="R200" s="28">
        <f t="shared" si="237"/>
        <v>0</v>
      </c>
      <c r="S200" s="312"/>
      <c r="T200" s="312"/>
      <c r="U200" s="28">
        <f t="shared" si="253"/>
        <v>0</v>
      </c>
      <c r="V200" s="28">
        <f t="shared" si="238"/>
        <v>0</v>
      </c>
      <c r="X200" s="312"/>
      <c r="Y200" s="312"/>
      <c r="Z200" s="28">
        <f t="shared" si="254"/>
        <v>0</v>
      </c>
      <c r="AA200" s="28">
        <f t="shared" si="239"/>
        <v>0</v>
      </c>
      <c r="AC200" s="312"/>
      <c r="AD200" s="312"/>
      <c r="AE200" s="28">
        <f t="shared" si="255"/>
        <v>0</v>
      </c>
      <c r="AF200" s="28">
        <f t="shared" si="240"/>
        <v>0</v>
      </c>
      <c r="AH200" s="312"/>
      <c r="AI200" s="312"/>
      <c r="AJ200" s="28">
        <f t="shared" si="256"/>
        <v>0</v>
      </c>
      <c r="AK200" s="28">
        <f t="shared" si="241"/>
        <v>0</v>
      </c>
      <c r="AM200" s="312"/>
      <c r="AN200" s="312"/>
      <c r="AO200" s="28">
        <f t="shared" si="257"/>
        <v>0</v>
      </c>
      <c r="AP200" s="28">
        <f t="shared" si="242"/>
        <v>0</v>
      </c>
      <c r="AR200" s="312"/>
      <c r="AS200" s="312"/>
      <c r="AT200" s="28">
        <f t="shared" si="258"/>
        <v>0</v>
      </c>
      <c r="AU200" s="28">
        <f t="shared" si="243"/>
        <v>0</v>
      </c>
      <c r="AW200" s="312"/>
      <c r="AX200" s="312"/>
      <c r="AY200" s="28">
        <f t="shared" si="259"/>
        <v>0</v>
      </c>
      <c r="AZ200" s="28">
        <f t="shared" si="244"/>
        <v>0</v>
      </c>
      <c r="BB200" s="312"/>
      <c r="BC200" s="312"/>
      <c r="BD200" s="28">
        <f t="shared" si="260"/>
        <v>0</v>
      </c>
      <c r="BE200" s="28">
        <f t="shared" si="245"/>
        <v>0</v>
      </c>
      <c r="BG200" s="312"/>
      <c r="BH200" s="312"/>
      <c r="BI200" s="28">
        <f t="shared" si="261"/>
        <v>0</v>
      </c>
      <c r="BJ200" s="28">
        <f t="shared" si="246"/>
        <v>0</v>
      </c>
      <c r="BL200" s="312"/>
      <c r="BM200" s="312"/>
      <c r="BN200" s="28">
        <f t="shared" si="262"/>
        <v>0</v>
      </c>
      <c r="BO200" s="28">
        <f t="shared" si="247"/>
        <v>0</v>
      </c>
      <c r="BP200" s="312"/>
      <c r="BQ200" s="312"/>
      <c r="BR200" s="28">
        <f t="shared" si="263"/>
        <v>0</v>
      </c>
      <c r="BS200" s="28">
        <f t="shared" si="248"/>
        <v>0</v>
      </c>
      <c r="BU200" s="312"/>
      <c r="BV200" s="312"/>
      <c r="BW200" s="28">
        <f t="shared" si="264"/>
        <v>0</v>
      </c>
      <c r="BX200" s="28">
        <f t="shared" si="249"/>
        <v>0</v>
      </c>
      <c r="BZ200" s="312"/>
      <c r="CA200" s="312"/>
      <c r="CB200" s="28">
        <f t="shared" si="265"/>
        <v>0</v>
      </c>
      <c r="CC200" s="28">
        <f t="shared" si="250"/>
        <v>0</v>
      </c>
    </row>
    <row r="201" spans="9:81" hidden="1" x14ac:dyDescent="0.25">
      <c r="I201" s="28">
        <f t="shared" si="266"/>
        <v>0</v>
      </c>
      <c r="J201" s="312"/>
      <c r="K201" s="312"/>
      <c r="L201" s="28" t="str">
        <f t="shared" si="251"/>
        <v>Total</v>
      </c>
      <c r="M201" s="28">
        <f t="shared" si="236"/>
        <v>0</v>
      </c>
      <c r="O201" s="312"/>
      <c r="P201" s="312"/>
      <c r="Q201" s="28" t="str">
        <f t="shared" si="252"/>
        <v>Total</v>
      </c>
      <c r="R201" s="28">
        <f t="shared" si="237"/>
        <v>0</v>
      </c>
      <c r="S201" s="312"/>
      <c r="T201" s="312"/>
      <c r="U201" s="28" t="str">
        <f t="shared" si="253"/>
        <v>Total</v>
      </c>
      <c r="V201" s="28">
        <f t="shared" si="238"/>
        <v>0</v>
      </c>
      <c r="X201" s="312"/>
      <c r="Y201" s="312"/>
      <c r="Z201" s="28" t="str">
        <f t="shared" si="254"/>
        <v>Total</v>
      </c>
      <c r="AA201" s="28">
        <f t="shared" si="239"/>
        <v>0</v>
      </c>
      <c r="AC201" s="312"/>
      <c r="AD201" s="312"/>
      <c r="AE201" s="28" t="str">
        <f t="shared" si="255"/>
        <v>Total</v>
      </c>
      <c r="AF201" s="28">
        <f t="shared" si="240"/>
        <v>0</v>
      </c>
      <c r="AH201" s="312"/>
      <c r="AI201" s="312"/>
      <c r="AJ201" s="28" t="str">
        <f t="shared" si="256"/>
        <v>Total</v>
      </c>
      <c r="AK201" s="28">
        <f t="shared" si="241"/>
        <v>0</v>
      </c>
      <c r="AM201" s="312"/>
      <c r="AN201" s="312"/>
      <c r="AO201" s="28" t="str">
        <f t="shared" si="257"/>
        <v>Total</v>
      </c>
      <c r="AP201" s="28">
        <f t="shared" si="242"/>
        <v>0</v>
      </c>
      <c r="AR201" s="312"/>
      <c r="AS201" s="312"/>
      <c r="AT201" s="28" t="str">
        <f t="shared" si="258"/>
        <v>Total</v>
      </c>
      <c r="AU201" s="28">
        <f t="shared" si="243"/>
        <v>0</v>
      </c>
      <c r="AW201" s="312"/>
      <c r="AX201" s="312"/>
      <c r="AY201" s="28" t="str">
        <f t="shared" si="259"/>
        <v>Total</v>
      </c>
      <c r="AZ201" s="28">
        <f t="shared" si="244"/>
        <v>0</v>
      </c>
      <c r="BB201" s="312"/>
      <c r="BC201" s="312"/>
      <c r="BD201" s="28" t="str">
        <f t="shared" si="260"/>
        <v>Total</v>
      </c>
      <c r="BE201" s="28">
        <f t="shared" si="245"/>
        <v>0</v>
      </c>
      <c r="BG201" s="312"/>
      <c r="BH201" s="312"/>
      <c r="BI201" s="28" t="str">
        <f t="shared" si="261"/>
        <v>Total</v>
      </c>
      <c r="BJ201" s="28">
        <f t="shared" si="246"/>
        <v>0</v>
      </c>
      <c r="BL201" s="312"/>
      <c r="BM201" s="312"/>
      <c r="BN201" s="28" t="str">
        <f t="shared" si="262"/>
        <v>Total</v>
      </c>
      <c r="BO201" s="28">
        <f t="shared" si="247"/>
        <v>0</v>
      </c>
      <c r="BP201" s="312"/>
      <c r="BQ201" s="312"/>
      <c r="BR201" s="28" t="str">
        <f t="shared" si="263"/>
        <v>Total</v>
      </c>
      <c r="BS201" s="28">
        <f t="shared" si="248"/>
        <v>0</v>
      </c>
      <c r="BU201" s="312"/>
      <c r="BV201" s="312"/>
      <c r="BW201" s="28" t="str">
        <f t="shared" si="264"/>
        <v>Total</v>
      </c>
      <c r="BX201" s="28">
        <f t="shared" si="249"/>
        <v>0</v>
      </c>
      <c r="BZ201" s="312"/>
      <c r="CA201" s="312"/>
      <c r="CB201" s="28" t="str">
        <f t="shared" si="265"/>
        <v>Total</v>
      </c>
      <c r="CC201" s="28">
        <f t="shared" si="250"/>
        <v>0</v>
      </c>
    </row>
    <row r="202" spans="9:81" hidden="1" x14ac:dyDescent="0.25">
      <c r="I202" s="28">
        <f t="shared" si="266"/>
        <v>824.65</v>
      </c>
      <c r="J202" s="312"/>
      <c r="K202" s="312"/>
      <c r="L202" s="28">
        <f t="shared" si="251"/>
        <v>12.16</v>
      </c>
      <c r="M202" s="28">
        <f t="shared" si="236"/>
        <v>0</v>
      </c>
      <c r="O202" s="312"/>
      <c r="P202" s="312"/>
      <c r="Q202" s="28">
        <f t="shared" si="252"/>
        <v>126.84</v>
      </c>
      <c r="R202" s="28">
        <f t="shared" si="237"/>
        <v>0</v>
      </c>
      <c r="S202" s="312"/>
      <c r="T202" s="312"/>
      <c r="U202" s="28">
        <f t="shared" si="253"/>
        <v>42.28</v>
      </c>
      <c r="V202" s="28">
        <f t="shared" si="238"/>
        <v>0</v>
      </c>
      <c r="X202" s="312"/>
      <c r="Y202" s="312"/>
      <c r="Z202" s="28">
        <f t="shared" si="254"/>
        <v>42.28</v>
      </c>
      <c r="AA202" s="28">
        <f t="shared" si="239"/>
        <v>0</v>
      </c>
      <c r="AC202" s="312"/>
      <c r="AD202" s="312"/>
      <c r="AE202" s="28">
        <f t="shared" si="255"/>
        <v>42.28</v>
      </c>
      <c r="AF202" s="28">
        <f t="shared" si="240"/>
        <v>0</v>
      </c>
      <c r="AH202" s="312"/>
      <c r="AI202" s="312"/>
      <c r="AJ202" s="28">
        <f t="shared" si="256"/>
        <v>42.28</v>
      </c>
      <c r="AK202" s="28">
        <f t="shared" si="241"/>
        <v>0</v>
      </c>
      <c r="AM202" s="312"/>
      <c r="AN202" s="312"/>
      <c r="AO202" s="28">
        <f t="shared" si="257"/>
        <v>42.28</v>
      </c>
      <c r="AP202" s="28">
        <f t="shared" si="242"/>
        <v>0</v>
      </c>
      <c r="AR202" s="312"/>
      <c r="AS202" s="312"/>
      <c r="AT202" s="28">
        <f t="shared" si="258"/>
        <v>42.28</v>
      </c>
      <c r="AU202" s="28">
        <f t="shared" si="243"/>
        <v>0</v>
      </c>
      <c r="AW202" s="312"/>
      <c r="AX202" s="312"/>
      <c r="AY202" s="28">
        <f t="shared" si="259"/>
        <v>19.05</v>
      </c>
      <c r="AZ202" s="28">
        <f t="shared" si="244"/>
        <v>0</v>
      </c>
      <c r="BB202" s="312"/>
      <c r="BC202" s="312"/>
      <c r="BD202" s="28">
        <f t="shared" si="260"/>
        <v>84.56</v>
      </c>
      <c r="BE202" s="28">
        <f t="shared" si="245"/>
        <v>0</v>
      </c>
      <c r="BG202" s="312"/>
      <c r="BH202" s="312"/>
      <c r="BI202" s="28">
        <f t="shared" si="261"/>
        <v>42.28</v>
      </c>
      <c r="BJ202" s="28">
        <f t="shared" si="246"/>
        <v>0</v>
      </c>
      <c r="BL202" s="312"/>
      <c r="BM202" s="312"/>
      <c r="BN202" s="28">
        <f t="shared" si="262"/>
        <v>95.36</v>
      </c>
      <c r="BO202" s="28">
        <f t="shared" si="247"/>
        <v>0</v>
      </c>
      <c r="BP202" s="312"/>
      <c r="BQ202" s="312"/>
      <c r="BR202" s="28">
        <f t="shared" si="263"/>
        <v>95.36</v>
      </c>
      <c r="BS202" s="28">
        <f t="shared" si="248"/>
        <v>0</v>
      </c>
      <c r="BU202" s="312"/>
      <c r="BV202" s="312"/>
      <c r="BW202" s="28">
        <f t="shared" si="264"/>
        <v>95.36</v>
      </c>
      <c r="BX202" s="28">
        <f t="shared" si="249"/>
        <v>0</v>
      </c>
      <c r="BZ202" s="312"/>
      <c r="CA202" s="312"/>
      <c r="CB202" s="28">
        <f t="shared" si="265"/>
        <v>0</v>
      </c>
      <c r="CC202" s="28">
        <f t="shared" si="250"/>
        <v>0</v>
      </c>
    </row>
    <row r="203" spans="9:81" hidden="1" x14ac:dyDescent="0.25">
      <c r="I203" s="28">
        <f t="shared" si="266"/>
        <v>65.91</v>
      </c>
      <c r="J203" s="312"/>
      <c r="K203" s="312"/>
      <c r="L203" s="28">
        <f t="shared" si="251"/>
        <v>0.97</v>
      </c>
      <c r="M203" s="28">
        <f t="shared" si="236"/>
        <v>0</v>
      </c>
      <c r="O203" s="312"/>
      <c r="P203" s="312"/>
      <c r="Q203" s="28">
        <f t="shared" si="252"/>
        <v>10.14</v>
      </c>
      <c r="R203" s="28">
        <f t="shared" si="237"/>
        <v>0</v>
      </c>
      <c r="S203" s="312"/>
      <c r="T203" s="312"/>
      <c r="U203" s="28">
        <f t="shared" si="253"/>
        <v>3.38</v>
      </c>
      <c r="V203" s="28">
        <f t="shared" si="238"/>
        <v>0</v>
      </c>
      <c r="X203" s="312"/>
      <c r="Y203" s="312"/>
      <c r="Z203" s="28">
        <f t="shared" si="254"/>
        <v>3.38</v>
      </c>
      <c r="AA203" s="28">
        <f t="shared" si="239"/>
        <v>0</v>
      </c>
      <c r="AC203" s="312"/>
      <c r="AD203" s="312"/>
      <c r="AE203" s="28">
        <f t="shared" si="255"/>
        <v>3.38</v>
      </c>
      <c r="AF203" s="28">
        <f t="shared" si="240"/>
        <v>0</v>
      </c>
      <c r="AH203" s="312"/>
      <c r="AI203" s="312"/>
      <c r="AJ203" s="28">
        <f t="shared" si="256"/>
        <v>3.38</v>
      </c>
      <c r="AK203" s="28">
        <f t="shared" si="241"/>
        <v>0</v>
      </c>
      <c r="AM203" s="312"/>
      <c r="AN203" s="312"/>
      <c r="AO203" s="28">
        <f t="shared" si="257"/>
        <v>3.38</v>
      </c>
      <c r="AP203" s="28">
        <f t="shared" si="242"/>
        <v>0</v>
      </c>
      <c r="AR203" s="312"/>
      <c r="AS203" s="312"/>
      <c r="AT203" s="28">
        <f t="shared" si="258"/>
        <v>3.38</v>
      </c>
      <c r="AU203" s="28">
        <f t="shared" si="243"/>
        <v>0</v>
      </c>
      <c r="AW203" s="312"/>
      <c r="AX203" s="312"/>
      <c r="AY203" s="28">
        <f t="shared" si="259"/>
        <v>1.52</v>
      </c>
      <c r="AZ203" s="28">
        <f t="shared" si="244"/>
        <v>0</v>
      </c>
      <c r="BB203" s="312"/>
      <c r="BC203" s="312"/>
      <c r="BD203" s="28">
        <f t="shared" si="260"/>
        <v>6.76</v>
      </c>
      <c r="BE203" s="28">
        <f t="shared" si="245"/>
        <v>0</v>
      </c>
      <c r="BG203" s="312"/>
      <c r="BH203" s="312"/>
      <c r="BI203" s="28">
        <f t="shared" si="261"/>
        <v>3.38</v>
      </c>
      <c r="BJ203" s="28">
        <f t="shared" si="246"/>
        <v>0</v>
      </c>
      <c r="BL203" s="312"/>
      <c r="BM203" s="312"/>
      <c r="BN203" s="28">
        <f t="shared" si="262"/>
        <v>7.62</v>
      </c>
      <c r="BO203" s="28">
        <f t="shared" si="247"/>
        <v>0</v>
      </c>
      <c r="BP203" s="312"/>
      <c r="BQ203" s="312"/>
      <c r="BR203" s="28">
        <f t="shared" si="263"/>
        <v>7.62</v>
      </c>
      <c r="BS203" s="28">
        <f t="shared" si="248"/>
        <v>0</v>
      </c>
      <c r="BU203" s="312"/>
      <c r="BV203" s="312"/>
      <c r="BW203" s="28">
        <f t="shared" si="264"/>
        <v>7.62</v>
      </c>
      <c r="BX203" s="28">
        <f t="shared" si="249"/>
        <v>0</v>
      </c>
      <c r="BZ203" s="312"/>
      <c r="CA203" s="312"/>
      <c r="CB203" s="28">
        <f t="shared" si="265"/>
        <v>0</v>
      </c>
      <c r="CC203" s="28">
        <f t="shared" si="250"/>
        <v>0</v>
      </c>
    </row>
    <row r="204" spans="9:81" hidden="1" x14ac:dyDescent="0.25">
      <c r="I204" s="28">
        <f t="shared" si="266"/>
        <v>32.989999999999995</v>
      </c>
      <c r="J204" s="312"/>
      <c r="K204" s="312"/>
      <c r="L204" s="28">
        <f t="shared" si="251"/>
        <v>0.49</v>
      </c>
      <c r="M204" s="28">
        <f t="shared" si="236"/>
        <v>0</v>
      </c>
      <c r="O204" s="312"/>
      <c r="P204" s="312"/>
      <c r="Q204" s="28">
        <f t="shared" si="252"/>
        <v>5.07</v>
      </c>
      <c r="R204" s="28">
        <f t="shared" si="237"/>
        <v>0</v>
      </c>
      <c r="S204" s="312"/>
      <c r="T204" s="312"/>
      <c r="U204" s="28">
        <f t="shared" si="253"/>
        <v>1.69</v>
      </c>
      <c r="V204" s="28">
        <f t="shared" si="238"/>
        <v>0</v>
      </c>
      <c r="X204" s="312"/>
      <c r="Y204" s="312"/>
      <c r="Z204" s="28">
        <f t="shared" si="254"/>
        <v>1.69</v>
      </c>
      <c r="AA204" s="28">
        <f t="shared" si="239"/>
        <v>0</v>
      </c>
      <c r="AC204" s="312"/>
      <c r="AD204" s="312"/>
      <c r="AE204" s="28">
        <f t="shared" si="255"/>
        <v>1.69</v>
      </c>
      <c r="AF204" s="28">
        <f t="shared" si="240"/>
        <v>0</v>
      </c>
      <c r="AH204" s="312"/>
      <c r="AI204" s="312"/>
      <c r="AJ204" s="28">
        <f t="shared" si="256"/>
        <v>1.69</v>
      </c>
      <c r="AK204" s="28">
        <f t="shared" si="241"/>
        <v>0</v>
      </c>
      <c r="AM204" s="312"/>
      <c r="AN204" s="312"/>
      <c r="AO204" s="28">
        <f t="shared" si="257"/>
        <v>1.69</v>
      </c>
      <c r="AP204" s="28">
        <f t="shared" si="242"/>
        <v>0</v>
      </c>
      <c r="AR204" s="312"/>
      <c r="AS204" s="312"/>
      <c r="AT204" s="28">
        <f t="shared" si="258"/>
        <v>1.69</v>
      </c>
      <c r="AU204" s="28">
        <f t="shared" si="243"/>
        <v>0</v>
      </c>
      <c r="AW204" s="312"/>
      <c r="AX204" s="312"/>
      <c r="AY204" s="28">
        <f t="shared" si="259"/>
        <v>0.76</v>
      </c>
      <c r="AZ204" s="28">
        <f t="shared" si="244"/>
        <v>0</v>
      </c>
      <c r="BB204" s="312"/>
      <c r="BC204" s="312"/>
      <c r="BD204" s="28">
        <f t="shared" si="260"/>
        <v>3.38</v>
      </c>
      <c r="BE204" s="28">
        <f t="shared" si="245"/>
        <v>0</v>
      </c>
      <c r="BG204" s="312"/>
      <c r="BH204" s="312"/>
      <c r="BI204" s="28">
        <f t="shared" si="261"/>
        <v>1.69</v>
      </c>
      <c r="BJ204" s="28">
        <f t="shared" si="246"/>
        <v>0</v>
      </c>
      <c r="BL204" s="312"/>
      <c r="BM204" s="312"/>
      <c r="BN204" s="28">
        <f t="shared" si="262"/>
        <v>3.82</v>
      </c>
      <c r="BO204" s="28">
        <f t="shared" si="247"/>
        <v>0</v>
      </c>
      <c r="BP204" s="312"/>
      <c r="BQ204" s="312"/>
      <c r="BR204" s="28">
        <f t="shared" si="263"/>
        <v>3.82</v>
      </c>
      <c r="BS204" s="28">
        <f t="shared" si="248"/>
        <v>0</v>
      </c>
      <c r="BU204" s="312"/>
      <c r="BV204" s="312"/>
      <c r="BW204" s="28">
        <f t="shared" si="264"/>
        <v>3.82</v>
      </c>
      <c r="BX204" s="28">
        <f t="shared" si="249"/>
        <v>0</v>
      </c>
      <c r="BZ204" s="312"/>
      <c r="CA204" s="312"/>
      <c r="CB204" s="28">
        <f t="shared" si="265"/>
        <v>0</v>
      </c>
      <c r="CC204" s="28">
        <f t="shared" si="250"/>
        <v>0</v>
      </c>
    </row>
    <row r="205" spans="9:81" hidden="1" x14ac:dyDescent="0.25">
      <c r="I205" s="28">
        <f t="shared" si="266"/>
        <v>3925.5300000000007</v>
      </c>
      <c r="J205" s="312"/>
      <c r="K205" s="312"/>
      <c r="L205" s="28">
        <f t="shared" si="251"/>
        <v>57.87</v>
      </c>
      <c r="M205" s="28">
        <f t="shared" si="236"/>
        <v>0</v>
      </c>
      <c r="O205" s="312"/>
      <c r="P205" s="312"/>
      <c r="Q205" s="28">
        <f t="shared" si="252"/>
        <v>603.78</v>
      </c>
      <c r="R205" s="28">
        <f t="shared" si="237"/>
        <v>0</v>
      </c>
      <c r="S205" s="312"/>
      <c r="T205" s="312"/>
      <c r="U205" s="28">
        <f t="shared" si="253"/>
        <v>201.26</v>
      </c>
      <c r="V205" s="28">
        <f t="shared" si="238"/>
        <v>0</v>
      </c>
      <c r="X205" s="312"/>
      <c r="Y205" s="312"/>
      <c r="Z205" s="28">
        <f t="shared" si="254"/>
        <v>201.26</v>
      </c>
      <c r="AA205" s="28">
        <f t="shared" si="239"/>
        <v>0</v>
      </c>
      <c r="AC205" s="312"/>
      <c r="AD205" s="312"/>
      <c r="AE205" s="28">
        <f t="shared" si="255"/>
        <v>201.26</v>
      </c>
      <c r="AF205" s="28">
        <f t="shared" si="240"/>
        <v>0</v>
      </c>
      <c r="AH205" s="312"/>
      <c r="AI205" s="312"/>
      <c r="AJ205" s="28">
        <f t="shared" si="256"/>
        <v>201.26</v>
      </c>
      <c r="AK205" s="28">
        <f t="shared" si="241"/>
        <v>0</v>
      </c>
      <c r="AM205" s="312"/>
      <c r="AN205" s="312"/>
      <c r="AO205" s="28">
        <f t="shared" si="257"/>
        <v>201.26</v>
      </c>
      <c r="AP205" s="28">
        <f t="shared" si="242"/>
        <v>0</v>
      </c>
      <c r="AR205" s="312"/>
      <c r="AS205" s="312"/>
      <c r="AT205" s="28">
        <f t="shared" si="258"/>
        <v>201.26</v>
      </c>
      <c r="AU205" s="28">
        <f t="shared" si="243"/>
        <v>0</v>
      </c>
      <c r="AW205" s="312"/>
      <c r="AX205" s="312"/>
      <c r="AY205" s="28">
        <f t="shared" si="259"/>
        <v>90.66</v>
      </c>
      <c r="AZ205" s="28">
        <f t="shared" si="244"/>
        <v>0</v>
      </c>
      <c r="BB205" s="312"/>
      <c r="BC205" s="312"/>
      <c r="BD205" s="28">
        <f t="shared" si="260"/>
        <v>402.52</v>
      </c>
      <c r="BE205" s="28">
        <f t="shared" si="245"/>
        <v>0</v>
      </c>
      <c r="BG205" s="312"/>
      <c r="BH205" s="312"/>
      <c r="BI205" s="28">
        <f t="shared" si="261"/>
        <v>201.26</v>
      </c>
      <c r="BJ205" s="28">
        <f t="shared" si="246"/>
        <v>0</v>
      </c>
      <c r="BL205" s="312"/>
      <c r="BM205" s="312"/>
      <c r="BN205" s="28">
        <f t="shared" si="262"/>
        <v>453.96</v>
      </c>
      <c r="BO205" s="28">
        <f t="shared" si="247"/>
        <v>0</v>
      </c>
      <c r="BP205" s="312"/>
      <c r="BQ205" s="312"/>
      <c r="BR205" s="28">
        <f t="shared" si="263"/>
        <v>453.96</v>
      </c>
      <c r="BS205" s="28">
        <f t="shared" si="248"/>
        <v>0</v>
      </c>
      <c r="BU205" s="312"/>
      <c r="BV205" s="312"/>
      <c r="BW205" s="28">
        <f t="shared" si="264"/>
        <v>453.96</v>
      </c>
      <c r="BX205" s="28">
        <f t="shared" si="249"/>
        <v>0</v>
      </c>
      <c r="BZ205" s="312"/>
      <c r="CA205" s="312"/>
      <c r="CB205" s="28">
        <f t="shared" si="265"/>
        <v>0</v>
      </c>
      <c r="CC205" s="28">
        <f t="shared" si="250"/>
        <v>0</v>
      </c>
    </row>
    <row r="206" spans="9:81" hidden="1" x14ac:dyDescent="0.25">
      <c r="I206" s="28">
        <f t="shared" si="266"/>
        <v>1385.63</v>
      </c>
      <c r="J206" s="312"/>
      <c r="K206" s="312"/>
      <c r="L206" s="28">
        <f t="shared" si="251"/>
        <v>20.43</v>
      </c>
      <c r="M206" s="28">
        <f t="shared" si="236"/>
        <v>0</v>
      </c>
      <c r="O206" s="312"/>
      <c r="P206" s="312"/>
      <c r="Q206" s="28">
        <f t="shared" si="252"/>
        <v>213.12</v>
      </c>
      <c r="R206" s="28">
        <f t="shared" si="237"/>
        <v>0</v>
      </c>
      <c r="S206" s="312"/>
      <c r="T206" s="312"/>
      <c r="U206" s="28">
        <f t="shared" si="253"/>
        <v>71.040000000000006</v>
      </c>
      <c r="V206" s="28">
        <f t="shared" si="238"/>
        <v>0</v>
      </c>
      <c r="X206" s="312"/>
      <c r="Y206" s="312"/>
      <c r="Z206" s="28">
        <f t="shared" si="254"/>
        <v>71.040000000000006</v>
      </c>
      <c r="AA206" s="28">
        <f t="shared" si="239"/>
        <v>0</v>
      </c>
      <c r="AC206" s="312"/>
      <c r="AD206" s="312"/>
      <c r="AE206" s="28">
        <f t="shared" si="255"/>
        <v>71.040000000000006</v>
      </c>
      <c r="AF206" s="28">
        <f t="shared" si="240"/>
        <v>0</v>
      </c>
      <c r="AH206" s="312"/>
      <c r="AI206" s="312"/>
      <c r="AJ206" s="28">
        <f t="shared" si="256"/>
        <v>71.040000000000006</v>
      </c>
      <c r="AK206" s="28">
        <f t="shared" si="241"/>
        <v>0</v>
      </c>
      <c r="AM206" s="312"/>
      <c r="AN206" s="312"/>
      <c r="AO206" s="28">
        <f t="shared" si="257"/>
        <v>71.040000000000006</v>
      </c>
      <c r="AP206" s="28">
        <f t="shared" si="242"/>
        <v>0</v>
      </c>
      <c r="AR206" s="312"/>
      <c r="AS206" s="312"/>
      <c r="AT206" s="28">
        <f t="shared" si="258"/>
        <v>71.040000000000006</v>
      </c>
      <c r="AU206" s="28">
        <f t="shared" si="243"/>
        <v>0</v>
      </c>
      <c r="AW206" s="312"/>
      <c r="AX206" s="312"/>
      <c r="AY206" s="28">
        <f t="shared" si="259"/>
        <v>32</v>
      </c>
      <c r="AZ206" s="28">
        <f t="shared" si="244"/>
        <v>0</v>
      </c>
      <c r="BB206" s="312"/>
      <c r="BC206" s="312"/>
      <c r="BD206" s="28">
        <f t="shared" si="260"/>
        <v>142.08000000000001</v>
      </c>
      <c r="BE206" s="28">
        <f t="shared" si="245"/>
        <v>0</v>
      </c>
      <c r="BG206" s="312"/>
      <c r="BH206" s="312"/>
      <c r="BI206" s="28">
        <f t="shared" si="261"/>
        <v>71.040000000000006</v>
      </c>
      <c r="BJ206" s="28">
        <f t="shared" si="246"/>
        <v>0</v>
      </c>
      <c r="BL206" s="312"/>
      <c r="BM206" s="312"/>
      <c r="BN206" s="28">
        <f t="shared" si="262"/>
        <v>160.24</v>
      </c>
      <c r="BO206" s="28">
        <f t="shared" si="247"/>
        <v>0</v>
      </c>
      <c r="BP206" s="312"/>
      <c r="BQ206" s="312"/>
      <c r="BR206" s="28">
        <f t="shared" si="263"/>
        <v>160.24</v>
      </c>
      <c r="BS206" s="28">
        <f t="shared" si="248"/>
        <v>0</v>
      </c>
      <c r="BU206" s="312"/>
      <c r="BV206" s="312"/>
      <c r="BW206" s="28">
        <f t="shared" si="264"/>
        <v>160.24</v>
      </c>
      <c r="BX206" s="28">
        <f t="shared" si="249"/>
        <v>0</v>
      </c>
      <c r="BZ206" s="312"/>
      <c r="CA206" s="312"/>
      <c r="CB206" s="28">
        <f t="shared" si="265"/>
        <v>0</v>
      </c>
      <c r="CC206" s="28">
        <f t="shared" si="250"/>
        <v>0</v>
      </c>
    </row>
    <row r="207" spans="9:81" hidden="1" x14ac:dyDescent="0.25">
      <c r="I207" s="28">
        <f t="shared" si="266"/>
        <v>9896.3300000000017</v>
      </c>
      <c r="J207" s="312"/>
      <c r="K207" s="312"/>
      <c r="L207" s="28">
        <f t="shared" si="251"/>
        <v>145.88999999999999</v>
      </c>
      <c r="M207" s="28">
        <f t="shared" si="236"/>
        <v>0</v>
      </c>
      <c r="O207" s="312"/>
      <c r="P207" s="312"/>
      <c r="Q207" s="28">
        <f t="shared" si="252"/>
        <v>1522.14</v>
      </c>
      <c r="R207" s="28">
        <f t="shared" si="237"/>
        <v>0</v>
      </c>
      <c r="S207" s="312"/>
      <c r="T207" s="312"/>
      <c r="U207" s="28">
        <f t="shared" si="253"/>
        <v>507.38</v>
      </c>
      <c r="V207" s="28">
        <f t="shared" si="238"/>
        <v>0</v>
      </c>
      <c r="X207" s="312"/>
      <c r="Y207" s="312"/>
      <c r="Z207" s="28">
        <f t="shared" si="254"/>
        <v>507.38</v>
      </c>
      <c r="AA207" s="28">
        <f t="shared" si="239"/>
        <v>0</v>
      </c>
      <c r="AC207" s="312"/>
      <c r="AD207" s="312"/>
      <c r="AE207" s="28">
        <f t="shared" si="255"/>
        <v>507.38</v>
      </c>
      <c r="AF207" s="28">
        <f t="shared" si="240"/>
        <v>0</v>
      </c>
      <c r="AH207" s="312"/>
      <c r="AI207" s="312"/>
      <c r="AJ207" s="28">
        <f t="shared" si="256"/>
        <v>507.38</v>
      </c>
      <c r="AK207" s="28">
        <f t="shared" si="241"/>
        <v>0</v>
      </c>
      <c r="AM207" s="312"/>
      <c r="AN207" s="312"/>
      <c r="AO207" s="28">
        <f t="shared" si="257"/>
        <v>507.38</v>
      </c>
      <c r="AP207" s="28">
        <f t="shared" si="242"/>
        <v>0</v>
      </c>
      <c r="AR207" s="312"/>
      <c r="AS207" s="312"/>
      <c r="AT207" s="28">
        <f t="shared" si="258"/>
        <v>507.38</v>
      </c>
      <c r="AU207" s="28">
        <f t="shared" si="243"/>
        <v>0</v>
      </c>
      <c r="AW207" s="312"/>
      <c r="AX207" s="312"/>
      <c r="AY207" s="28">
        <f t="shared" si="259"/>
        <v>228.56</v>
      </c>
      <c r="AZ207" s="28">
        <f t="shared" si="244"/>
        <v>0</v>
      </c>
      <c r="BB207" s="312"/>
      <c r="BC207" s="312"/>
      <c r="BD207" s="28">
        <f t="shared" si="260"/>
        <v>1014.76</v>
      </c>
      <c r="BE207" s="28">
        <f t="shared" si="245"/>
        <v>0</v>
      </c>
      <c r="BG207" s="312"/>
      <c r="BH207" s="312"/>
      <c r="BI207" s="28">
        <f t="shared" si="261"/>
        <v>507.38</v>
      </c>
      <c r="BJ207" s="28">
        <f t="shared" si="246"/>
        <v>0</v>
      </c>
      <c r="BL207" s="312"/>
      <c r="BM207" s="312"/>
      <c r="BN207" s="28">
        <f t="shared" si="262"/>
        <v>1144.44</v>
      </c>
      <c r="BO207" s="28">
        <f t="shared" ref="BO207:BO231" si="267">BO120</f>
        <v>0</v>
      </c>
      <c r="BP207" s="312"/>
      <c r="BQ207" s="312"/>
      <c r="BR207" s="28">
        <f t="shared" si="263"/>
        <v>1144.44</v>
      </c>
      <c r="BS207" s="28">
        <f t="shared" ref="BS207:BS231" si="268">BS120</f>
        <v>0</v>
      </c>
      <c r="BU207" s="312"/>
      <c r="BV207" s="312"/>
      <c r="BW207" s="28">
        <f t="shared" si="264"/>
        <v>1144.44</v>
      </c>
      <c r="BX207" s="28">
        <f t="shared" ref="BX207:BX231" si="269">BX120</f>
        <v>0</v>
      </c>
      <c r="BZ207" s="312"/>
      <c r="CA207" s="312"/>
      <c r="CB207" s="28">
        <f t="shared" si="265"/>
        <v>0</v>
      </c>
      <c r="CC207" s="28">
        <f t="shared" si="250"/>
        <v>0</v>
      </c>
    </row>
    <row r="208" spans="9:81" hidden="1" x14ac:dyDescent="0.25">
      <c r="I208" s="28">
        <f t="shared" si="266"/>
        <v>16131.219999999998</v>
      </c>
      <c r="J208" s="312"/>
      <c r="K208" s="312"/>
      <c r="L208" s="28">
        <f t="shared" si="251"/>
        <v>237.8</v>
      </c>
      <c r="M208" s="28">
        <f t="shared" si="236"/>
        <v>0</v>
      </c>
      <c r="O208" s="312"/>
      <c r="P208" s="312"/>
      <c r="Q208" s="28">
        <f t="shared" si="252"/>
        <v>2481.12</v>
      </c>
      <c r="R208" s="28">
        <f t="shared" si="237"/>
        <v>0</v>
      </c>
      <c r="S208" s="312"/>
      <c r="T208" s="312"/>
      <c r="U208" s="28">
        <f t="shared" si="253"/>
        <v>827.04</v>
      </c>
      <c r="V208" s="28">
        <f t="shared" si="238"/>
        <v>0</v>
      </c>
      <c r="X208" s="312"/>
      <c r="Y208" s="312"/>
      <c r="Z208" s="28">
        <f t="shared" si="254"/>
        <v>827.04</v>
      </c>
      <c r="AA208" s="28">
        <f t="shared" si="239"/>
        <v>0</v>
      </c>
      <c r="AC208" s="312"/>
      <c r="AD208" s="312"/>
      <c r="AE208" s="28">
        <f t="shared" si="255"/>
        <v>827.04</v>
      </c>
      <c r="AF208" s="28">
        <f t="shared" si="240"/>
        <v>0</v>
      </c>
      <c r="AH208" s="312"/>
      <c r="AI208" s="312"/>
      <c r="AJ208" s="28">
        <f t="shared" si="256"/>
        <v>827.04</v>
      </c>
      <c r="AK208" s="28">
        <f t="shared" si="241"/>
        <v>0</v>
      </c>
      <c r="AM208" s="312"/>
      <c r="AN208" s="312"/>
      <c r="AO208" s="28">
        <f t="shared" si="257"/>
        <v>827.04</v>
      </c>
      <c r="AP208" s="28">
        <f t="shared" si="242"/>
        <v>0</v>
      </c>
      <c r="AR208" s="312"/>
      <c r="AS208" s="312"/>
      <c r="AT208" s="28">
        <f t="shared" si="258"/>
        <v>827.04</v>
      </c>
      <c r="AU208" s="28">
        <f t="shared" si="243"/>
        <v>0</v>
      </c>
      <c r="AW208" s="312"/>
      <c r="AX208" s="312"/>
      <c r="AY208" s="28">
        <f t="shared" si="259"/>
        <v>372.56</v>
      </c>
      <c r="AZ208" s="28">
        <f t="shared" si="244"/>
        <v>0</v>
      </c>
      <c r="BB208" s="312"/>
      <c r="BC208" s="312"/>
      <c r="BD208" s="28">
        <f t="shared" si="260"/>
        <v>1654.08</v>
      </c>
      <c r="BE208" s="28">
        <f t="shared" si="245"/>
        <v>0</v>
      </c>
      <c r="BG208" s="312"/>
      <c r="BH208" s="312"/>
      <c r="BI208" s="28">
        <f t="shared" si="261"/>
        <v>827.04</v>
      </c>
      <c r="BJ208" s="28">
        <f t="shared" si="246"/>
        <v>0</v>
      </c>
      <c r="BL208" s="312"/>
      <c r="BM208" s="312"/>
      <c r="BN208" s="28">
        <f t="shared" si="262"/>
        <v>1865.46</v>
      </c>
      <c r="BO208" s="28">
        <f t="shared" si="267"/>
        <v>0</v>
      </c>
      <c r="BP208" s="312"/>
      <c r="BQ208" s="312"/>
      <c r="BR208" s="28">
        <f t="shared" si="263"/>
        <v>1865.46</v>
      </c>
      <c r="BS208" s="28">
        <f t="shared" si="268"/>
        <v>0</v>
      </c>
      <c r="BU208" s="312"/>
      <c r="BV208" s="312"/>
      <c r="BW208" s="28">
        <f t="shared" si="264"/>
        <v>1865.46</v>
      </c>
      <c r="BX208" s="28">
        <f t="shared" si="269"/>
        <v>0</v>
      </c>
      <c r="BZ208" s="312"/>
      <c r="CA208" s="312"/>
      <c r="CB208" s="28">
        <f t="shared" si="265"/>
        <v>0</v>
      </c>
      <c r="CC208" s="28">
        <f t="shared" si="250"/>
        <v>0</v>
      </c>
    </row>
    <row r="209" spans="9:81" hidden="1" x14ac:dyDescent="0.25">
      <c r="I209" s="28">
        <f t="shared" si="266"/>
        <v>0</v>
      </c>
      <c r="J209" s="312"/>
      <c r="K209" s="312"/>
      <c r="L209" s="28">
        <f t="shared" si="251"/>
        <v>0</v>
      </c>
      <c r="M209" s="28">
        <f t="shared" si="236"/>
        <v>0</v>
      </c>
      <c r="O209" s="312"/>
      <c r="P209" s="312"/>
      <c r="Q209" s="28">
        <f t="shared" si="252"/>
        <v>0</v>
      </c>
      <c r="R209" s="28">
        <f t="shared" si="237"/>
        <v>0</v>
      </c>
      <c r="S209" s="312"/>
      <c r="T209" s="312"/>
      <c r="U209" s="28">
        <f t="shared" si="253"/>
        <v>0</v>
      </c>
      <c r="V209" s="28">
        <f t="shared" si="238"/>
        <v>0</v>
      </c>
      <c r="X209" s="312"/>
      <c r="Y209" s="312"/>
      <c r="Z209" s="28">
        <f t="shared" si="254"/>
        <v>0</v>
      </c>
      <c r="AA209" s="28">
        <f t="shared" si="239"/>
        <v>0</v>
      </c>
      <c r="AC209" s="312"/>
      <c r="AD209" s="312"/>
      <c r="AE209" s="28">
        <f t="shared" si="255"/>
        <v>0</v>
      </c>
      <c r="AF209" s="28">
        <f t="shared" si="240"/>
        <v>0</v>
      </c>
      <c r="AH209" s="312"/>
      <c r="AI209" s="312"/>
      <c r="AJ209" s="28">
        <f t="shared" si="256"/>
        <v>0</v>
      </c>
      <c r="AK209" s="28">
        <f t="shared" si="241"/>
        <v>0</v>
      </c>
      <c r="AM209" s="312"/>
      <c r="AN209" s="312"/>
      <c r="AO209" s="28">
        <f t="shared" si="257"/>
        <v>0</v>
      </c>
      <c r="AP209" s="28">
        <f t="shared" si="242"/>
        <v>0</v>
      </c>
      <c r="AR209" s="312"/>
      <c r="AS209" s="312"/>
      <c r="AT209" s="28">
        <f t="shared" si="258"/>
        <v>0</v>
      </c>
      <c r="AU209" s="28">
        <f t="shared" si="243"/>
        <v>0</v>
      </c>
      <c r="AW209" s="312"/>
      <c r="AX209" s="312"/>
      <c r="AY209" s="28">
        <f t="shared" si="259"/>
        <v>0</v>
      </c>
      <c r="AZ209" s="28">
        <f t="shared" si="244"/>
        <v>0</v>
      </c>
      <c r="BB209" s="312"/>
      <c r="BC209" s="312"/>
      <c r="BD209" s="28">
        <f t="shared" si="260"/>
        <v>0</v>
      </c>
      <c r="BE209" s="28">
        <f t="shared" si="245"/>
        <v>0</v>
      </c>
      <c r="BG209" s="312"/>
      <c r="BH209" s="312"/>
      <c r="BI209" s="28">
        <f t="shared" si="261"/>
        <v>0</v>
      </c>
      <c r="BJ209" s="28">
        <f t="shared" si="246"/>
        <v>0</v>
      </c>
      <c r="BL209" s="312"/>
      <c r="BM209" s="312"/>
      <c r="BN209" s="28">
        <f t="shared" si="262"/>
        <v>0</v>
      </c>
      <c r="BO209" s="28">
        <f t="shared" si="267"/>
        <v>0</v>
      </c>
      <c r="BP209" s="312"/>
      <c r="BQ209" s="312"/>
      <c r="BR209" s="28">
        <f t="shared" si="263"/>
        <v>0</v>
      </c>
      <c r="BS209" s="28">
        <f t="shared" si="268"/>
        <v>0</v>
      </c>
      <c r="BU209" s="312"/>
      <c r="BV209" s="312"/>
      <c r="BW209" s="28">
        <f t="shared" si="264"/>
        <v>0</v>
      </c>
      <c r="BX209" s="28">
        <f t="shared" si="269"/>
        <v>0</v>
      </c>
      <c r="BZ209" s="312"/>
      <c r="CA209" s="312"/>
      <c r="CB209" s="28">
        <f t="shared" si="265"/>
        <v>0</v>
      </c>
      <c r="CC209" s="28">
        <f t="shared" ref="CC209:CC231" si="270">CC122</f>
        <v>0</v>
      </c>
    </row>
    <row r="210" spans="9:81" hidden="1" x14ac:dyDescent="0.25">
      <c r="I210" s="28">
        <f t="shared" si="266"/>
        <v>0</v>
      </c>
      <c r="J210" s="312"/>
      <c r="K210" s="312"/>
      <c r="L210" s="28">
        <f t="shared" si="251"/>
        <v>0</v>
      </c>
      <c r="M210" s="28">
        <f t="shared" si="236"/>
        <v>0</v>
      </c>
      <c r="O210" s="312"/>
      <c r="P210" s="312"/>
      <c r="Q210" s="28">
        <f t="shared" si="252"/>
        <v>0</v>
      </c>
      <c r="R210" s="28">
        <f t="shared" si="237"/>
        <v>0</v>
      </c>
      <c r="S210" s="312"/>
      <c r="T210" s="312"/>
      <c r="U210" s="28">
        <f t="shared" si="253"/>
        <v>0</v>
      </c>
      <c r="V210" s="28">
        <f t="shared" si="238"/>
        <v>0</v>
      </c>
      <c r="X210" s="312"/>
      <c r="Y210" s="312"/>
      <c r="Z210" s="28">
        <f t="shared" si="254"/>
        <v>0</v>
      </c>
      <c r="AA210" s="28">
        <f t="shared" si="239"/>
        <v>0</v>
      </c>
      <c r="AC210" s="312"/>
      <c r="AD210" s="312"/>
      <c r="AE210" s="28">
        <f t="shared" si="255"/>
        <v>0</v>
      </c>
      <c r="AF210" s="28">
        <f t="shared" si="240"/>
        <v>0</v>
      </c>
      <c r="AH210" s="312"/>
      <c r="AI210" s="312"/>
      <c r="AJ210" s="28">
        <f t="shared" si="256"/>
        <v>0</v>
      </c>
      <c r="AK210" s="28">
        <f t="shared" si="241"/>
        <v>0</v>
      </c>
      <c r="AM210" s="312"/>
      <c r="AN210" s="312"/>
      <c r="AO210" s="28">
        <f t="shared" si="257"/>
        <v>0</v>
      </c>
      <c r="AP210" s="28">
        <f t="shared" si="242"/>
        <v>0</v>
      </c>
      <c r="AR210" s="312"/>
      <c r="AS210" s="312"/>
      <c r="AT210" s="28">
        <f t="shared" si="258"/>
        <v>0</v>
      </c>
      <c r="AU210" s="28">
        <f t="shared" si="243"/>
        <v>0</v>
      </c>
      <c r="AW210" s="312"/>
      <c r="AX210" s="312"/>
      <c r="AY210" s="28">
        <f t="shared" si="259"/>
        <v>0</v>
      </c>
      <c r="AZ210" s="28">
        <f t="shared" si="244"/>
        <v>0</v>
      </c>
      <c r="BB210" s="312"/>
      <c r="BC210" s="312"/>
      <c r="BD210" s="28">
        <f t="shared" si="260"/>
        <v>0</v>
      </c>
      <c r="BE210" s="28">
        <f t="shared" si="245"/>
        <v>0</v>
      </c>
      <c r="BG210" s="312"/>
      <c r="BH210" s="312"/>
      <c r="BI210" s="28">
        <f t="shared" si="261"/>
        <v>0</v>
      </c>
      <c r="BJ210" s="28">
        <f t="shared" si="246"/>
        <v>0</v>
      </c>
      <c r="BL210" s="312"/>
      <c r="BM210" s="312"/>
      <c r="BN210" s="28">
        <f t="shared" si="262"/>
        <v>0</v>
      </c>
      <c r="BO210" s="28">
        <f t="shared" si="267"/>
        <v>0</v>
      </c>
      <c r="BP210" s="312"/>
      <c r="BQ210" s="312"/>
      <c r="BR210" s="28">
        <f t="shared" si="263"/>
        <v>0</v>
      </c>
      <c r="BS210" s="28">
        <f t="shared" si="268"/>
        <v>0</v>
      </c>
      <c r="BU210" s="312"/>
      <c r="BV210" s="312"/>
      <c r="BW210" s="28">
        <f t="shared" si="264"/>
        <v>0</v>
      </c>
      <c r="BX210" s="28">
        <f t="shared" si="269"/>
        <v>0</v>
      </c>
      <c r="BZ210" s="312"/>
      <c r="CA210" s="312"/>
      <c r="CB210" s="28">
        <f t="shared" si="265"/>
        <v>0</v>
      </c>
      <c r="CC210" s="28">
        <f t="shared" si="270"/>
        <v>0</v>
      </c>
    </row>
    <row r="211" spans="9:81" hidden="1" x14ac:dyDescent="0.25">
      <c r="I211" s="28">
        <f t="shared" si="266"/>
        <v>0</v>
      </c>
      <c r="J211" s="312"/>
      <c r="K211" s="312"/>
      <c r="L211" s="28" t="str">
        <f t="shared" ref="L211:L231" si="271">L124</f>
        <v>Total</v>
      </c>
      <c r="M211" s="28">
        <f t="shared" si="236"/>
        <v>0</v>
      </c>
      <c r="O211" s="312"/>
      <c r="P211" s="312"/>
      <c r="Q211" s="28" t="str">
        <f t="shared" ref="Q211:Q231" si="272">Q124</f>
        <v>Total</v>
      </c>
      <c r="R211" s="28">
        <f t="shared" si="237"/>
        <v>0</v>
      </c>
      <c r="S211" s="312"/>
      <c r="T211" s="312"/>
      <c r="U211" s="28" t="str">
        <f t="shared" ref="U211:U231" si="273">U124</f>
        <v>Total</v>
      </c>
      <c r="V211" s="28">
        <f t="shared" si="238"/>
        <v>0</v>
      </c>
      <c r="X211" s="312"/>
      <c r="Y211" s="312"/>
      <c r="Z211" s="28" t="str">
        <f t="shared" ref="Z211:Z231" si="274">Z124</f>
        <v>Total</v>
      </c>
      <c r="AA211" s="28">
        <f t="shared" si="239"/>
        <v>0</v>
      </c>
      <c r="AC211" s="312"/>
      <c r="AD211" s="312"/>
      <c r="AE211" s="28" t="str">
        <f t="shared" ref="AE211:AE231" si="275">AE124</f>
        <v>Total</v>
      </c>
      <c r="AF211" s="28">
        <f t="shared" si="240"/>
        <v>0</v>
      </c>
      <c r="AH211" s="312"/>
      <c r="AI211" s="312"/>
      <c r="AJ211" s="28" t="str">
        <f t="shared" ref="AJ211:AJ231" si="276">AJ124</f>
        <v>Total</v>
      </c>
      <c r="AK211" s="28">
        <f t="shared" si="241"/>
        <v>0</v>
      </c>
      <c r="AM211" s="312"/>
      <c r="AN211" s="312"/>
      <c r="AO211" s="28" t="str">
        <f t="shared" ref="AO211:AO231" si="277">AO124</f>
        <v>Total</v>
      </c>
      <c r="AP211" s="28">
        <f t="shared" si="242"/>
        <v>0</v>
      </c>
      <c r="AR211" s="312"/>
      <c r="AS211" s="312"/>
      <c r="AT211" s="28" t="str">
        <f t="shared" ref="AT211:AT231" si="278">AT124</f>
        <v>Total</v>
      </c>
      <c r="AU211" s="28">
        <f t="shared" si="243"/>
        <v>0</v>
      </c>
      <c r="AW211" s="312"/>
      <c r="AX211" s="312"/>
      <c r="AY211" s="28" t="str">
        <f t="shared" ref="AY211:AY231" si="279">AY124</f>
        <v>Total</v>
      </c>
      <c r="AZ211" s="28">
        <f t="shared" si="244"/>
        <v>0</v>
      </c>
      <c r="BB211" s="312"/>
      <c r="BC211" s="312"/>
      <c r="BD211" s="28" t="str">
        <f t="shared" ref="BD211:BD231" si="280">BD124</f>
        <v>Total</v>
      </c>
      <c r="BE211" s="28">
        <f t="shared" si="245"/>
        <v>0</v>
      </c>
      <c r="BG211" s="312"/>
      <c r="BH211" s="312"/>
      <c r="BI211" s="28" t="str">
        <f t="shared" ref="BI211:BI231" si="281">BI124</f>
        <v>Total</v>
      </c>
      <c r="BJ211" s="28">
        <f t="shared" si="246"/>
        <v>0</v>
      </c>
      <c r="BL211" s="312"/>
      <c r="BM211" s="312"/>
      <c r="BN211" s="28" t="str">
        <f t="shared" ref="BN211:BN231" si="282">BN124</f>
        <v>Total</v>
      </c>
      <c r="BO211" s="28">
        <f t="shared" si="267"/>
        <v>0</v>
      </c>
      <c r="BP211" s="312"/>
      <c r="BQ211" s="312"/>
      <c r="BR211" s="28" t="str">
        <f t="shared" ref="BR211:BR231" si="283">BR124</f>
        <v>Total</v>
      </c>
      <c r="BS211" s="28">
        <f t="shared" si="268"/>
        <v>0</v>
      </c>
      <c r="BU211" s="312"/>
      <c r="BV211" s="312"/>
      <c r="BW211" s="28" t="str">
        <f t="shared" ref="BW211:BW231" si="284">BW124</f>
        <v>Total</v>
      </c>
      <c r="BX211" s="28">
        <f t="shared" si="269"/>
        <v>0</v>
      </c>
      <c r="BZ211" s="312"/>
      <c r="CA211" s="312"/>
      <c r="CB211" s="28" t="str">
        <f t="shared" ref="CB211:CB231" si="285">CB124</f>
        <v>Total</v>
      </c>
      <c r="CC211" s="28">
        <f t="shared" si="270"/>
        <v>0</v>
      </c>
    </row>
    <row r="212" spans="9:81" hidden="1" x14ac:dyDescent="0.25">
      <c r="I212" s="28">
        <f t="shared" si="266"/>
        <v>4002.4800000000005</v>
      </c>
      <c r="J212" s="312"/>
      <c r="K212" s="312"/>
      <c r="L212" s="28">
        <f t="shared" si="271"/>
        <v>54</v>
      </c>
      <c r="M212" s="28">
        <f t="shared" si="236"/>
        <v>0</v>
      </c>
      <c r="O212" s="312"/>
      <c r="P212" s="312"/>
      <c r="Q212" s="28">
        <f t="shared" si="272"/>
        <v>621.27</v>
      </c>
      <c r="R212" s="28">
        <f t="shared" si="237"/>
        <v>0</v>
      </c>
      <c r="S212" s="312"/>
      <c r="T212" s="312"/>
      <c r="U212" s="28">
        <f t="shared" si="273"/>
        <v>207.09</v>
      </c>
      <c r="V212" s="28">
        <f t="shared" si="238"/>
        <v>0</v>
      </c>
      <c r="X212" s="312"/>
      <c r="Y212" s="312"/>
      <c r="Z212" s="28">
        <f t="shared" si="274"/>
        <v>207.09</v>
      </c>
      <c r="AA212" s="28">
        <f t="shared" si="239"/>
        <v>0</v>
      </c>
      <c r="AC212" s="312"/>
      <c r="AD212" s="312"/>
      <c r="AE212" s="28">
        <f t="shared" si="275"/>
        <v>207.09</v>
      </c>
      <c r="AF212" s="28">
        <f t="shared" si="240"/>
        <v>0</v>
      </c>
      <c r="AH212" s="312"/>
      <c r="AI212" s="312"/>
      <c r="AJ212" s="28">
        <f t="shared" si="276"/>
        <v>207.09</v>
      </c>
      <c r="AK212" s="28">
        <f t="shared" si="241"/>
        <v>0</v>
      </c>
      <c r="AM212" s="312"/>
      <c r="AN212" s="312"/>
      <c r="AO212" s="28">
        <f t="shared" si="277"/>
        <v>207.09</v>
      </c>
      <c r="AP212" s="28">
        <f t="shared" si="242"/>
        <v>0</v>
      </c>
      <c r="AR212" s="312"/>
      <c r="AS212" s="312"/>
      <c r="AT212" s="28">
        <f t="shared" si="278"/>
        <v>207.09</v>
      </c>
      <c r="AU212" s="28">
        <f t="shared" si="243"/>
        <v>0</v>
      </c>
      <c r="AW212" s="312"/>
      <c r="AX212" s="312"/>
      <c r="AY212" s="28">
        <f t="shared" si="279"/>
        <v>94.74</v>
      </c>
      <c r="AZ212" s="28">
        <f t="shared" si="244"/>
        <v>0</v>
      </c>
      <c r="BB212" s="312"/>
      <c r="BC212" s="312"/>
      <c r="BD212" s="28">
        <f t="shared" si="280"/>
        <v>414.18</v>
      </c>
      <c r="BE212" s="28">
        <f t="shared" si="245"/>
        <v>0</v>
      </c>
      <c r="BG212" s="312"/>
      <c r="BH212" s="312"/>
      <c r="BI212" s="28">
        <f t="shared" si="281"/>
        <v>207.09</v>
      </c>
      <c r="BJ212" s="28">
        <f t="shared" si="246"/>
        <v>0</v>
      </c>
      <c r="BL212" s="312"/>
      <c r="BM212" s="312"/>
      <c r="BN212" s="28">
        <f t="shared" si="282"/>
        <v>456.22</v>
      </c>
      <c r="BO212" s="28">
        <f t="shared" si="267"/>
        <v>0</v>
      </c>
      <c r="BP212" s="312"/>
      <c r="BQ212" s="312"/>
      <c r="BR212" s="28">
        <f t="shared" si="283"/>
        <v>456.22</v>
      </c>
      <c r="BS212" s="28">
        <f t="shared" si="268"/>
        <v>0</v>
      </c>
      <c r="BU212" s="312"/>
      <c r="BV212" s="312"/>
      <c r="BW212" s="28">
        <f t="shared" si="284"/>
        <v>456.22</v>
      </c>
      <c r="BX212" s="28">
        <f t="shared" si="269"/>
        <v>0</v>
      </c>
      <c r="BZ212" s="312"/>
      <c r="CA212" s="312"/>
      <c r="CB212" s="28">
        <f t="shared" si="285"/>
        <v>0</v>
      </c>
      <c r="CC212" s="28">
        <f t="shared" si="270"/>
        <v>0</v>
      </c>
    </row>
    <row r="213" spans="9:81" hidden="1" x14ac:dyDescent="0.25">
      <c r="I213" s="28">
        <f t="shared" si="266"/>
        <v>3430.7200000000003</v>
      </c>
      <c r="J213" s="312"/>
      <c r="K213" s="312"/>
      <c r="L213" s="28">
        <f t="shared" si="271"/>
        <v>46.28</v>
      </c>
      <c r="M213" s="28">
        <f t="shared" si="236"/>
        <v>0</v>
      </c>
      <c r="O213" s="312"/>
      <c r="P213" s="312"/>
      <c r="Q213" s="28">
        <f t="shared" si="272"/>
        <v>532.53</v>
      </c>
      <c r="R213" s="28">
        <f t="shared" si="237"/>
        <v>0</v>
      </c>
      <c r="S213" s="312"/>
      <c r="T213" s="312"/>
      <c r="U213" s="28">
        <f t="shared" si="273"/>
        <v>177.51</v>
      </c>
      <c r="V213" s="28">
        <f t="shared" si="238"/>
        <v>0</v>
      </c>
      <c r="X213" s="312"/>
      <c r="Y213" s="312"/>
      <c r="Z213" s="28">
        <f t="shared" si="274"/>
        <v>177.51</v>
      </c>
      <c r="AA213" s="28">
        <f t="shared" si="239"/>
        <v>0</v>
      </c>
      <c r="AC213" s="312"/>
      <c r="AD213" s="312"/>
      <c r="AE213" s="28">
        <f t="shared" si="275"/>
        <v>177.51</v>
      </c>
      <c r="AF213" s="28">
        <f t="shared" si="240"/>
        <v>0</v>
      </c>
      <c r="AH213" s="312"/>
      <c r="AI213" s="312"/>
      <c r="AJ213" s="28">
        <f t="shared" si="276"/>
        <v>177.51</v>
      </c>
      <c r="AK213" s="28">
        <f t="shared" si="241"/>
        <v>0</v>
      </c>
      <c r="AM213" s="312"/>
      <c r="AN213" s="312"/>
      <c r="AO213" s="28">
        <f t="shared" si="277"/>
        <v>177.51</v>
      </c>
      <c r="AP213" s="28">
        <f t="shared" si="242"/>
        <v>0</v>
      </c>
      <c r="AR213" s="312"/>
      <c r="AS213" s="312"/>
      <c r="AT213" s="28">
        <f t="shared" si="278"/>
        <v>177.51</v>
      </c>
      <c r="AU213" s="28">
        <f t="shared" si="243"/>
        <v>0</v>
      </c>
      <c r="AW213" s="312"/>
      <c r="AX213" s="312"/>
      <c r="AY213" s="28">
        <f t="shared" si="279"/>
        <v>81.2</v>
      </c>
      <c r="AZ213" s="28">
        <f t="shared" si="244"/>
        <v>0</v>
      </c>
      <c r="BB213" s="312"/>
      <c r="BC213" s="312"/>
      <c r="BD213" s="28">
        <f t="shared" si="280"/>
        <v>355.02</v>
      </c>
      <c r="BE213" s="28">
        <f t="shared" si="245"/>
        <v>0</v>
      </c>
      <c r="BG213" s="312"/>
      <c r="BH213" s="312"/>
      <c r="BI213" s="28">
        <f t="shared" si="281"/>
        <v>177.51</v>
      </c>
      <c r="BJ213" s="28">
        <f t="shared" si="246"/>
        <v>0</v>
      </c>
      <c r="BL213" s="312"/>
      <c r="BM213" s="312"/>
      <c r="BN213" s="28">
        <f t="shared" si="282"/>
        <v>391.04</v>
      </c>
      <c r="BO213" s="28">
        <f t="shared" si="267"/>
        <v>0</v>
      </c>
      <c r="BP213" s="312"/>
      <c r="BQ213" s="312"/>
      <c r="BR213" s="28">
        <f t="shared" si="283"/>
        <v>391.04</v>
      </c>
      <c r="BS213" s="28">
        <f t="shared" si="268"/>
        <v>0</v>
      </c>
      <c r="BU213" s="312"/>
      <c r="BV213" s="312"/>
      <c r="BW213" s="28">
        <f t="shared" si="284"/>
        <v>391.04</v>
      </c>
      <c r="BX213" s="28">
        <f t="shared" si="269"/>
        <v>0</v>
      </c>
      <c r="BZ213" s="312"/>
      <c r="CA213" s="312"/>
      <c r="CB213" s="28">
        <f t="shared" si="285"/>
        <v>0</v>
      </c>
      <c r="CC213" s="28">
        <f t="shared" si="270"/>
        <v>0</v>
      </c>
    </row>
    <row r="214" spans="9:81" hidden="1" x14ac:dyDescent="0.25">
      <c r="I214" s="28">
        <f t="shared" ref="I214:I231" si="286">SUM(J214:XFD214)</f>
        <v>51.41</v>
      </c>
      <c r="J214" s="312"/>
      <c r="K214" s="312"/>
      <c r="L214" s="28">
        <f t="shared" si="271"/>
        <v>0.69</v>
      </c>
      <c r="M214" s="28">
        <f t="shared" ref="M214:M231" si="287">M127</f>
        <v>0</v>
      </c>
      <c r="O214" s="312"/>
      <c r="P214" s="312"/>
      <c r="Q214" s="28">
        <f t="shared" si="272"/>
        <v>7.98</v>
      </c>
      <c r="R214" s="28">
        <f t="shared" ref="R214:R231" si="288">R127</f>
        <v>0</v>
      </c>
      <c r="S214" s="312"/>
      <c r="T214" s="312"/>
      <c r="U214" s="28">
        <f t="shared" si="273"/>
        <v>2.66</v>
      </c>
      <c r="V214" s="28">
        <f t="shared" ref="V214:V231" si="289">V127</f>
        <v>0</v>
      </c>
      <c r="X214" s="312"/>
      <c r="Y214" s="312"/>
      <c r="Z214" s="28">
        <f t="shared" si="274"/>
        <v>2.66</v>
      </c>
      <c r="AA214" s="28">
        <f t="shared" ref="AA214:AA231" si="290">AA127</f>
        <v>0</v>
      </c>
      <c r="AC214" s="312"/>
      <c r="AD214" s="312"/>
      <c r="AE214" s="28">
        <f t="shared" si="275"/>
        <v>2.66</v>
      </c>
      <c r="AF214" s="28">
        <f t="shared" ref="AF214:AF231" si="291">AF127</f>
        <v>0</v>
      </c>
      <c r="AH214" s="312"/>
      <c r="AI214" s="312"/>
      <c r="AJ214" s="28">
        <f t="shared" si="276"/>
        <v>2.66</v>
      </c>
      <c r="AK214" s="28">
        <f t="shared" ref="AK214:AK231" si="292">AK127</f>
        <v>0</v>
      </c>
      <c r="AM214" s="312"/>
      <c r="AN214" s="312"/>
      <c r="AO214" s="28">
        <f t="shared" si="277"/>
        <v>2.66</v>
      </c>
      <c r="AP214" s="28">
        <f t="shared" ref="AP214:AP231" si="293">AP127</f>
        <v>0</v>
      </c>
      <c r="AR214" s="312"/>
      <c r="AS214" s="312"/>
      <c r="AT214" s="28">
        <f t="shared" si="278"/>
        <v>2.66</v>
      </c>
      <c r="AU214" s="28">
        <f t="shared" ref="AU214:AU231" si="294">AU127</f>
        <v>0</v>
      </c>
      <c r="AW214" s="312"/>
      <c r="AX214" s="312"/>
      <c r="AY214" s="28">
        <f t="shared" si="279"/>
        <v>1.22</v>
      </c>
      <c r="AZ214" s="28">
        <f t="shared" ref="AZ214:AZ231" si="295">AZ127</f>
        <v>0</v>
      </c>
      <c r="BB214" s="312"/>
      <c r="BC214" s="312"/>
      <c r="BD214" s="28">
        <f t="shared" si="280"/>
        <v>5.32</v>
      </c>
      <c r="BE214" s="28">
        <f t="shared" ref="BE214:BE231" si="296">BE127</f>
        <v>0</v>
      </c>
      <c r="BG214" s="312"/>
      <c r="BH214" s="312"/>
      <c r="BI214" s="28">
        <f t="shared" si="281"/>
        <v>2.66</v>
      </c>
      <c r="BJ214" s="28">
        <f t="shared" ref="BJ214:BJ231" si="297">BJ127</f>
        <v>0</v>
      </c>
      <c r="BL214" s="312"/>
      <c r="BM214" s="312"/>
      <c r="BN214" s="28">
        <f t="shared" si="282"/>
        <v>5.86</v>
      </c>
      <c r="BO214" s="28">
        <f t="shared" si="267"/>
        <v>0</v>
      </c>
      <c r="BP214" s="312"/>
      <c r="BQ214" s="312"/>
      <c r="BR214" s="28">
        <f t="shared" si="283"/>
        <v>5.86</v>
      </c>
      <c r="BS214" s="28">
        <f t="shared" si="268"/>
        <v>0</v>
      </c>
      <c r="BU214" s="312"/>
      <c r="BV214" s="312"/>
      <c r="BW214" s="28">
        <f t="shared" si="284"/>
        <v>5.86</v>
      </c>
      <c r="BX214" s="28">
        <f t="shared" si="269"/>
        <v>0</v>
      </c>
      <c r="BZ214" s="312"/>
      <c r="CA214" s="312"/>
      <c r="CB214" s="28">
        <f t="shared" si="285"/>
        <v>0</v>
      </c>
      <c r="CC214" s="28">
        <f t="shared" si="270"/>
        <v>0</v>
      </c>
    </row>
    <row r="215" spans="9:81" hidden="1" x14ac:dyDescent="0.25">
      <c r="I215" s="28">
        <f t="shared" si="286"/>
        <v>2031.0500000000002</v>
      </c>
      <c r="J215" s="312"/>
      <c r="K215" s="312"/>
      <c r="L215" s="28">
        <f t="shared" si="271"/>
        <v>27.4</v>
      </c>
      <c r="M215" s="28">
        <f t="shared" si="287"/>
        <v>0</v>
      </c>
      <c r="O215" s="312"/>
      <c r="P215" s="312"/>
      <c r="Q215" s="28">
        <f t="shared" si="272"/>
        <v>315.27</v>
      </c>
      <c r="R215" s="28">
        <f t="shared" si="288"/>
        <v>0</v>
      </c>
      <c r="S215" s="312"/>
      <c r="T215" s="312"/>
      <c r="U215" s="28">
        <f t="shared" si="273"/>
        <v>105.09</v>
      </c>
      <c r="V215" s="28">
        <f t="shared" si="289"/>
        <v>0</v>
      </c>
      <c r="X215" s="312"/>
      <c r="Y215" s="312"/>
      <c r="Z215" s="28">
        <f t="shared" si="274"/>
        <v>105.09</v>
      </c>
      <c r="AA215" s="28">
        <f t="shared" si="290"/>
        <v>0</v>
      </c>
      <c r="AC215" s="312"/>
      <c r="AD215" s="312"/>
      <c r="AE215" s="28">
        <f t="shared" si="275"/>
        <v>105.09</v>
      </c>
      <c r="AF215" s="28">
        <f t="shared" si="291"/>
        <v>0</v>
      </c>
      <c r="AH215" s="312"/>
      <c r="AI215" s="312"/>
      <c r="AJ215" s="28">
        <f t="shared" si="276"/>
        <v>105.09</v>
      </c>
      <c r="AK215" s="28">
        <f t="shared" si="292"/>
        <v>0</v>
      </c>
      <c r="AM215" s="312"/>
      <c r="AN215" s="312"/>
      <c r="AO215" s="28">
        <f t="shared" si="277"/>
        <v>105.09</v>
      </c>
      <c r="AP215" s="28">
        <f t="shared" si="293"/>
        <v>0</v>
      </c>
      <c r="AR215" s="312"/>
      <c r="AS215" s="312"/>
      <c r="AT215" s="28">
        <f t="shared" si="278"/>
        <v>105.09</v>
      </c>
      <c r="AU215" s="28">
        <f t="shared" si="294"/>
        <v>0</v>
      </c>
      <c r="AW215" s="312"/>
      <c r="AX215" s="312"/>
      <c r="AY215" s="28">
        <f t="shared" si="279"/>
        <v>48.07</v>
      </c>
      <c r="AZ215" s="28">
        <f t="shared" si="295"/>
        <v>0</v>
      </c>
      <c r="BB215" s="312"/>
      <c r="BC215" s="312"/>
      <c r="BD215" s="28">
        <f t="shared" si="280"/>
        <v>210.18</v>
      </c>
      <c r="BE215" s="28">
        <f t="shared" si="296"/>
        <v>0</v>
      </c>
      <c r="BG215" s="312"/>
      <c r="BH215" s="312"/>
      <c r="BI215" s="28">
        <f t="shared" si="281"/>
        <v>105.09</v>
      </c>
      <c r="BJ215" s="28">
        <f t="shared" si="297"/>
        <v>0</v>
      </c>
      <c r="BL215" s="312"/>
      <c r="BM215" s="312"/>
      <c r="BN215" s="28">
        <f t="shared" si="282"/>
        <v>231.5</v>
      </c>
      <c r="BO215" s="28">
        <f t="shared" si="267"/>
        <v>0</v>
      </c>
      <c r="BP215" s="312"/>
      <c r="BQ215" s="312"/>
      <c r="BR215" s="28">
        <f t="shared" si="283"/>
        <v>231.5</v>
      </c>
      <c r="BS215" s="28">
        <f t="shared" si="268"/>
        <v>0</v>
      </c>
      <c r="BU215" s="312"/>
      <c r="BV215" s="312"/>
      <c r="BW215" s="28">
        <f t="shared" si="284"/>
        <v>231.5</v>
      </c>
      <c r="BX215" s="28">
        <f t="shared" si="269"/>
        <v>0</v>
      </c>
      <c r="BZ215" s="312"/>
      <c r="CA215" s="312"/>
      <c r="CB215" s="28">
        <f t="shared" si="285"/>
        <v>0</v>
      </c>
      <c r="CC215" s="28">
        <f t="shared" si="270"/>
        <v>0</v>
      </c>
    </row>
    <row r="216" spans="9:81" hidden="1" x14ac:dyDescent="0.25">
      <c r="I216" s="28">
        <f t="shared" si="286"/>
        <v>80.259999999999991</v>
      </c>
      <c r="J216" s="312"/>
      <c r="K216" s="312"/>
      <c r="L216" s="28">
        <f t="shared" si="271"/>
        <v>1.08</v>
      </c>
      <c r="M216" s="28">
        <f t="shared" si="287"/>
        <v>0</v>
      </c>
      <c r="O216" s="312"/>
      <c r="P216" s="312"/>
      <c r="Q216" s="28">
        <f t="shared" si="272"/>
        <v>12.45</v>
      </c>
      <c r="R216" s="28">
        <f t="shared" si="288"/>
        <v>0</v>
      </c>
      <c r="S216" s="312"/>
      <c r="T216" s="312"/>
      <c r="U216" s="28">
        <f t="shared" si="273"/>
        <v>4.1500000000000004</v>
      </c>
      <c r="V216" s="28">
        <f t="shared" si="289"/>
        <v>0</v>
      </c>
      <c r="X216" s="312"/>
      <c r="Y216" s="312"/>
      <c r="Z216" s="28">
        <f t="shared" si="274"/>
        <v>4.1500000000000004</v>
      </c>
      <c r="AA216" s="28">
        <f t="shared" si="290"/>
        <v>0</v>
      </c>
      <c r="AC216" s="312"/>
      <c r="AD216" s="312"/>
      <c r="AE216" s="28">
        <f t="shared" si="275"/>
        <v>4.1500000000000004</v>
      </c>
      <c r="AF216" s="28">
        <f t="shared" si="291"/>
        <v>0</v>
      </c>
      <c r="AH216" s="312"/>
      <c r="AI216" s="312"/>
      <c r="AJ216" s="28">
        <f t="shared" si="276"/>
        <v>4.1500000000000004</v>
      </c>
      <c r="AK216" s="28">
        <f t="shared" si="292"/>
        <v>0</v>
      </c>
      <c r="AM216" s="312"/>
      <c r="AN216" s="312"/>
      <c r="AO216" s="28">
        <f t="shared" si="277"/>
        <v>4.1500000000000004</v>
      </c>
      <c r="AP216" s="28">
        <f t="shared" si="293"/>
        <v>0</v>
      </c>
      <c r="AR216" s="312"/>
      <c r="AS216" s="312"/>
      <c r="AT216" s="28">
        <f t="shared" si="278"/>
        <v>4.1500000000000004</v>
      </c>
      <c r="AU216" s="28">
        <f t="shared" si="294"/>
        <v>0</v>
      </c>
      <c r="AW216" s="312"/>
      <c r="AX216" s="312"/>
      <c r="AY216" s="28">
        <f t="shared" si="279"/>
        <v>1.9</v>
      </c>
      <c r="AZ216" s="28">
        <f t="shared" si="295"/>
        <v>0</v>
      </c>
      <c r="BB216" s="312"/>
      <c r="BC216" s="312"/>
      <c r="BD216" s="28">
        <f t="shared" si="280"/>
        <v>8.3000000000000007</v>
      </c>
      <c r="BE216" s="28">
        <f t="shared" si="296"/>
        <v>0</v>
      </c>
      <c r="BG216" s="312"/>
      <c r="BH216" s="312"/>
      <c r="BI216" s="28">
        <f t="shared" si="281"/>
        <v>4.1500000000000004</v>
      </c>
      <c r="BJ216" s="28">
        <f t="shared" si="297"/>
        <v>0</v>
      </c>
      <c r="BL216" s="312"/>
      <c r="BM216" s="312"/>
      <c r="BN216" s="28">
        <f t="shared" si="282"/>
        <v>9.16</v>
      </c>
      <c r="BO216" s="28">
        <f t="shared" si="267"/>
        <v>0</v>
      </c>
      <c r="BP216" s="312"/>
      <c r="BQ216" s="312"/>
      <c r="BR216" s="28">
        <f t="shared" si="283"/>
        <v>9.16</v>
      </c>
      <c r="BS216" s="28">
        <f t="shared" si="268"/>
        <v>0</v>
      </c>
      <c r="BU216" s="312"/>
      <c r="BV216" s="312"/>
      <c r="BW216" s="28">
        <f t="shared" si="284"/>
        <v>9.16</v>
      </c>
      <c r="BX216" s="28">
        <f t="shared" si="269"/>
        <v>0</v>
      </c>
      <c r="BZ216" s="312"/>
      <c r="CA216" s="312"/>
      <c r="CB216" s="28">
        <f t="shared" si="285"/>
        <v>0</v>
      </c>
      <c r="CC216" s="28">
        <f t="shared" si="270"/>
        <v>0</v>
      </c>
    </row>
    <row r="217" spans="9:81" hidden="1" x14ac:dyDescent="0.25">
      <c r="I217" s="28">
        <f t="shared" si="286"/>
        <v>172.92</v>
      </c>
      <c r="J217" s="312"/>
      <c r="K217" s="312"/>
      <c r="L217" s="28">
        <f t="shared" si="271"/>
        <v>2.33</v>
      </c>
      <c r="M217" s="28">
        <f t="shared" si="287"/>
        <v>0</v>
      </c>
      <c r="O217" s="312"/>
      <c r="P217" s="312"/>
      <c r="Q217" s="28">
        <f t="shared" si="272"/>
        <v>26.85</v>
      </c>
      <c r="R217" s="28">
        <f t="shared" si="288"/>
        <v>0</v>
      </c>
      <c r="S217" s="312"/>
      <c r="T217" s="312"/>
      <c r="U217" s="28">
        <f t="shared" si="273"/>
        <v>8.9499999999999993</v>
      </c>
      <c r="V217" s="28">
        <f t="shared" si="289"/>
        <v>0</v>
      </c>
      <c r="X217" s="312"/>
      <c r="Y217" s="312"/>
      <c r="Z217" s="28">
        <f t="shared" si="274"/>
        <v>8.9499999999999993</v>
      </c>
      <c r="AA217" s="28">
        <f t="shared" si="290"/>
        <v>0</v>
      </c>
      <c r="AC217" s="312"/>
      <c r="AD217" s="312"/>
      <c r="AE217" s="28">
        <f t="shared" si="275"/>
        <v>8.9499999999999993</v>
      </c>
      <c r="AF217" s="28">
        <f t="shared" si="291"/>
        <v>0</v>
      </c>
      <c r="AH217" s="312"/>
      <c r="AI217" s="312"/>
      <c r="AJ217" s="28">
        <f t="shared" si="276"/>
        <v>8.9499999999999993</v>
      </c>
      <c r="AK217" s="28">
        <f t="shared" si="292"/>
        <v>0</v>
      </c>
      <c r="AM217" s="312"/>
      <c r="AN217" s="312"/>
      <c r="AO217" s="28">
        <f t="shared" si="277"/>
        <v>8.9499999999999993</v>
      </c>
      <c r="AP217" s="28">
        <f t="shared" si="293"/>
        <v>0</v>
      </c>
      <c r="AR217" s="312"/>
      <c r="AS217" s="312"/>
      <c r="AT217" s="28">
        <f t="shared" si="278"/>
        <v>8.9499999999999993</v>
      </c>
      <c r="AU217" s="28">
        <f t="shared" si="294"/>
        <v>0</v>
      </c>
      <c r="AW217" s="312"/>
      <c r="AX217" s="312"/>
      <c r="AY217" s="28">
        <f t="shared" si="279"/>
        <v>4.09</v>
      </c>
      <c r="AZ217" s="28">
        <f t="shared" si="295"/>
        <v>0</v>
      </c>
      <c r="BB217" s="312"/>
      <c r="BC217" s="312"/>
      <c r="BD217" s="28">
        <f t="shared" si="280"/>
        <v>17.899999999999999</v>
      </c>
      <c r="BE217" s="28">
        <f t="shared" si="296"/>
        <v>0</v>
      </c>
      <c r="BG217" s="312"/>
      <c r="BH217" s="312"/>
      <c r="BI217" s="28">
        <f t="shared" si="281"/>
        <v>8.9499999999999993</v>
      </c>
      <c r="BJ217" s="28">
        <f t="shared" si="297"/>
        <v>0</v>
      </c>
      <c r="BL217" s="312"/>
      <c r="BM217" s="312"/>
      <c r="BN217" s="28">
        <f t="shared" si="282"/>
        <v>19.7</v>
      </c>
      <c r="BO217" s="28">
        <f t="shared" si="267"/>
        <v>0</v>
      </c>
      <c r="BP217" s="312"/>
      <c r="BQ217" s="312"/>
      <c r="BR217" s="28">
        <f t="shared" si="283"/>
        <v>19.7</v>
      </c>
      <c r="BS217" s="28">
        <f t="shared" si="268"/>
        <v>0</v>
      </c>
      <c r="BU217" s="312"/>
      <c r="BV217" s="312"/>
      <c r="BW217" s="28">
        <f t="shared" si="284"/>
        <v>19.7</v>
      </c>
      <c r="BX217" s="28">
        <f t="shared" si="269"/>
        <v>0</v>
      </c>
      <c r="BZ217" s="312"/>
      <c r="CA217" s="312"/>
      <c r="CB217" s="28">
        <f t="shared" si="285"/>
        <v>0</v>
      </c>
      <c r="CC217" s="28">
        <f t="shared" si="270"/>
        <v>0</v>
      </c>
    </row>
    <row r="218" spans="9:81" hidden="1" x14ac:dyDescent="0.25">
      <c r="I218" s="28">
        <f t="shared" si="286"/>
        <v>3448.36</v>
      </c>
      <c r="J218" s="312"/>
      <c r="K218" s="312"/>
      <c r="L218" s="28">
        <f t="shared" si="271"/>
        <v>46.52</v>
      </c>
      <c r="M218" s="28">
        <f t="shared" si="287"/>
        <v>0</v>
      </c>
      <c r="O218" s="312"/>
      <c r="P218" s="312"/>
      <c r="Q218" s="28">
        <f t="shared" si="272"/>
        <v>535.26</v>
      </c>
      <c r="R218" s="28">
        <f t="shared" si="288"/>
        <v>0</v>
      </c>
      <c r="S218" s="312"/>
      <c r="T218" s="312"/>
      <c r="U218" s="28">
        <f t="shared" si="273"/>
        <v>178.42</v>
      </c>
      <c r="V218" s="28">
        <f t="shared" si="289"/>
        <v>0</v>
      </c>
      <c r="X218" s="312"/>
      <c r="Y218" s="312"/>
      <c r="Z218" s="28">
        <f t="shared" si="274"/>
        <v>178.42</v>
      </c>
      <c r="AA218" s="28">
        <f t="shared" si="290"/>
        <v>0</v>
      </c>
      <c r="AC218" s="312"/>
      <c r="AD218" s="312"/>
      <c r="AE218" s="28">
        <f t="shared" si="275"/>
        <v>178.42</v>
      </c>
      <c r="AF218" s="28">
        <f t="shared" si="291"/>
        <v>0</v>
      </c>
      <c r="AH218" s="312"/>
      <c r="AI218" s="312"/>
      <c r="AJ218" s="28">
        <f t="shared" si="276"/>
        <v>178.42</v>
      </c>
      <c r="AK218" s="28">
        <f t="shared" si="292"/>
        <v>0</v>
      </c>
      <c r="AM218" s="312"/>
      <c r="AN218" s="312"/>
      <c r="AO218" s="28">
        <f t="shared" si="277"/>
        <v>178.42</v>
      </c>
      <c r="AP218" s="28">
        <f t="shared" si="293"/>
        <v>0</v>
      </c>
      <c r="AR218" s="312"/>
      <c r="AS218" s="312"/>
      <c r="AT218" s="28">
        <f t="shared" si="278"/>
        <v>178.42</v>
      </c>
      <c r="AU218" s="28">
        <f t="shared" si="294"/>
        <v>0</v>
      </c>
      <c r="AW218" s="312"/>
      <c r="AX218" s="312"/>
      <c r="AY218" s="28">
        <f t="shared" si="279"/>
        <v>81.62</v>
      </c>
      <c r="AZ218" s="28">
        <f t="shared" si="295"/>
        <v>0</v>
      </c>
      <c r="BB218" s="312"/>
      <c r="BC218" s="312"/>
      <c r="BD218" s="28">
        <f t="shared" si="280"/>
        <v>356.84</v>
      </c>
      <c r="BE218" s="28">
        <f t="shared" si="296"/>
        <v>0</v>
      </c>
      <c r="BG218" s="312"/>
      <c r="BH218" s="312"/>
      <c r="BI218" s="28">
        <f t="shared" si="281"/>
        <v>178.42</v>
      </c>
      <c r="BJ218" s="28">
        <f t="shared" si="297"/>
        <v>0</v>
      </c>
      <c r="BL218" s="312"/>
      <c r="BM218" s="312"/>
      <c r="BN218" s="28">
        <f t="shared" si="282"/>
        <v>393.06</v>
      </c>
      <c r="BO218" s="28">
        <f t="shared" si="267"/>
        <v>0</v>
      </c>
      <c r="BP218" s="312"/>
      <c r="BQ218" s="312"/>
      <c r="BR218" s="28">
        <f t="shared" si="283"/>
        <v>393.06</v>
      </c>
      <c r="BS218" s="28">
        <f t="shared" si="268"/>
        <v>0</v>
      </c>
      <c r="BU218" s="312"/>
      <c r="BV218" s="312"/>
      <c r="BW218" s="28">
        <f t="shared" si="284"/>
        <v>393.06</v>
      </c>
      <c r="BX218" s="28">
        <f t="shared" si="269"/>
        <v>0</v>
      </c>
      <c r="BZ218" s="312"/>
      <c r="CA218" s="312"/>
      <c r="CB218" s="28">
        <f t="shared" si="285"/>
        <v>0</v>
      </c>
      <c r="CC218" s="28">
        <f t="shared" si="270"/>
        <v>0</v>
      </c>
    </row>
    <row r="219" spans="9:81" hidden="1" x14ac:dyDescent="0.25">
      <c r="I219" s="28">
        <f t="shared" si="286"/>
        <v>2545.69</v>
      </c>
      <c r="J219" s="312"/>
      <c r="K219" s="312"/>
      <c r="L219" s="28">
        <f t="shared" si="271"/>
        <v>33.94</v>
      </c>
      <c r="M219" s="28">
        <f t="shared" si="287"/>
        <v>0</v>
      </c>
      <c r="O219" s="312"/>
      <c r="P219" s="312"/>
      <c r="Q219" s="28">
        <f t="shared" si="272"/>
        <v>407.31</v>
      </c>
      <c r="R219" s="28">
        <f t="shared" si="288"/>
        <v>0</v>
      </c>
      <c r="S219" s="312"/>
      <c r="T219" s="312"/>
      <c r="U219" s="28">
        <f t="shared" si="273"/>
        <v>135.77000000000001</v>
      </c>
      <c r="V219" s="28">
        <f t="shared" si="289"/>
        <v>0</v>
      </c>
      <c r="X219" s="312"/>
      <c r="Y219" s="312"/>
      <c r="Z219" s="28">
        <f t="shared" si="274"/>
        <v>135.77000000000001</v>
      </c>
      <c r="AA219" s="28">
        <f t="shared" si="290"/>
        <v>0</v>
      </c>
      <c r="AC219" s="312"/>
      <c r="AD219" s="312"/>
      <c r="AE219" s="28">
        <f t="shared" si="275"/>
        <v>135.77000000000001</v>
      </c>
      <c r="AF219" s="28">
        <f t="shared" si="291"/>
        <v>0</v>
      </c>
      <c r="AH219" s="312"/>
      <c r="AI219" s="312"/>
      <c r="AJ219" s="28">
        <f t="shared" si="276"/>
        <v>135.77000000000001</v>
      </c>
      <c r="AK219" s="28">
        <f t="shared" si="292"/>
        <v>0</v>
      </c>
      <c r="AM219" s="312"/>
      <c r="AN219" s="312"/>
      <c r="AO219" s="28">
        <f t="shared" si="277"/>
        <v>135.77000000000001</v>
      </c>
      <c r="AP219" s="28">
        <f t="shared" si="293"/>
        <v>0</v>
      </c>
      <c r="AR219" s="312"/>
      <c r="AS219" s="312"/>
      <c r="AT219" s="28">
        <f t="shared" si="278"/>
        <v>135.77000000000001</v>
      </c>
      <c r="AU219" s="28">
        <f t="shared" si="294"/>
        <v>0</v>
      </c>
      <c r="AW219" s="312"/>
      <c r="AX219" s="312"/>
      <c r="AY219" s="28">
        <f t="shared" si="279"/>
        <v>67.89</v>
      </c>
      <c r="AZ219" s="28">
        <f t="shared" si="295"/>
        <v>0</v>
      </c>
      <c r="BB219" s="312"/>
      <c r="BC219" s="312"/>
      <c r="BD219" s="28">
        <f t="shared" si="280"/>
        <v>271.54000000000002</v>
      </c>
      <c r="BE219" s="28">
        <f t="shared" si="296"/>
        <v>0</v>
      </c>
      <c r="BG219" s="312"/>
      <c r="BH219" s="312"/>
      <c r="BI219" s="28">
        <f t="shared" si="281"/>
        <v>135.77000000000001</v>
      </c>
      <c r="BJ219" s="28">
        <f t="shared" si="297"/>
        <v>0</v>
      </c>
      <c r="BL219" s="312"/>
      <c r="BM219" s="312"/>
      <c r="BN219" s="28">
        <f t="shared" si="282"/>
        <v>271.54000000000002</v>
      </c>
      <c r="BO219" s="28">
        <f t="shared" si="267"/>
        <v>0</v>
      </c>
      <c r="BP219" s="312"/>
      <c r="BQ219" s="312"/>
      <c r="BR219" s="28">
        <f t="shared" si="283"/>
        <v>271.54000000000002</v>
      </c>
      <c r="BS219" s="28">
        <f t="shared" si="268"/>
        <v>0</v>
      </c>
      <c r="BU219" s="312"/>
      <c r="BV219" s="312"/>
      <c r="BW219" s="28">
        <f t="shared" si="284"/>
        <v>271.54000000000002</v>
      </c>
      <c r="BX219" s="28">
        <f t="shared" si="269"/>
        <v>0</v>
      </c>
      <c r="BZ219" s="312"/>
      <c r="CA219" s="312"/>
      <c r="CB219" s="28">
        <f t="shared" si="285"/>
        <v>0</v>
      </c>
      <c r="CC219" s="28">
        <f t="shared" si="270"/>
        <v>0</v>
      </c>
    </row>
    <row r="220" spans="9:81" hidden="1" x14ac:dyDescent="0.25">
      <c r="I220" s="28">
        <f t="shared" si="286"/>
        <v>1700.97</v>
      </c>
      <c r="J220" s="312"/>
      <c r="K220" s="312"/>
      <c r="L220" s="28">
        <f t="shared" si="271"/>
        <v>25.07</v>
      </c>
      <c r="M220" s="28">
        <f t="shared" si="287"/>
        <v>0</v>
      </c>
      <c r="O220" s="312"/>
      <c r="P220" s="312"/>
      <c r="Q220" s="28">
        <f t="shared" si="272"/>
        <v>261.63</v>
      </c>
      <c r="R220" s="28">
        <f t="shared" si="288"/>
        <v>0</v>
      </c>
      <c r="S220" s="312"/>
      <c r="T220" s="312"/>
      <c r="U220" s="28">
        <f t="shared" si="273"/>
        <v>87.21</v>
      </c>
      <c r="V220" s="28">
        <f t="shared" si="289"/>
        <v>0</v>
      </c>
      <c r="X220" s="312"/>
      <c r="Y220" s="312"/>
      <c r="Z220" s="28">
        <f t="shared" si="274"/>
        <v>87.21</v>
      </c>
      <c r="AA220" s="28">
        <f t="shared" si="290"/>
        <v>0</v>
      </c>
      <c r="AC220" s="312"/>
      <c r="AD220" s="312"/>
      <c r="AE220" s="28">
        <f t="shared" si="275"/>
        <v>87.21</v>
      </c>
      <c r="AF220" s="28">
        <f t="shared" si="291"/>
        <v>0</v>
      </c>
      <c r="AH220" s="312"/>
      <c r="AI220" s="312"/>
      <c r="AJ220" s="28">
        <f t="shared" si="276"/>
        <v>87.21</v>
      </c>
      <c r="AK220" s="28">
        <f t="shared" si="292"/>
        <v>0</v>
      </c>
      <c r="AM220" s="312"/>
      <c r="AN220" s="312"/>
      <c r="AO220" s="28">
        <f t="shared" si="277"/>
        <v>87.21</v>
      </c>
      <c r="AP220" s="28">
        <f t="shared" si="293"/>
        <v>0</v>
      </c>
      <c r="AR220" s="312"/>
      <c r="AS220" s="312"/>
      <c r="AT220" s="28">
        <f t="shared" si="278"/>
        <v>87.21</v>
      </c>
      <c r="AU220" s="28">
        <f t="shared" si="294"/>
        <v>0</v>
      </c>
      <c r="AW220" s="312"/>
      <c r="AX220" s="312"/>
      <c r="AY220" s="28">
        <f t="shared" si="279"/>
        <v>39.28</v>
      </c>
      <c r="AZ220" s="28">
        <f t="shared" si="295"/>
        <v>0</v>
      </c>
      <c r="BB220" s="312"/>
      <c r="BC220" s="312"/>
      <c r="BD220" s="28">
        <f t="shared" si="280"/>
        <v>174.42</v>
      </c>
      <c r="BE220" s="28">
        <f t="shared" si="296"/>
        <v>0</v>
      </c>
      <c r="BG220" s="312"/>
      <c r="BH220" s="312"/>
      <c r="BI220" s="28">
        <f t="shared" si="281"/>
        <v>87.21</v>
      </c>
      <c r="BJ220" s="28">
        <f t="shared" si="297"/>
        <v>0</v>
      </c>
      <c r="BL220" s="312"/>
      <c r="BM220" s="312"/>
      <c r="BN220" s="28">
        <f t="shared" si="282"/>
        <v>196.7</v>
      </c>
      <c r="BO220" s="28">
        <f t="shared" si="267"/>
        <v>0</v>
      </c>
      <c r="BP220" s="312"/>
      <c r="BQ220" s="312"/>
      <c r="BR220" s="28">
        <f t="shared" si="283"/>
        <v>196.7</v>
      </c>
      <c r="BS220" s="28">
        <f t="shared" si="268"/>
        <v>0</v>
      </c>
      <c r="BU220" s="312"/>
      <c r="BV220" s="312"/>
      <c r="BW220" s="28">
        <f t="shared" si="284"/>
        <v>196.7</v>
      </c>
      <c r="BX220" s="28">
        <f t="shared" si="269"/>
        <v>0</v>
      </c>
      <c r="BZ220" s="312"/>
      <c r="CA220" s="312"/>
      <c r="CB220" s="28">
        <f t="shared" si="285"/>
        <v>0</v>
      </c>
      <c r="CC220" s="28">
        <f t="shared" si="270"/>
        <v>0</v>
      </c>
    </row>
    <row r="221" spans="9:81" hidden="1" x14ac:dyDescent="0.25">
      <c r="I221" s="28">
        <f t="shared" si="286"/>
        <v>17463.860000000004</v>
      </c>
      <c r="J221" s="312"/>
      <c r="K221" s="312"/>
      <c r="L221" s="28">
        <f t="shared" si="271"/>
        <v>237.31</v>
      </c>
      <c r="M221" s="28">
        <f t="shared" si="287"/>
        <v>0</v>
      </c>
      <c r="O221" s="312"/>
      <c r="P221" s="312"/>
      <c r="Q221" s="28">
        <f t="shared" si="272"/>
        <v>2720.55</v>
      </c>
      <c r="R221" s="28">
        <f t="shared" si="288"/>
        <v>0</v>
      </c>
      <c r="S221" s="312"/>
      <c r="T221" s="312"/>
      <c r="U221" s="28">
        <f t="shared" si="273"/>
        <v>906.85</v>
      </c>
      <c r="V221" s="28">
        <f t="shared" si="289"/>
        <v>0</v>
      </c>
      <c r="X221" s="312"/>
      <c r="Y221" s="312"/>
      <c r="Z221" s="28">
        <f t="shared" si="274"/>
        <v>906.85</v>
      </c>
      <c r="AA221" s="28">
        <f t="shared" si="290"/>
        <v>0</v>
      </c>
      <c r="AC221" s="312"/>
      <c r="AD221" s="312"/>
      <c r="AE221" s="28">
        <f t="shared" si="275"/>
        <v>906.85</v>
      </c>
      <c r="AF221" s="28">
        <f t="shared" si="291"/>
        <v>0</v>
      </c>
      <c r="AH221" s="312"/>
      <c r="AI221" s="312"/>
      <c r="AJ221" s="28">
        <f t="shared" si="276"/>
        <v>906.85</v>
      </c>
      <c r="AK221" s="28">
        <f t="shared" si="292"/>
        <v>0</v>
      </c>
      <c r="AM221" s="312"/>
      <c r="AN221" s="312"/>
      <c r="AO221" s="28">
        <f t="shared" si="277"/>
        <v>906.85</v>
      </c>
      <c r="AP221" s="28">
        <f t="shared" si="293"/>
        <v>0</v>
      </c>
      <c r="AR221" s="312"/>
      <c r="AS221" s="312"/>
      <c r="AT221" s="28">
        <f t="shared" si="278"/>
        <v>906.85</v>
      </c>
      <c r="AU221" s="28">
        <f t="shared" si="294"/>
        <v>0</v>
      </c>
      <c r="AW221" s="312"/>
      <c r="AX221" s="312"/>
      <c r="AY221" s="28">
        <f t="shared" si="279"/>
        <v>420.01</v>
      </c>
      <c r="AZ221" s="28">
        <f t="shared" si="295"/>
        <v>0</v>
      </c>
      <c r="BB221" s="312"/>
      <c r="BC221" s="312"/>
      <c r="BD221" s="28">
        <f t="shared" si="280"/>
        <v>1813.7</v>
      </c>
      <c r="BE221" s="28">
        <f t="shared" si="296"/>
        <v>0</v>
      </c>
      <c r="BG221" s="312"/>
      <c r="BH221" s="312"/>
      <c r="BI221" s="28">
        <f t="shared" si="281"/>
        <v>906.85</v>
      </c>
      <c r="BJ221" s="28">
        <f t="shared" si="297"/>
        <v>0</v>
      </c>
      <c r="BL221" s="312"/>
      <c r="BM221" s="312"/>
      <c r="BN221" s="28">
        <f t="shared" si="282"/>
        <v>1974.78</v>
      </c>
      <c r="BO221" s="28">
        <f t="shared" si="267"/>
        <v>0</v>
      </c>
      <c r="BP221" s="312"/>
      <c r="BQ221" s="312"/>
      <c r="BR221" s="28">
        <f t="shared" si="283"/>
        <v>1974.78</v>
      </c>
      <c r="BS221" s="28">
        <f t="shared" si="268"/>
        <v>0</v>
      </c>
      <c r="BU221" s="312"/>
      <c r="BV221" s="312"/>
      <c r="BW221" s="28">
        <f t="shared" si="284"/>
        <v>1974.78</v>
      </c>
      <c r="BX221" s="28">
        <f t="shared" si="269"/>
        <v>0</v>
      </c>
      <c r="BZ221" s="312"/>
      <c r="CA221" s="312"/>
      <c r="CB221" s="28">
        <f t="shared" si="285"/>
        <v>0</v>
      </c>
      <c r="CC221" s="28">
        <f t="shared" si="270"/>
        <v>0</v>
      </c>
    </row>
    <row r="222" spans="9:81" hidden="1" x14ac:dyDescent="0.25">
      <c r="I222" s="28">
        <f t="shared" si="286"/>
        <v>0</v>
      </c>
      <c r="J222" s="312"/>
      <c r="K222" s="312"/>
      <c r="L222" s="28">
        <f t="shared" si="271"/>
        <v>0</v>
      </c>
      <c r="M222" s="28">
        <f t="shared" si="287"/>
        <v>0</v>
      </c>
      <c r="O222" s="312"/>
      <c r="P222" s="312"/>
      <c r="Q222" s="28">
        <f t="shared" si="272"/>
        <v>0</v>
      </c>
      <c r="R222" s="28">
        <f t="shared" si="288"/>
        <v>0</v>
      </c>
      <c r="S222" s="312"/>
      <c r="T222" s="312"/>
      <c r="U222" s="28">
        <f t="shared" si="273"/>
        <v>0</v>
      </c>
      <c r="V222" s="28">
        <f t="shared" si="289"/>
        <v>0</v>
      </c>
      <c r="X222" s="312"/>
      <c r="Y222" s="312"/>
      <c r="Z222" s="28">
        <f t="shared" si="274"/>
        <v>0</v>
      </c>
      <c r="AA222" s="28">
        <f t="shared" si="290"/>
        <v>0</v>
      </c>
      <c r="AC222" s="312"/>
      <c r="AD222" s="312"/>
      <c r="AE222" s="28">
        <f t="shared" si="275"/>
        <v>0</v>
      </c>
      <c r="AF222" s="28">
        <f t="shared" si="291"/>
        <v>0</v>
      </c>
      <c r="AH222" s="312"/>
      <c r="AI222" s="312"/>
      <c r="AJ222" s="28">
        <f t="shared" si="276"/>
        <v>0</v>
      </c>
      <c r="AK222" s="28">
        <f t="shared" si="292"/>
        <v>0</v>
      </c>
      <c r="AM222" s="312"/>
      <c r="AN222" s="312"/>
      <c r="AO222" s="28">
        <f t="shared" si="277"/>
        <v>0</v>
      </c>
      <c r="AP222" s="28">
        <f t="shared" si="293"/>
        <v>0</v>
      </c>
      <c r="AR222" s="312"/>
      <c r="AS222" s="312"/>
      <c r="AT222" s="28">
        <f t="shared" si="278"/>
        <v>0</v>
      </c>
      <c r="AU222" s="28">
        <f t="shared" si="294"/>
        <v>0</v>
      </c>
      <c r="AW222" s="312"/>
      <c r="AX222" s="312"/>
      <c r="AY222" s="28">
        <f t="shared" si="279"/>
        <v>0</v>
      </c>
      <c r="AZ222" s="28">
        <f t="shared" si="295"/>
        <v>0</v>
      </c>
      <c r="BB222" s="312"/>
      <c r="BC222" s="312"/>
      <c r="BD222" s="28">
        <f t="shared" si="280"/>
        <v>0</v>
      </c>
      <c r="BE222" s="28">
        <f t="shared" si="296"/>
        <v>0</v>
      </c>
      <c r="BG222" s="312"/>
      <c r="BH222" s="312"/>
      <c r="BI222" s="28">
        <f t="shared" si="281"/>
        <v>0</v>
      </c>
      <c r="BJ222" s="28">
        <f t="shared" si="297"/>
        <v>0</v>
      </c>
      <c r="BL222" s="312"/>
      <c r="BM222" s="312"/>
      <c r="BN222" s="28">
        <f t="shared" si="282"/>
        <v>0</v>
      </c>
      <c r="BO222" s="28">
        <f t="shared" si="267"/>
        <v>0</v>
      </c>
      <c r="BP222" s="312"/>
      <c r="BQ222" s="312"/>
      <c r="BR222" s="28">
        <f t="shared" si="283"/>
        <v>0</v>
      </c>
      <c r="BS222" s="28">
        <f t="shared" si="268"/>
        <v>0</v>
      </c>
      <c r="BU222" s="312"/>
      <c r="BV222" s="312"/>
      <c r="BW222" s="28">
        <f t="shared" si="284"/>
        <v>0</v>
      </c>
      <c r="BX222" s="28">
        <f t="shared" si="269"/>
        <v>0</v>
      </c>
      <c r="BZ222" s="312"/>
      <c r="CA222" s="312"/>
      <c r="CB222" s="28">
        <f t="shared" si="285"/>
        <v>0</v>
      </c>
      <c r="CC222" s="28">
        <f t="shared" si="270"/>
        <v>0</v>
      </c>
    </row>
    <row r="223" spans="9:81" hidden="1" x14ac:dyDescent="0.25">
      <c r="I223" s="28">
        <f t="shared" si="286"/>
        <v>0</v>
      </c>
      <c r="J223" s="312"/>
      <c r="K223" s="312"/>
      <c r="L223" s="28" t="str">
        <f t="shared" si="271"/>
        <v>Total</v>
      </c>
      <c r="M223" s="28">
        <f t="shared" si="287"/>
        <v>0</v>
      </c>
      <c r="O223" s="312"/>
      <c r="P223" s="312"/>
      <c r="Q223" s="28" t="str">
        <f t="shared" si="272"/>
        <v>Total</v>
      </c>
      <c r="R223" s="28">
        <f t="shared" si="288"/>
        <v>0</v>
      </c>
      <c r="S223" s="312"/>
      <c r="T223" s="312"/>
      <c r="U223" s="28" t="str">
        <f t="shared" si="273"/>
        <v>Total</v>
      </c>
      <c r="V223" s="28">
        <f t="shared" si="289"/>
        <v>0</v>
      </c>
      <c r="X223" s="312"/>
      <c r="Y223" s="312"/>
      <c r="Z223" s="28" t="str">
        <f t="shared" si="274"/>
        <v>Total</v>
      </c>
      <c r="AA223" s="28">
        <f t="shared" si="290"/>
        <v>0</v>
      </c>
      <c r="AC223" s="312"/>
      <c r="AD223" s="312"/>
      <c r="AE223" s="28" t="str">
        <f t="shared" si="275"/>
        <v>Total</v>
      </c>
      <c r="AF223" s="28">
        <f t="shared" si="291"/>
        <v>0</v>
      </c>
      <c r="AH223" s="312"/>
      <c r="AI223" s="312"/>
      <c r="AJ223" s="28" t="str">
        <f t="shared" si="276"/>
        <v>Total</v>
      </c>
      <c r="AK223" s="28">
        <f t="shared" si="292"/>
        <v>0</v>
      </c>
      <c r="AM223" s="312"/>
      <c r="AN223" s="312"/>
      <c r="AO223" s="28" t="str">
        <f t="shared" si="277"/>
        <v>Total</v>
      </c>
      <c r="AP223" s="28">
        <f t="shared" si="293"/>
        <v>0</v>
      </c>
      <c r="AR223" s="312"/>
      <c r="AS223" s="312"/>
      <c r="AT223" s="28" t="str">
        <f t="shared" si="278"/>
        <v>Total</v>
      </c>
      <c r="AU223" s="28">
        <f t="shared" si="294"/>
        <v>0</v>
      </c>
      <c r="AW223" s="312"/>
      <c r="AX223" s="312"/>
      <c r="AY223" s="28" t="str">
        <f t="shared" si="279"/>
        <v>Total</v>
      </c>
      <c r="AZ223" s="28">
        <f t="shared" si="295"/>
        <v>0</v>
      </c>
      <c r="BB223" s="312"/>
      <c r="BC223" s="312"/>
      <c r="BD223" s="28" t="str">
        <f t="shared" si="280"/>
        <v>Total</v>
      </c>
      <c r="BE223" s="28">
        <f t="shared" si="296"/>
        <v>0</v>
      </c>
      <c r="BG223" s="312"/>
      <c r="BH223" s="312"/>
      <c r="BI223" s="28" t="str">
        <f t="shared" si="281"/>
        <v>Total</v>
      </c>
      <c r="BJ223" s="28">
        <f t="shared" si="297"/>
        <v>0</v>
      </c>
      <c r="BL223" s="312"/>
      <c r="BM223" s="312"/>
      <c r="BN223" s="28" t="str">
        <f t="shared" si="282"/>
        <v>Total</v>
      </c>
      <c r="BO223" s="28">
        <f t="shared" si="267"/>
        <v>0</v>
      </c>
      <c r="BP223" s="312"/>
      <c r="BQ223" s="312"/>
      <c r="BR223" s="28" t="str">
        <f t="shared" si="283"/>
        <v>Total</v>
      </c>
      <c r="BS223" s="28">
        <f t="shared" si="268"/>
        <v>0</v>
      </c>
      <c r="BU223" s="312"/>
      <c r="BV223" s="312"/>
      <c r="BW223" s="28" t="str">
        <f t="shared" si="284"/>
        <v>Total</v>
      </c>
      <c r="BX223" s="28">
        <f t="shared" si="269"/>
        <v>0</v>
      </c>
      <c r="BZ223" s="312"/>
      <c r="CA223" s="312"/>
      <c r="CB223" s="28" t="str">
        <f t="shared" si="285"/>
        <v>Total</v>
      </c>
      <c r="CC223" s="28">
        <f t="shared" si="270"/>
        <v>0</v>
      </c>
    </row>
    <row r="224" spans="9:81" hidden="1" x14ac:dyDescent="0.25">
      <c r="I224" s="28">
        <f t="shared" si="286"/>
        <v>0</v>
      </c>
      <c r="J224" s="312"/>
      <c r="K224" s="312"/>
      <c r="L224" s="28" t="str">
        <f t="shared" si="271"/>
        <v>N/A</v>
      </c>
      <c r="M224" s="28">
        <f t="shared" si="287"/>
        <v>0</v>
      </c>
      <c r="O224" s="312"/>
      <c r="P224" s="312"/>
      <c r="Q224" s="28" t="str">
        <f t="shared" si="272"/>
        <v>N/A</v>
      </c>
      <c r="R224" s="28">
        <f t="shared" si="288"/>
        <v>0</v>
      </c>
      <c r="S224" s="312"/>
      <c r="T224" s="312"/>
      <c r="U224" s="28" t="str">
        <f t="shared" si="273"/>
        <v>N/A</v>
      </c>
      <c r="V224" s="28">
        <f t="shared" si="289"/>
        <v>0</v>
      </c>
      <c r="X224" s="312"/>
      <c r="Y224" s="312"/>
      <c r="Z224" s="28" t="str">
        <f t="shared" si="274"/>
        <v>N/A</v>
      </c>
      <c r="AA224" s="28">
        <f t="shared" si="290"/>
        <v>0</v>
      </c>
      <c r="AC224" s="312"/>
      <c r="AD224" s="312"/>
      <c r="AE224" s="28" t="str">
        <f t="shared" si="275"/>
        <v>N/A</v>
      </c>
      <c r="AF224" s="28">
        <f t="shared" si="291"/>
        <v>0</v>
      </c>
      <c r="AH224" s="312"/>
      <c r="AI224" s="312"/>
      <c r="AJ224" s="28" t="str">
        <f t="shared" si="276"/>
        <v>N/A</v>
      </c>
      <c r="AK224" s="28">
        <f t="shared" si="292"/>
        <v>0</v>
      </c>
      <c r="AM224" s="312"/>
      <c r="AN224" s="312"/>
      <c r="AO224" s="28" t="str">
        <f t="shared" si="277"/>
        <v>N/A</v>
      </c>
      <c r="AP224" s="28">
        <f t="shared" si="293"/>
        <v>0</v>
      </c>
      <c r="AR224" s="312"/>
      <c r="AS224" s="312"/>
      <c r="AT224" s="28" t="str">
        <f t="shared" si="278"/>
        <v>N/A</v>
      </c>
      <c r="AU224" s="28">
        <f t="shared" si="294"/>
        <v>0</v>
      </c>
      <c r="AW224" s="312"/>
      <c r="AX224" s="312"/>
      <c r="AY224" s="28" t="str">
        <f t="shared" si="279"/>
        <v>N/A</v>
      </c>
      <c r="AZ224" s="28">
        <f t="shared" si="295"/>
        <v>0</v>
      </c>
      <c r="BB224" s="312"/>
      <c r="BC224" s="312"/>
      <c r="BD224" s="28" t="str">
        <f t="shared" si="280"/>
        <v>N/A</v>
      </c>
      <c r="BE224" s="28">
        <f t="shared" si="296"/>
        <v>0</v>
      </c>
      <c r="BG224" s="312"/>
      <c r="BH224" s="312"/>
      <c r="BI224" s="28" t="str">
        <f t="shared" si="281"/>
        <v>N/A</v>
      </c>
      <c r="BJ224" s="28">
        <f t="shared" si="297"/>
        <v>0</v>
      </c>
      <c r="BL224" s="312"/>
      <c r="BM224" s="312"/>
      <c r="BN224" s="28" t="str">
        <f t="shared" si="282"/>
        <v>N/A</v>
      </c>
      <c r="BO224" s="28">
        <f t="shared" si="267"/>
        <v>0</v>
      </c>
      <c r="BP224" s="312"/>
      <c r="BQ224" s="312"/>
      <c r="BR224" s="28" t="str">
        <f t="shared" si="283"/>
        <v>N/A</v>
      </c>
      <c r="BS224" s="28">
        <f t="shared" si="268"/>
        <v>0</v>
      </c>
      <c r="BU224" s="312"/>
      <c r="BV224" s="312"/>
      <c r="BW224" s="28" t="str">
        <f t="shared" si="284"/>
        <v>N/A</v>
      </c>
      <c r="BX224" s="28">
        <f t="shared" si="269"/>
        <v>0</v>
      </c>
      <c r="BZ224" s="312"/>
      <c r="CA224" s="312"/>
      <c r="CB224" s="28" t="str">
        <f t="shared" si="285"/>
        <v>N/A</v>
      </c>
      <c r="CC224" s="28">
        <f t="shared" si="270"/>
        <v>0</v>
      </c>
    </row>
    <row r="225" spans="9:81" hidden="1" x14ac:dyDescent="0.25">
      <c r="I225" s="28">
        <f t="shared" si="286"/>
        <v>0</v>
      </c>
      <c r="J225" s="312"/>
      <c r="K225" s="312"/>
      <c r="L225" s="28">
        <f t="shared" si="271"/>
        <v>0</v>
      </c>
      <c r="M225" s="28">
        <f t="shared" si="287"/>
        <v>0</v>
      </c>
      <c r="O225" s="312"/>
      <c r="P225" s="312"/>
      <c r="Q225" s="28">
        <f t="shared" si="272"/>
        <v>0</v>
      </c>
      <c r="R225" s="28">
        <f t="shared" si="288"/>
        <v>0</v>
      </c>
      <c r="S225" s="312"/>
      <c r="T225" s="312"/>
      <c r="U225" s="28">
        <f t="shared" si="273"/>
        <v>0</v>
      </c>
      <c r="V225" s="28">
        <f t="shared" si="289"/>
        <v>0</v>
      </c>
      <c r="X225" s="312"/>
      <c r="Y225" s="312"/>
      <c r="Z225" s="28">
        <f t="shared" si="274"/>
        <v>0</v>
      </c>
      <c r="AA225" s="28">
        <f t="shared" si="290"/>
        <v>0</v>
      </c>
      <c r="AC225" s="312"/>
      <c r="AD225" s="312"/>
      <c r="AE225" s="28">
        <f t="shared" si="275"/>
        <v>0</v>
      </c>
      <c r="AF225" s="28">
        <f t="shared" si="291"/>
        <v>0</v>
      </c>
      <c r="AH225" s="312"/>
      <c r="AI225" s="312"/>
      <c r="AJ225" s="28">
        <f t="shared" si="276"/>
        <v>0</v>
      </c>
      <c r="AK225" s="28">
        <f t="shared" si="292"/>
        <v>0</v>
      </c>
      <c r="AM225" s="312"/>
      <c r="AN225" s="312"/>
      <c r="AO225" s="28">
        <f t="shared" si="277"/>
        <v>0</v>
      </c>
      <c r="AP225" s="28">
        <f t="shared" si="293"/>
        <v>0</v>
      </c>
      <c r="AR225" s="312"/>
      <c r="AS225" s="312"/>
      <c r="AT225" s="28">
        <f t="shared" si="278"/>
        <v>0</v>
      </c>
      <c r="AU225" s="28">
        <f t="shared" si="294"/>
        <v>0</v>
      </c>
      <c r="AW225" s="312"/>
      <c r="AX225" s="312"/>
      <c r="AY225" s="28">
        <f t="shared" si="279"/>
        <v>0</v>
      </c>
      <c r="AZ225" s="28">
        <f t="shared" si="295"/>
        <v>0</v>
      </c>
      <c r="BB225" s="312"/>
      <c r="BC225" s="312"/>
      <c r="BD225" s="28">
        <f t="shared" si="280"/>
        <v>0</v>
      </c>
      <c r="BE225" s="28">
        <f t="shared" si="296"/>
        <v>0</v>
      </c>
      <c r="BG225" s="312"/>
      <c r="BH225" s="312"/>
      <c r="BI225" s="28">
        <f t="shared" si="281"/>
        <v>0</v>
      </c>
      <c r="BJ225" s="28">
        <f t="shared" si="297"/>
        <v>0</v>
      </c>
      <c r="BL225" s="312"/>
      <c r="BM225" s="312"/>
      <c r="BN225" s="28">
        <f t="shared" si="282"/>
        <v>0</v>
      </c>
      <c r="BO225" s="28">
        <f t="shared" si="267"/>
        <v>0</v>
      </c>
      <c r="BP225" s="312"/>
      <c r="BQ225" s="312"/>
      <c r="BR225" s="28">
        <f t="shared" si="283"/>
        <v>0</v>
      </c>
      <c r="BS225" s="28">
        <f t="shared" si="268"/>
        <v>0</v>
      </c>
      <c r="BU225" s="312"/>
      <c r="BV225" s="312"/>
      <c r="BW225" s="28">
        <f t="shared" si="284"/>
        <v>0</v>
      </c>
      <c r="BX225" s="28">
        <f t="shared" si="269"/>
        <v>0</v>
      </c>
      <c r="BZ225" s="312"/>
      <c r="CA225" s="312"/>
      <c r="CB225" s="28">
        <f t="shared" si="285"/>
        <v>0</v>
      </c>
      <c r="CC225" s="28">
        <f t="shared" si="270"/>
        <v>0</v>
      </c>
    </row>
    <row r="226" spans="9:81" hidden="1" x14ac:dyDescent="0.25">
      <c r="I226" s="28">
        <f t="shared" si="286"/>
        <v>0</v>
      </c>
      <c r="J226" s="312"/>
      <c r="K226" s="312"/>
      <c r="L226" s="28">
        <f t="shared" si="271"/>
        <v>0</v>
      </c>
      <c r="M226" s="28">
        <f t="shared" si="287"/>
        <v>0</v>
      </c>
      <c r="O226" s="312"/>
      <c r="P226" s="312"/>
      <c r="Q226" s="28">
        <f t="shared" si="272"/>
        <v>0</v>
      </c>
      <c r="R226" s="28">
        <f t="shared" si="288"/>
        <v>0</v>
      </c>
      <c r="S226" s="312"/>
      <c r="T226" s="312"/>
      <c r="U226" s="28">
        <f t="shared" si="273"/>
        <v>0</v>
      </c>
      <c r="V226" s="28">
        <f t="shared" si="289"/>
        <v>0</v>
      </c>
      <c r="X226" s="312"/>
      <c r="Y226" s="312"/>
      <c r="Z226" s="28">
        <f t="shared" si="274"/>
        <v>0</v>
      </c>
      <c r="AA226" s="28">
        <f t="shared" si="290"/>
        <v>0</v>
      </c>
      <c r="AC226" s="312"/>
      <c r="AD226" s="312"/>
      <c r="AE226" s="28">
        <f t="shared" si="275"/>
        <v>0</v>
      </c>
      <c r="AF226" s="28">
        <f t="shared" si="291"/>
        <v>0</v>
      </c>
      <c r="AH226" s="312"/>
      <c r="AI226" s="312"/>
      <c r="AJ226" s="28">
        <f t="shared" si="276"/>
        <v>0</v>
      </c>
      <c r="AK226" s="28">
        <f t="shared" si="292"/>
        <v>0</v>
      </c>
      <c r="AM226" s="312"/>
      <c r="AN226" s="312"/>
      <c r="AO226" s="28">
        <f t="shared" si="277"/>
        <v>0</v>
      </c>
      <c r="AP226" s="28">
        <f t="shared" si="293"/>
        <v>0</v>
      </c>
      <c r="AR226" s="312"/>
      <c r="AS226" s="312"/>
      <c r="AT226" s="28">
        <f t="shared" si="278"/>
        <v>0</v>
      </c>
      <c r="AU226" s="28">
        <f t="shared" si="294"/>
        <v>0</v>
      </c>
      <c r="AW226" s="312"/>
      <c r="AX226" s="312"/>
      <c r="AY226" s="28">
        <f t="shared" si="279"/>
        <v>0</v>
      </c>
      <c r="AZ226" s="28">
        <f t="shared" si="295"/>
        <v>0</v>
      </c>
      <c r="BB226" s="312"/>
      <c r="BC226" s="312"/>
      <c r="BD226" s="28">
        <f t="shared" si="280"/>
        <v>0</v>
      </c>
      <c r="BE226" s="28">
        <f t="shared" si="296"/>
        <v>0</v>
      </c>
      <c r="BG226" s="312"/>
      <c r="BH226" s="312"/>
      <c r="BI226" s="28">
        <f t="shared" si="281"/>
        <v>0</v>
      </c>
      <c r="BJ226" s="28">
        <f t="shared" si="297"/>
        <v>0</v>
      </c>
      <c r="BL226" s="312"/>
      <c r="BM226" s="312"/>
      <c r="BN226" s="28">
        <f t="shared" si="282"/>
        <v>0</v>
      </c>
      <c r="BO226" s="28">
        <f t="shared" si="267"/>
        <v>0</v>
      </c>
      <c r="BP226" s="312"/>
      <c r="BQ226" s="312"/>
      <c r="BR226" s="28">
        <f t="shared" si="283"/>
        <v>0</v>
      </c>
      <c r="BS226" s="28">
        <f t="shared" si="268"/>
        <v>0</v>
      </c>
      <c r="BU226" s="312"/>
      <c r="BV226" s="312"/>
      <c r="BW226" s="28">
        <f t="shared" si="284"/>
        <v>0</v>
      </c>
      <c r="BX226" s="28">
        <f t="shared" si="269"/>
        <v>0</v>
      </c>
      <c r="BZ226" s="312"/>
      <c r="CA226" s="312"/>
      <c r="CB226" s="28">
        <f t="shared" si="285"/>
        <v>0</v>
      </c>
      <c r="CC226" s="28">
        <f t="shared" si="270"/>
        <v>0</v>
      </c>
    </row>
    <row r="227" spans="9:81" hidden="1" x14ac:dyDescent="0.25">
      <c r="I227" s="28">
        <f t="shared" si="286"/>
        <v>0</v>
      </c>
      <c r="J227" s="312"/>
      <c r="K227" s="312"/>
      <c r="L227" s="28">
        <f t="shared" si="271"/>
        <v>0</v>
      </c>
      <c r="M227" s="28">
        <f t="shared" si="287"/>
        <v>0</v>
      </c>
      <c r="O227" s="312"/>
      <c r="P227" s="312"/>
      <c r="Q227" s="28">
        <f t="shared" si="272"/>
        <v>0</v>
      </c>
      <c r="R227" s="28">
        <f t="shared" si="288"/>
        <v>0</v>
      </c>
      <c r="S227" s="312"/>
      <c r="T227" s="312"/>
      <c r="U227" s="28">
        <f t="shared" si="273"/>
        <v>0</v>
      </c>
      <c r="V227" s="28">
        <f t="shared" si="289"/>
        <v>0</v>
      </c>
      <c r="X227" s="312"/>
      <c r="Y227" s="312"/>
      <c r="Z227" s="28">
        <f t="shared" si="274"/>
        <v>0</v>
      </c>
      <c r="AA227" s="28">
        <f t="shared" si="290"/>
        <v>0</v>
      </c>
      <c r="AC227" s="312"/>
      <c r="AD227" s="312"/>
      <c r="AE227" s="28">
        <f t="shared" si="275"/>
        <v>0</v>
      </c>
      <c r="AF227" s="28">
        <f t="shared" si="291"/>
        <v>0</v>
      </c>
      <c r="AH227" s="312"/>
      <c r="AI227" s="312"/>
      <c r="AJ227" s="28">
        <f t="shared" si="276"/>
        <v>0</v>
      </c>
      <c r="AK227" s="28">
        <f t="shared" si="292"/>
        <v>0</v>
      </c>
      <c r="AM227" s="312"/>
      <c r="AN227" s="312"/>
      <c r="AO227" s="28">
        <f t="shared" si="277"/>
        <v>0</v>
      </c>
      <c r="AP227" s="28">
        <f t="shared" si="293"/>
        <v>0</v>
      </c>
      <c r="AR227" s="312"/>
      <c r="AS227" s="312"/>
      <c r="AT227" s="28">
        <f t="shared" si="278"/>
        <v>0</v>
      </c>
      <c r="AU227" s="28">
        <f t="shared" si="294"/>
        <v>0</v>
      </c>
      <c r="AW227" s="312"/>
      <c r="AX227" s="312"/>
      <c r="AY227" s="28">
        <f t="shared" si="279"/>
        <v>0</v>
      </c>
      <c r="AZ227" s="28">
        <f t="shared" si="295"/>
        <v>0</v>
      </c>
      <c r="BB227" s="312"/>
      <c r="BC227" s="312"/>
      <c r="BD227" s="28">
        <f t="shared" si="280"/>
        <v>0</v>
      </c>
      <c r="BE227" s="28">
        <f t="shared" si="296"/>
        <v>0</v>
      </c>
      <c r="BG227" s="312"/>
      <c r="BH227" s="312"/>
      <c r="BI227" s="28">
        <f t="shared" si="281"/>
        <v>0</v>
      </c>
      <c r="BJ227" s="28">
        <f t="shared" si="297"/>
        <v>0</v>
      </c>
      <c r="BL227" s="312"/>
      <c r="BM227" s="312"/>
      <c r="BN227" s="28">
        <f t="shared" si="282"/>
        <v>0</v>
      </c>
      <c r="BO227" s="28">
        <f t="shared" si="267"/>
        <v>0</v>
      </c>
      <c r="BP227" s="312"/>
      <c r="BQ227" s="312"/>
      <c r="BR227" s="28">
        <f t="shared" si="283"/>
        <v>0</v>
      </c>
      <c r="BS227" s="28">
        <f t="shared" si="268"/>
        <v>0</v>
      </c>
      <c r="BU227" s="312"/>
      <c r="BV227" s="312"/>
      <c r="BW227" s="28">
        <f t="shared" si="284"/>
        <v>0</v>
      </c>
      <c r="BX227" s="28">
        <f t="shared" si="269"/>
        <v>0</v>
      </c>
      <c r="BZ227" s="312"/>
      <c r="CA227" s="312"/>
      <c r="CB227" s="28">
        <f t="shared" si="285"/>
        <v>0</v>
      </c>
      <c r="CC227" s="28">
        <f t="shared" si="270"/>
        <v>0</v>
      </c>
    </row>
    <row r="228" spans="9:81" hidden="1" x14ac:dyDescent="0.25">
      <c r="I228" s="28">
        <f t="shared" si="286"/>
        <v>0</v>
      </c>
      <c r="J228" s="312"/>
      <c r="K228" s="312"/>
      <c r="L228" s="28">
        <f t="shared" si="271"/>
        <v>0</v>
      </c>
      <c r="M228" s="28">
        <f t="shared" si="287"/>
        <v>0</v>
      </c>
      <c r="O228" s="312"/>
      <c r="P228" s="312"/>
      <c r="Q228" s="28">
        <f t="shared" si="272"/>
        <v>0</v>
      </c>
      <c r="R228" s="28">
        <f t="shared" si="288"/>
        <v>0</v>
      </c>
      <c r="S228" s="312"/>
      <c r="T228" s="312"/>
      <c r="U228" s="28">
        <f t="shared" si="273"/>
        <v>0</v>
      </c>
      <c r="V228" s="28">
        <f t="shared" si="289"/>
        <v>0</v>
      </c>
      <c r="X228" s="312"/>
      <c r="Y228" s="312"/>
      <c r="Z228" s="28">
        <f t="shared" si="274"/>
        <v>0</v>
      </c>
      <c r="AA228" s="28">
        <f t="shared" si="290"/>
        <v>0</v>
      </c>
      <c r="AC228" s="312"/>
      <c r="AD228" s="312"/>
      <c r="AE228" s="28">
        <f t="shared" si="275"/>
        <v>0</v>
      </c>
      <c r="AF228" s="28">
        <f t="shared" si="291"/>
        <v>0</v>
      </c>
      <c r="AH228" s="312"/>
      <c r="AI228" s="312"/>
      <c r="AJ228" s="28">
        <f t="shared" si="276"/>
        <v>0</v>
      </c>
      <c r="AK228" s="28">
        <f t="shared" si="292"/>
        <v>0</v>
      </c>
      <c r="AM228" s="312"/>
      <c r="AN228" s="312"/>
      <c r="AO228" s="28">
        <f t="shared" si="277"/>
        <v>0</v>
      </c>
      <c r="AP228" s="28">
        <f t="shared" si="293"/>
        <v>0</v>
      </c>
      <c r="AR228" s="312"/>
      <c r="AS228" s="312"/>
      <c r="AT228" s="28">
        <f t="shared" si="278"/>
        <v>0</v>
      </c>
      <c r="AU228" s="28">
        <f t="shared" si="294"/>
        <v>0</v>
      </c>
      <c r="AW228" s="312"/>
      <c r="AX228" s="312"/>
      <c r="AY228" s="28">
        <f t="shared" si="279"/>
        <v>0</v>
      </c>
      <c r="AZ228" s="28">
        <f t="shared" si="295"/>
        <v>0</v>
      </c>
      <c r="BB228" s="312"/>
      <c r="BC228" s="312"/>
      <c r="BD228" s="28">
        <f t="shared" si="280"/>
        <v>0</v>
      </c>
      <c r="BE228" s="28">
        <f t="shared" si="296"/>
        <v>0</v>
      </c>
      <c r="BG228" s="312"/>
      <c r="BH228" s="312"/>
      <c r="BI228" s="28">
        <f t="shared" si="281"/>
        <v>0</v>
      </c>
      <c r="BJ228" s="28">
        <f t="shared" si="297"/>
        <v>0</v>
      </c>
      <c r="BL228" s="312"/>
      <c r="BM228" s="312"/>
      <c r="BN228" s="28">
        <f t="shared" si="282"/>
        <v>0</v>
      </c>
      <c r="BO228" s="28">
        <f t="shared" si="267"/>
        <v>0</v>
      </c>
      <c r="BP228" s="312"/>
      <c r="BQ228" s="312"/>
      <c r="BR228" s="28">
        <f t="shared" si="283"/>
        <v>0</v>
      </c>
      <c r="BS228" s="28">
        <f t="shared" si="268"/>
        <v>0</v>
      </c>
      <c r="BU228" s="312"/>
      <c r="BV228" s="312"/>
      <c r="BW228" s="28">
        <f t="shared" si="284"/>
        <v>0</v>
      </c>
      <c r="BX228" s="28">
        <f t="shared" si="269"/>
        <v>0</v>
      </c>
      <c r="BZ228" s="312"/>
      <c r="CA228" s="312"/>
      <c r="CB228" s="28">
        <f t="shared" si="285"/>
        <v>0</v>
      </c>
      <c r="CC228" s="28">
        <f t="shared" si="270"/>
        <v>0</v>
      </c>
    </row>
    <row r="229" spans="9:81" hidden="1" x14ac:dyDescent="0.25">
      <c r="I229" s="28">
        <f t="shared" si="286"/>
        <v>0</v>
      </c>
      <c r="J229" s="312"/>
      <c r="K229" s="312"/>
      <c r="L229" s="28">
        <f t="shared" si="271"/>
        <v>0</v>
      </c>
      <c r="M229" s="28">
        <f t="shared" si="287"/>
        <v>0</v>
      </c>
      <c r="O229" s="312"/>
      <c r="P229" s="312"/>
      <c r="Q229" s="28">
        <f t="shared" si="272"/>
        <v>0</v>
      </c>
      <c r="R229" s="28">
        <f t="shared" si="288"/>
        <v>0</v>
      </c>
      <c r="S229" s="312"/>
      <c r="T229" s="312"/>
      <c r="U229" s="28">
        <f t="shared" si="273"/>
        <v>0</v>
      </c>
      <c r="V229" s="28">
        <f t="shared" si="289"/>
        <v>0</v>
      </c>
      <c r="X229" s="312"/>
      <c r="Y229" s="312"/>
      <c r="Z229" s="28">
        <f t="shared" si="274"/>
        <v>0</v>
      </c>
      <c r="AA229" s="28">
        <f t="shared" si="290"/>
        <v>0</v>
      </c>
      <c r="AC229" s="312"/>
      <c r="AD229" s="312"/>
      <c r="AE229" s="28">
        <f t="shared" si="275"/>
        <v>0</v>
      </c>
      <c r="AF229" s="28">
        <f t="shared" si="291"/>
        <v>0</v>
      </c>
      <c r="AH229" s="312"/>
      <c r="AI229" s="312"/>
      <c r="AJ229" s="28">
        <f t="shared" si="276"/>
        <v>0</v>
      </c>
      <c r="AK229" s="28">
        <f t="shared" si="292"/>
        <v>0</v>
      </c>
      <c r="AM229" s="312"/>
      <c r="AN229" s="312"/>
      <c r="AO229" s="28">
        <f t="shared" si="277"/>
        <v>0</v>
      </c>
      <c r="AP229" s="28">
        <f t="shared" si="293"/>
        <v>0</v>
      </c>
      <c r="AR229" s="312"/>
      <c r="AS229" s="312"/>
      <c r="AT229" s="28">
        <f t="shared" si="278"/>
        <v>0</v>
      </c>
      <c r="AU229" s="28">
        <f t="shared" si="294"/>
        <v>0</v>
      </c>
      <c r="AW229" s="312"/>
      <c r="AX229" s="312"/>
      <c r="AY229" s="28">
        <f t="shared" si="279"/>
        <v>0</v>
      </c>
      <c r="AZ229" s="28">
        <f t="shared" si="295"/>
        <v>0</v>
      </c>
      <c r="BB229" s="312"/>
      <c r="BC229" s="312"/>
      <c r="BD229" s="28">
        <f t="shared" si="280"/>
        <v>0</v>
      </c>
      <c r="BE229" s="28">
        <f t="shared" si="296"/>
        <v>0</v>
      </c>
      <c r="BG229" s="312"/>
      <c r="BH229" s="312"/>
      <c r="BI229" s="28">
        <f t="shared" si="281"/>
        <v>0</v>
      </c>
      <c r="BJ229" s="28">
        <f t="shared" si="297"/>
        <v>0</v>
      </c>
      <c r="BL229" s="312"/>
      <c r="BM229" s="312"/>
      <c r="BN229" s="28">
        <f t="shared" si="282"/>
        <v>0</v>
      </c>
      <c r="BO229" s="28">
        <f t="shared" si="267"/>
        <v>0</v>
      </c>
      <c r="BP229" s="312"/>
      <c r="BQ229" s="312"/>
      <c r="BR229" s="28">
        <f t="shared" si="283"/>
        <v>0</v>
      </c>
      <c r="BS229" s="28">
        <f t="shared" si="268"/>
        <v>0</v>
      </c>
      <c r="BU229" s="312"/>
      <c r="BV229" s="312"/>
      <c r="BW229" s="28">
        <f t="shared" si="284"/>
        <v>0</v>
      </c>
      <c r="BX229" s="28">
        <f t="shared" si="269"/>
        <v>0</v>
      </c>
      <c r="BZ229" s="312"/>
      <c r="CA229" s="312"/>
      <c r="CB229" s="28">
        <f t="shared" si="285"/>
        <v>0</v>
      </c>
      <c r="CC229" s="28">
        <f t="shared" si="270"/>
        <v>0</v>
      </c>
    </row>
    <row r="230" spans="9:81" hidden="1" x14ac:dyDescent="0.25">
      <c r="I230" s="28">
        <f t="shared" si="286"/>
        <v>0</v>
      </c>
      <c r="J230" s="312"/>
      <c r="K230" s="312"/>
      <c r="L230" s="28">
        <f t="shared" si="271"/>
        <v>0</v>
      </c>
      <c r="M230" s="28">
        <f t="shared" si="287"/>
        <v>0</v>
      </c>
      <c r="O230" s="312"/>
      <c r="P230" s="312"/>
      <c r="Q230" s="28">
        <f t="shared" si="272"/>
        <v>0</v>
      </c>
      <c r="R230" s="28">
        <f t="shared" si="288"/>
        <v>0</v>
      </c>
      <c r="S230" s="312"/>
      <c r="T230" s="312"/>
      <c r="U230" s="28">
        <f t="shared" si="273"/>
        <v>0</v>
      </c>
      <c r="V230" s="28">
        <f t="shared" si="289"/>
        <v>0</v>
      </c>
      <c r="X230" s="312"/>
      <c r="Y230" s="312"/>
      <c r="Z230" s="28">
        <f t="shared" si="274"/>
        <v>0</v>
      </c>
      <c r="AA230" s="28">
        <f t="shared" si="290"/>
        <v>0</v>
      </c>
      <c r="AC230" s="312"/>
      <c r="AD230" s="312"/>
      <c r="AE230" s="28">
        <f t="shared" si="275"/>
        <v>0</v>
      </c>
      <c r="AF230" s="28">
        <f t="shared" si="291"/>
        <v>0</v>
      </c>
      <c r="AH230" s="312"/>
      <c r="AI230" s="312"/>
      <c r="AJ230" s="28">
        <f t="shared" si="276"/>
        <v>0</v>
      </c>
      <c r="AK230" s="28">
        <f t="shared" si="292"/>
        <v>0</v>
      </c>
      <c r="AM230" s="312"/>
      <c r="AN230" s="312"/>
      <c r="AO230" s="28">
        <f t="shared" si="277"/>
        <v>0</v>
      </c>
      <c r="AP230" s="28">
        <f t="shared" si="293"/>
        <v>0</v>
      </c>
      <c r="AR230" s="312"/>
      <c r="AS230" s="312"/>
      <c r="AT230" s="28">
        <f t="shared" si="278"/>
        <v>0</v>
      </c>
      <c r="AU230" s="28">
        <f t="shared" si="294"/>
        <v>0</v>
      </c>
      <c r="AW230" s="312"/>
      <c r="AX230" s="312"/>
      <c r="AY230" s="28">
        <f t="shared" si="279"/>
        <v>0</v>
      </c>
      <c r="AZ230" s="28">
        <f t="shared" si="295"/>
        <v>0</v>
      </c>
      <c r="BB230" s="312"/>
      <c r="BC230" s="312"/>
      <c r="BD230" s="28">
        <f t="shared" si="280"/>
        <v>0</v>
      </c>
      <c r="BE230" s="28">
        <f t="shared" si="296"/>
        <v>0</v>
      </c>
      <c r="BG230" s="312"/>
      <c r="BH230" s="312"/>
      <c r="BI230" s="28">
        <f t="shared" si="281"/>
        <v>0</v>
      </c>
      <c r="BJ230" s="28">
        <f t="shared" si="297"/>
        <v>0</v>
      </c>
      <c r="BL230" s="312"/>
      <c r="BM230" s="312"/>
      <c r="BN230" s="28">
        <f t="shared" si="282"/>
        <v>0</v>
      </c>
      <c r="BO230" s="28">
        <f t="shared" si="267"/>
        <v>0</v>
      </c>
      <c r="BP230" s="312"/>
      <c r="BQ230" s="312"/>
      <c r="BR230" s="28">
        <f t="shared" si="283"/>
        <v>0</v>
      </c>
      <c r="BS230" s="28">
        <f t="shared" si="268"/>
        <v>0</v>
      </c>
      <c r="BU230" s="312"/>
      <c r="BV230" s="312"/>
      <c r="BW230" s="28">
        <f t="shared" si="284"/>
        <v>0</v>
      </c>
      <c r="BX230" s="28">
        <f t="shared" si="269"/>
        <v>0</v>
      </c>
      <c r="BZ230" s="312"/>
      <c r="CA230" s="312"/>
      <c r="CB230" s="28">
        <f t="shared" si="285"/>
        <v>0</v>
      </c>
      <c r="CC230" s="28">
        <f t="shared" si="270"/>
        <v>0</v>
      </c>
    </row>
    <row r="231" spans="9:81" hidden="1" x14ac:dyDescent="0.25">
      <c r="I231" s="28">
        <f t="shared" si="286"/>
        <v>0</v>
      </c>
      <c r="J231" s="312"/>
      <c r="K231" s="312"/>
      <c r="L231" s="28">
        <f t="shared" si="271"/>
        <v>0</v>
      </c>
      <c r="M231" s="28">
        <f t="shared" si="287"/>
        <v>0</v>
      </c>
      <c r="O231" s="312"/>
      <c r="P231" s="312"/>
      <c r="Q231" s="28">
        <f t="shared" si="272"/>
        <v>0</v>
      </c>
      <c r="R231" s="28">
        <f t="shared" si="288"/>
        <v>0</v>
      </c>
      <c r="S231" s="312"/>
      <c r="T231" s="312"/>
      <c r="U231" s="28">
        <f t="shared" si="273"/>
        <v>0</v>
      </c>
      <c r="V231" s="28">
        <f t="shared" si="289"/>
        <v>0</v>
      </c>
      <c r="X231" s="312"/>
      <c r="Y231" s="312"/>
      <c r="Z231" s="28">
        <f t="shared" si="274"/>
        <v>0</v>
      </c>
      <c r="AA231" s="28">
        <f t="shared" si="290"/>
        <v>0</v>
      </c>
      <c r="AC231" s="312"/>
      <c r="AD231" s="312"/>
      <c r="AE231" s="28">
        <f t="shared" si="275"/>
        <v>0</v>
      </c>
      <c r="AF231" s="28">
        <f t="shared" si="291"/>
        <v>0</v>
      </c>
      <c r="AH231" s="312"/>
      <c r="AI231" s="312"/>
      <c r="AJ231" s="28">
        <f t="shared" si="276"/>
        <v>0</v>
      </c>
      <c r="AK231" s="28">
        <f t="shared" si="292"/>
        <v>0</v>
      </c>
      <c r="AM231" s="312"/>
      <c r="AN231" s="312"/>
      <c r="AO231" s="28">
        <f t="shared" si="277"/>
        <v>0</v>
      </c>
      <c r="AP231" s="28">
        <f t="shared" si="293"/>
        <v>0</v>
      </c>
      <c r="AR231" s="312"/>
      <c r="AS231" s="312"/>
      <c r="AT231" s="28">
        <f t="shared" si="278"/>
        <v>0</v>
      </c>
      <c r="AU231" s="28">
        <f t="shared" si="294"/>
        <v>0</v>
      </c>
      <c r="AW231" s="312"/>
      <c r="AX231" s="312"/>
      <c r="AY231" s="28">
        <f t="shared" si="279"/>
        <v>0</v>
      </c>
      <c r="AZ231" s="28">
        <f t="shared" si="295"/>
        <v>0</v>
      </c>
      <c r="BB231" s="312"/>
      <c r="BC231" s="312"/>
      <c r="BD231" s="28">
        <f t="shared" si="280"/>
        <v>0</v>
      </c>
      <c r="BE231" s="28">
        <f t="shared" si="296"/>
        <v>0</v>
      </c>
      <c r="BG231" s="312"/>
      <c r="BH231" s="312"/>
      <c r="BI231" s="28">
        <f t="shared" si="281"/>
        <v>0</v>
      </c>
      <c r="BJ231" s="28">
        <f t="shared" si="297"/>
        <v>0</v>
      </c>
      <c r="BL231" s="312"/>
      <c r="BM231" s="312"/>
      <c r="BN231" s="28">
        <f t="shared" si="282"/>
        <v>0</v>
      </c>
      <c r="BO231" s="28">
        <f t="shared" si="267"/>
        <v>0</v>
      </c>
      <c r="BP231" s="312"/>
      <c r="BQ231" s="312"/>
      <c r="BR231" s="28">
        <f t="shared" si="283"/>
        <v>0</v>
      </c>
      <c r="BS231" s="28">
        <f t="shared" si="268"/>
        <v>0</v>
      </c>
      <c r="BU231" s="312"/>
      <c r="BV231" s="312"/>
      <c r="BW231" s="28">
        <f t="shared" si="284"/>
        <v>0</v>
      </c>
      <c r="BX231" s="28">
        <f t="shared" si="269"/>
        <v>0</v>
      </c>
      <c r="BZ231" s="312"/>
      <c r="CA231" s="312"/>
      <c r="CB231" s="28">
        <f t="shared" si="285"/>
        <v>0</v>
      </c>
      <c r="CC231" s="28">
        <f t="shared" si="270"/>
        <v>0</v>
      </c>
    </row>
    <row r="232" spans="9:81" hidden="1" x14ac:dyDescent="0.25">
      <c r="I232" s="28">
        <f>SUM(J232:XFD232)</f>
        <v>406479.37</v>
      </c>
      <c r="J232" s="312"/>
      <c r="K232" s="312"/>
      <c r="L232" s="28">
        <f>L145</f>
        <v>5663.02</v>
      </c>
      <c r="M232" s="28">
        <f t="shared" ref="M232" si="298">M145</f>
        <v>0</v>
      </c>
      <c r="O232" s="312"/>
      <c r="P232" s="312"/>
      <c r="Q232" s="28">
        <f t="shared" ref="Q232:R232" si="299">Q145</f>
        <v>62903.94000000001</v>
      </c>
      <c r="R232" s="28">
        <f t="shared" si="299"/>
        <v>0</v>
      </c>
      <c r="S232" s="312"/>
      <c r="T232" s="312"/>
      <c r="U232" s="28">
        <f t="shared" ref="U232:V232" si="300">U145</f>
        <v>20967.98</v>
      </c>
      <c r="V232" s="28">
        <f t="shared" si="300"/>
        <v>0</v>
      </c>
      <c r="X232" s="312"/>
      <c r="Y232" s="312"/>
      <c r="Z232" s="28">
        <f t="shared" ref="Z232:AA232" si="301">Z145</f>
        <v>20967.98</v>
      </c>
      <c r="AA232" s="28">
        <f t="shared" si="301"/>
        <v>0</v>
      </c>
      <c r="AC232" s="312"/>
      <c r="AD232" s="312"/>
      <c r="AE232" s="28">
        <f t="shared" ref="AE232:AF232" si="302">AE145</f>
        <v>20967.98</v>
      </c>
      <c r="AF232" s="28">
        <f t="shared" si="302"/>
        <v>0</v>
      </c>
      <c r="AH232" s="312"/>
      <c r="AI232" s="312"/>
      <c r="AJ232" s="28">
        <f t="shared" ref="AJ232:AK232" si="303">AJ145</f>
        <v>20967.98</v>
      </c>
      <c r="AK232" s="28">
        <f t="shared" si="303"/>
        <v>0</v>
      </c>
      <c r="AM232" s="312"/>
      <c r="AN232" s="312"/>
      <c r="AO232" s="28">
        <f t="shared" ref="AO232:AP232" si="304">AO145</f>
        <v>20967.98</v>
      </c>
      <c r="AP232" s="28">
        <f t="shared" si="304"/>
        <v>0</v>
      </c>
      <c r="AR232" s="312"/>
      <c r="AS232" s="312"/>
      <c r="AT232" s="28">
        <f t="shared" ref="AT232:AU232" si="305">AT145</f>
        <v>20967.98</v>
      </c>
      <c r="AU232" s="28">
        <f t="shared" si="305"/>
        <v>0</v>
      </c>
      <c r="AW232" s="312"/>
      <c r="AX232" s="312"/>
      <c r="AY232" s="28">
        <f t="shared" ref="AY232:AZ232" si="306">AY145</f>
        <v>9546.27</v>
      </c>
      <c r="AZ232" s="28">
        <f t="shared" si="306"/>
        <v>0</v>
      </c>
      <c r="BB232" s="312"/>
      <c r="BC232" s="312"/>
      <c r="BD232" s="28">
        <f t="shared" ref="BD232:BE232" si="307">BD145</f>
        <v>41935.96</v>
      </c>
      <c r="BE232" s="28">
        <f t="shared" si="307"/>
        <v>0</v>
      </c>
      <c r="BG232" s="312"/>
      <c r="BH232" s="312"/>
      <c r="BI232" s="28">
        <f t="shared" ref="BI232:BJ232" si="308">BI145</f>
        <v>20967.98</v>
      </c>
      <c r="BJ232" s="28">
        <f t="shared" si="308"/>
        <v>0</v>
      </c>
      <c r="BL232" s="312"/>
      <c r="BM232" s="312"/>
      <c r="BN232" s="28">
        <f t="shared" ref="BN232:BO232" si="309">BN145</f>
        <v>46551.439999999995</v>
      </c>
      <c r="BO232" s="28">
        <f t="shared" si="309"/>
        <v>0</v>
      </c>
      <c r="BP232" s="312"/>
      <c r="BQ232" s="312"/>
      <c r="BR232" s="28">
        <f t="shared" ref="BR232:BS232" si="310">BR145</f>
        <v>46551.439999999995</v>
      </c>
      <c r="BS232" s="28">
        <f t="shared" si="310"/>
        <v>0</v>
      </c>
      <c r="BU232" s="312"/>
      <c r="BV232" s="312"/>
      <c r="BW232" s="28">
        <f t="shared" ref="BW232:BX232" si="311">BW145</f>
        <v>46551.439999999995</v>
      </c>
      <c r="BX232" s="28">
        <f t="shared" si="311"/>
        <v>0</v>
      </c>
      <c r="BZ232" s="312"/>
      <c r="CA232" s="312"/>
      <c r="CB232" s="28">
        <f t="shared" ref="CB232:CC232" si="312">CB145</f>
        <v>0</v>
      </c>
      <c r="CC232" s="28">
        <f t="shared" si="312"/>
        <v>0</v>
      </c>
    </row>
    <row r="233" spans="9:81" hidden="1" x14ac:dyDescent="0.25">
      <c r="J233" s="312" t="s">
        <v>257</v>
      </c>
      <c r="K233" s="312" t="s">
        <v>257</v>
      </c>
      <c r="L233" s="28" t="s">
        <v>257</v>
      </c>
      <c r="M233" s="28" t="s">
        <v>257</v>
      </c>
      <c r="O233" s="312" t="s">
        <v>257</v>
      </c>
      <c r="P233" s="312" t="s">
        <v>257</v>
      </c>
      <c r="Q233" s="28" t="s">
        <v>257</v>
      </c>
      <c r="R233" s="28" t="s">
        <v>257</v>
      </c>
      <c r="S233" s="312" t="s">
        <v>257</v>
      </c>
      <c r="T233" s="312" t="s">
        <v>257</v>
      </c>
      <c r="U233" s="28" t="s">
        <v>257</v>
      </c>
      <c r="V233" s="28" t="s">
        <v>257</v>
      </c>
      <c r="X233" s="312" t="s">
        <v>257</v>
      </c>
      <c r="Y233" s="312" t="s">
        <v>257</v>
      </c>
      <c r="Z233" s="28" t="s">
        <v>257</v>
      </c>
      <c r="AA233" s="28" t="s">
        <v>257</v>
      </c>
      <c r="AC233" s="312" t="s">
        <v>257</v>
      </c>
      <c r="AD233" s="312" t="s">
        <v>257</v>
      </c>
      <c r="AE233" s="28" t="s">
        <v>257</v>
      </c>
      <c r="AF233" s="28" t="s">
        <v>257</v>
      </c>
      <c r="AH233" s="312" t="s">
        <v>257</v>
      </c>
      <c r="AI233" s="312" t="s">
        <v>257</v>
      </c>
      <c r="AJ233" s="28" t="s">
        <v>257</v>
      </c>
      <c r="AK233" s="28" t="s">
        <v>257</v>
      </c>
      <c r="AM233" s="312" t="s">
        <v>257</v>
      </c>
      <c r="AN233" s="312" t="s">
        <v>257</v>
      </c>
      <c r="AO233" s="28" t="s">
        <v>257</v>
      </c>
      <c r="AP233" s="28" t="s">
        <v>257</v>
      </c>
      <c r="AR233" s="312" t="s">
        <v>257</v>
      </c>
      <c r="AS233" s="312" t="s">
        <v>257</v>
      </c>
      <c r="AT233" s="28" t="s">
        <v>257</v>
      </c>
      <c r="AU233" s="28" t="s">
        <v>257</v>
      </c>
      <c r="AW233" s="312" t="s">
        <v>257</v>
      </c>
      <c r="AX233" s="312" t="s">
        <v>257</v>
      </c>
      <c r="AY233" s="28" t="s">
        <v>257</v>
      </c>
      <c r="AZ233" s="28" t="s">
        <v>257</v>
      </c>
      <c r="BB233" s="312" t="s">
        <v>257</v>
      </c>
      <c r="BC233" s="312" t="s">
        <v>257</v>
      </c>
      <c r="BD233" s="28" t="s">
        <v>257</v>
      </c>
      <c r="BE233" s="28" t="s">
        <v>257</v>
      </c>
      <c r="BG233" s="312" t="s">
        <v>257</v>
      </c>
      <c r="BH233" s="312" t="s">
        <v>257</v>
      </c>
      <c r="BI233" s="28" t="s">
        <v>257</v>
      </c>
      <c r="BJ233" s="28" t="s">
        <v>257</v>
      </c>
      <c r="BL233" s="312" t="s">
        <v>257</v>
      </c>
      <c r="BM233" s="312" t="s">
        <v>257</v>
      </c>
      <c r="BN233" s="28" t="s">
        <v>257</v>
      </c>
      <c r="BO233" s="28" t="s">
        <v>257</v>
      </c>
      <c r="BP233" s="312" t="s">
        <v>257</v>
      </c>
      <c r="BQ233" s="312" t="s">
        <v>257</v>
      </c>
      <c r="BR233" s="28" t="s">
        <v>257</v>
      </c>
      <c r="BS233" s="28" t="s">
        <v>257</v>
      </c>
      <c r="BU233" s="312" t="s">
        <v>257</v>
      </c>
      <c r="BV233" s="312" t="s">
        <v>257</v>
      </c>
      <c r="BW233" s="28" t="s">
        <v>257</v>
      </c>
      <c r="BX233" s="28" t="s">
        <v>257</v>
      </c>
      <c r="BZ233" s="312" t="s">
        <v>257</v>
      </c>
      <c r="CA233" s="312" t="s">
        <v>257</v>
      </c>
      <c r="CB233" s="28" t="s">
        <v>257</v>
      </c>
      <c r="CC233" s="28" t="s">
        <v>257</v>
      </c>
    </row>
    <row r="234" spans="9:81" hidden="1" x14ac:dyDescent="0.25"/>
    <row r="235" spans="9:81" hidden="1" x14ac:dyDescent="0.25"/>
    <row r="236" spans="9:81" ht="14.4" thickTop="1" x14ac:dyDescent="0.25"/>
    <row r="237" spans="9:81" x14ac:dyDescent="0.25">
      <c r="BJ237" s="28">
        <f>BI145+BD145+AY145+AT145+AO145+AJ145+AE145+Z145+U145+Q145+L145</f>
        <v>266825.05000000005</v>
      </c>
      <c r="BO237" s="28">
        <f>BN145+BI145+BD145+AY145+AT145+AO145+AJ145+AE145+Z145+V145+Q145</f>
        <v>286745.49000000005</v>
      </c>
      <c r="BX237" s="28">
        <f>BW145+BR145+BM145+BH145+BC145+AX145+AS145+AN145+AI145+AE145+Z145</f>
        <v>135038.84</v>
      </c>
      <c r="CC237" s="28">
        <f>CB145+BW145+BR145+BM145+BH145+BC145+AX145+AS145+AN145+AJ145+AE145</f>
        <v>135038.84</v>
      </c>
    </row>
    <row r="240" spans="9:81" x14ac:dyDescent="0.25">
      <c r="J240" s="379"/>
      <c r="L240" s="379"/>
      <c r="O240" s="379"/>
      <c r="Q240" s="379"/>
      <c r="S240" s="379"/>
      <c r="U240" s="379"/>
      <c r="X240" s="379"/>
      <c r="Z240" s="379"/>
      <c r="AC240" s="379"/>
      <c r="AE240" s="379"/>
      <c r="AH240" s="379"/>
      <c r="AJ240" s="379"/>
      <c r="AM240" s="379"/>
      <c r="AO240" s="379"/>
      <c r="AR240" s="379"/>
      <c r="AT240" s="379"/>
      <c r="AW240" s="379"/>
      <c r="AY240" s="379"/>
      <c r="BB240" s="379"/>
      <c r="BD240" s="379"/>
      <c r="BG240" s="379"/>
      <c r="BI240" s="379"/>
      <c r="BP240" s="379"/>
      <c r="BR240" s="379"/>
      <c r="BU240" s="379"/>
      <c r="BW240" s="379"/>
    </row>
  </sheetData>
  <sheetProtection algorithmName="SHA-512" hashValue="RtQnfEwTCEvt5AtmUOXxX6dHNYy8rbLzAWeO7O7FtZSeoCI/6bEFsSImdSJZawApT1iMS6RjJkYdTx73e7Zkug==" saltValue="DZExkHwB2y69L15tZWs+9Q==" spinCount="100000" sheet="1" objects="1" scenarios="1"/>
  <mergeCells count="1756">
    <mergeCell ref="B87:G87"/>
    <mergeCell ref="B129:D129"/>
    <mergeCell ref="B66:D66"/>
    <mergeCell ref="B67:D67"/>
    <mergeCell ref="B68:D68"/>
    <mergeCell ref="B69:D69"/>
    <mergeCell ref="B70:D70"/>
    <mergeCell ref="B71:D71"/>
    <mergeCell ref="B78:D78"/>
    <mergeCell ref="B79:D79"/>
    <mergeCell ref="B80:D80"/>
    <mergeCell ref="B81:D81"/>
    <mergeCell ref="B82:E82"/>
    <mergeCell ref="B83:F83"/>
    <mergeCell ref="B84:D84"/>
    <mergeCell ref="B85:D85"/>
    <mergeCell ref="B86:D86"/>
    <mergeCell ref="BL142:BM142"/>
    <mergeCell ref="BN142:BO142"/>
    <mergeCell ref="BL143:BM143"/>
    <mergeCell ref="BN143:BO143"/>
    <mergeCell ref="BL145:BM145"/>
    <mergeCell ref="BN145:BO145"/>
    <mergeCell ref="BL132:BM132"/>
    <mergeCell ref="BN132:BO132"/>
    <mergeCell ref="BL133:BM133"/>
    <mergeCell ref="BN133:BO133"/>
    <mergeCell ref="BL134:BM134"/>
    <mergeCell ref="BN134:BO134"/>
    <mergeCell ref="BL136:BM136"/>
    <mergeCell ref="BN136:BO136"/>
    <mergeCell ref="BN137:BO137"/>
    <mergeCell ref="BL138:BM138"/>
    <mergeCell ref="BN138:BO138"/>
    <mergeCell ref="BL139:BM139"/>
    <mergeCell ref="BN139:BO139"/>
    <mergeCell ref="BL140:BM140"/>
    <mergeCell ref="BN140:BO140"/>
    <mergeCell ref="BL141:BM141"/>
    <mergeCell ref="BN141:BO141"/>
    <mergeCell ref="BL121:BM121"/>
    <mergeCell ref="BN121:BO121"/>
    <mergeCell ref="BL124:BM124"/>
    <mergeCell ref="BN124:BO124"/>
    <mergeCell ref="BL125:BM125"/>
    <mergeCell ref="BN125:BO125"/>
    <mergeCell ref="BL126:BM126"/>
    <mergeCell ref="BN126:BO126"/>
    <mergeCell ref="BL127:BM127"/>
    <mergeCell ref="BN127:BO127"/>
    <mergeCell ref="BL128:BM128"/>
    <mergeCell ref="BN128:BO128"/>
    <mergeCell ref="BL129:BM129"/>
    <mergeCell ref="BN129:BO129"/>
    <mergeCell ref="BL130:BM130"/>
    <mergeCell ref="BN130:BO130"/>
    <mergeCell ref="BL131:BM131"/>
    <mergeCell ref="BN131:BO131"/>
    <mergeCell ref="BL110:BM110"/>
    <mergeCell ref="BN110:BO110"/>
    <mergeCell ref="BL111:BM111"/>
    <mergeCell ref="BN111:BO111"/>
    <mergeCell ref="BL114:BM114"/>
    <mergeCell ref="BN114:BO114"/>
    <mergeCell ref="BL115:BM115"/>
    <mergeCell ref="BN115:BO115"/>
    <mergeCell ref="BL116:BM116"/>
    <mergeCell ref="BN116:BO116"/>
    <mergeCell ref="BL117:BM117"/>
    <mergeCell ref="BN117:BO117"/>
    <mergeCell ref="BL118:BM118"/>
    <mergeCell ref="BN118:BO118"/>
    <mergeCell ref="BL119:BM119"/>
    <mergeCell ref="BN119:BO119"/>
    <mergeCell ref="BL120:BM120"/>
    <mergeCell ref="BN120:BO120"/>
    <mergeCell ref="BL100:BM100"/>
    <mergeCell ref="BN100:BO100"/>
    <mergeCell ref="BL102:BM102"/>
    <mergeCell ref="BN102:BO102"/>
    <mergeCell ref="BL103:BM103"/>
    <mergeCell ref="BN103:BO103"/>
    <mergeCell ref="BL104:BM104"/>
    <mergeCell ref="BN104:BO104"/>
    <mergeCell ref="BL105:BM105"/>
    <mergeCell ref="BN105:BO105"/>
    <mergeCell ref="BL106:BM106"/>
    <mergeCell ref="BN106:BO106"/>
    <mergeCell ref="BL107:BM107"/>
    <mergeCell ref="BN107:BO107"/>
    <mergeCell ref="BL108:BM108"/>
    <mergeCell ref="BN108:BO108"/>
    <mergeCell ref="BL109:BM109"/>
    <mergeCell ref="BN109:BO109"/>
    <mergeCell ref="BL75:BM75"/>
    <mergeCell ref="BN76:BO76"/>
    <mergeCell ref="BL77:BM77"/>
    <mergeCell ref="BL80:BM80"/>
    <mergeCell ref="BN82:BO82"/>
    <mergeCell ref="BL86:BM86"/>
    <mergeCell ref="BL88:BM88"/>
    <mergeCell ref="BL92:BM92"/>
    <mergeCell ref="BN92:BO92"/>
    <mergeCell ref="BL96:BM96"/>
    <mergeCell ref="BN96:BO96"/>
    <mergeCell ref="BL97:BM97"/>
    <mergeCell ref="BN97:BO97"/>
    <mergeCell ref="BL98:BM98"/>
    <mergeCell ref="BN98:BO98"/>
    <mergeCell ref="BL99:BM99"/>
    <mergeCell ref="BN99:BO99"/>
    <mergeCell ref="BL12:BO12"/>
    <mergeCell ref="BL46:BO46"/>
    <mergeCell ref="BL48:BO48"/>
    <mergeCell ref="BL49:BO49"/>
    <mergeCell ref="BL50:BO50"/>
    <mergeCell ref="BL51:BO51"/>
    <mergeCell ref="BL52:BO52"/>
    <mergeCell ref="BL53:BO53"/>
    <mergeCell ref="BL54:BO54"/>
    <mergeCell ref="BL55:BO55"/>
    <mergeCell ref="BL56:BO56"/>
    <mergeCell ref="BL58:BO58"/>
    <mergeCell ref="BL60:BO60"/>
    <mergeCell ref="BL61:BM61"/>
    <mergeCell ref="BN72:BO72"/>
    <mergeCell ref="BN73:BO73"/>
    <mergeCell ref="BN74:BO74"/>
    <mergeCell ref="O12:R12"/>
    <mergeCell ref="S12:V12"/>
    <mergeCell ref="X12:AA12"/>
    <mergeCell ref="AC12:AF12"/>
    <mergeCell ref="AH12:AK12"/>
    <mergeCell ref="AM12:AP12"/>
    <mergeCell ref="AR12:AU12"/>
    <mergeCell ref="AW12:AZ12"/>
    <mergeCell ref="BB12:BE12"/>
    <mergeCell ref="BG12:BJ12"/>
    <mergeCell ref="A46:I46"/>
    <mergeCell ref="L137:M137"/>
    <mergeCell ref="J60:M60"/>
    <mergeCell ref="BI131:BJ131"/>
    <mergeCell ref="BI129:BJ129"/>
    <mergeCell ref="BI127:BJ127"/>
    <mergeCell ref="BI125:BJ125"/>
    <mergeCell ref="BI121:BJ121"/>
    <mergeCell ref="BI119:BJ119"/>
    <mergeCell ref="BI117:BJ117"/>
    <mergeCell ref="BI115:BJ115"/>
    <mergeCell ref="AM132:AN132"/>
    <mergeCell ref="AO132:AP132"/>
    <mergeCell ref="AR132:AS132"/>
    <mergeCell ref="AT132:AU132"/>
    <mergeCell ref="AW132:AX132"/>
    <mergeCell ref="AY132:AZ132"/>
    <mergeCell ref="BB132:BC132"/>
    <mergeCell ref="BD132:BE132"/>
    <mergeCell ref="BG132:BH132"/>
    <mergeCell ref="BI132:BJ132"/>
    <mergeCell ref="AM131:AN131"/>
    <mergeCell ref="AM145:AN145"/>
    <mergeCell ref="AO145:AP145"/>
    <mergeCell ref="AR145:AS145"/>
    <mergeCell ref="AT145:AU145"/>
    <mergeCell ref="AW145:AX145"/>
    <mergeCell ref="AY145:AZ145"/>
    <mergeCell ref="BB145:BC145"/>
    <mergeCell ref="BD145:BE145"/>
    <mergeCell ref="BG145:BH145"/>
    <mergeCell ref="BI133:BJ133"/>
    <mergeCell ref="AM134:AN134"/>
    <mergeCell ref="AO134:AP134"/>
    <mergeCell ref="AR134:AS134"/>
    <mergeCell ref="AT134:AU134"/>
    <mergeCell ref="AW134:AX134"/>
    <mergeCell ref="AY134:AZ134"/>
    <mergeCell ref="BB134:BC134"/>
    <mergeCell ref="BD134:BE134"/>
    <mergeCell ref="BG134:BH134"/>
    <mergeCell ref="BI134:BJ134"/>
    <mergeCell ref="AM133:AN133"/>
    <mergeCell ref="AO133:AP133"/>
    <mergeCell ref="AR133:AS133"/>
    <mergeCell ref="AT133:AU133"/>
    <mergeCell ref="AW133:AX133"/>
    <mergeCell ref="AY133:AZ133"/>
    <mergeCell ref="BB133:BC133"/>
    <mergeCell ref="BD133:BE133"/>
    <mergeCell ref="BG133:BH133"/>
    <mergeCell ref="BI145:BJ145"/>
    <mergeCell ref="AY138:AZ138"/>
    <mergeCell ref="AW139:AX139"/>
    <mergeCell ref="AO131:AP131"/>
    <mergeCell ref="AR131:AS131"/>
    <mergeCell ref="AT131:AU131"/>
    <mergeCell ref="AW131:AX131"/>
    <mergeCell ref="AY131:AZ131"/>
    <mergeCell ref="BB131:BC131"/>
    <mergeCell ref="BD131:BE131"/>
    <mergeCell ref="BG131:BH131"/>
    <mergeCell ref="AM130:AN130"/>
    <mergeCell ref="AO130:AP130"/>
    <mergeCell ref="AR130:AS130"/>
    <mergeCell ref="AT130:AU130"/>
    <mergeCell ref="AW130:AX130"/>
    <mergeCell ref="AY130:AZ130"/>
    <mergeCell ref="BB130:BC130"/>
    <mergeCell ref="BD130:BE130"/>
    <mergeCell ref="BG130:BH130"/>
    <mergeCell ref="BI130:BJ130"/>
    <mergeCell ref="AM129:AN129"/>
    <mergeCell ref="AO129:AP129"/>
    <mergeCell ref="AR129:AS129"/>
    <mergeCell ref="AT129:AU129"/>
    <mergeCell ref="AW129:AX129"/>
    <mergeCell ref="AY129:AZ129"/>
    <mergeCell ref="BB129:BC129"/>
    <mergeCell ref="BD129:BE129"/>
    <mergeCell ref="BG129:BH129"/>
    <mergeCell ref="AM128:AN128"/>
    <mergeCell ref="AO128:AP128"/>
    <mergeCell ref="AR128:AS128"/>
    <mergeCell ref="AT128:AU128"/>
    <mergeCell ref="AW128:AX128"/>
    <mergeCell ref="AY128:AZ128"/>
    <mergeCell ref="BB128:BC128"/>
    <mergeCell ref="BD128:BE128"/>
    <mergeCell ref="BG128:BH128"/>
    <mergeCell ref="BI128:BJ128"/>
    <mergeCell ref="AM127:AN127"/>
    <mergeCell ref="AO127:AP127"/>
    <mergeCell ref="AR127:AS127"/>
    <mergeCell ref="AT127:AU127"/>
    <mergeCell ref="AW127:AX127"/>
    <mergeCell ref="AY127:AZ127"/>
    <mergeCell ref="BB127:BC127"/>
    <mergeCell ref="BD127:BE127"/>
    <mergeCell ref="BG127:BH127"/>
    <mergeCell ref="AM126:AN126"/>
    <mergeCell ref="AO126:AP126"/>
    <mergeCell ref="AR126:AS126"/>
    <mergeCell ref="AT126:AU126"/>
    <mergeCell ref="AW126:AX126"/>
    <mergeCell ref="AY126:AZ126"/>
    <mergeCell ref="BB126:BC126"/>
    <mergeCell ref="BD126:BE126"/>
    <mergeCell ref="BG126:BH126"/>
    <mergeCell ref="BI126:BJ126"/>
    <mergeCell ref="AM125:AN125"/>
    <mergeCell ref="AO125:AP125"/>
    <mergeCell ref="AR125:AS125"/>
    <mergeCell ref="AT125:AU125"/>
    <mergeCell ref="AW125:AX125"/>
    <mergeCell ref="AY125:AZ125"/>
    <mergeCell ref="BB125:BC125"/>
    <mergeCell ref="BD125:BE125"/>
    <mergeCell ref="BG125:BH125"/>
    <mergeCell ref="AM124:AN124"/>
    <mergeCell ref="AO124:AP124"/>
    <mergeCell ref="AR124:AS124"/>
    <mergeCell ref="AT124:AU124"/>
    <mergeCell ref="AW124:AX124"/>
    <mergeCell ref="AY124:AZ124"/>
    <mergeCell ref="BB124:BC124"/>
    <mergeCell ref="BD124:BE124"/>
    <mergeCell ref="BG124:BH124"/>
    <mergeCell ref="BI124:BJ124"/>
    <mergeCell ref="AM121:AN121"/>
    <mergeCell ref="AO121:AP121"/>
    <mergeCell ref="AR121:AS121"/>
    <mergeCell ref="AT121:AU121"/>
    <mergeCell ref="AW121:AX121"/>
    <mergeCell ref="AY121:AZ121"/>
    <mergeCell ref="BB121:BC121"/>
    <mergeCell ref="BD121:BE121"/>
    <mergeCell ref="BG121:BH121"/>
    <mergeCell ref="BB117:BC117"/>
    <mergeCell ref="BD117:BE117"/>
    <mergeCell ref="BG117:BH117"/>
    <mergeCell ref="AM120:AN120"/>
    <mergeCell ref="AO120:AP120"/>
    <mergeCell ref="AR120:AS120"/>
    <mergeCell ref="AT120:AU120"/>
    <mergeCell ref="AW120:AX120"/>
    <mergeCell ref="AY120:AZ120"/>
    <mergeCell ref="BB120:BC120"/>
    <mergeCell ref="BD120:BE120"/>
    <mergeCell ref="BG120:BH120"/>
    <mergeCell ref="BI120:BJ120"/>
    <mergeCell ref="AM119:AN119"/>
    <mergeCell ref="AO119:AP119"/>
    <mergeCell ref="AR119:AS119"/>
    <mergeCell ref="AT119:AU119"/>
    <mergeCell ref="AW119:AX119"/>
    <mergeCell ref="AY119:AZ119"/>
    <mergeCell ref="BB119:BC119"/>
    <mergeCell ref="BD119:BE119"/>
    <mergeCell ref="BG119:BH119"/>
    <mergeCell ref="AT116:AU116"/>
    <mergeCell ref="AW116:AX116"/>
    <mergeCell ref="AY116:AZ116"/>
    <mergeCell ref="BB116:BC116"/>
    <mergeCell ref="BD116:BE116"/>
    <mergeCell ref="BG116:BH116"/>
    <mergeCell ref="BI116:BJ116"/>
    <mergeCell ref="BI118:BJ118"/>
    <mergeCell ref="AM115:AN115"/>
    <mergeCell ref="AO115:AP115"/>
    <mergeCell ref="AR115:AS115"/>
    <mergeCell ref="AT115:AU115"/>
    <mergeCell ref="AW115:AX115"/>
    <mergeCell ref="AY115:AZ115"/>
    <mergeCell ref="BB115:BC115"/>
    <mergeCell ref="BD115:BE115"/>
    <mergeCell ref="BG115:BH115"/>
    <mergeCell ref="AM118:AN118"/>
    <mergeCell ref="AO118:AP118"/>
    <mergeCell ref="AR118:AS118"/>
    <mergeCell ref="AT118:AU118"/>
    <mergeCell ref="AW118:AX118"/>
    <mergeCell ref="AY118:AZ118"/>
    <mergeCell ref="BB118:BC118"/>
    <mergeCell ref="BD118:BE118"/>
    <mergeCell ref="BG118:BH118"/>
    <mergeCell ref="AM117:AN117"/>
    <mergeCell ref="AO117:AP117"/>
    <mergeCell ref="AR117:AS117"/>
    <mergeCell ref="AT117:AU117"/>
    <mergeCell ref="AW117:AX117"/>
    <mergeCell ref="AY117:AZ117"/>
    <mergeCell ref="BI111:BJ111"/>
    <mergeCell ref="AM114:AN114"/>
    <mergeCell ref="AO114:AP114"/>
    <mergeCell ref="AR114:AS114"/>
    <mergeCell ref="AT114:AU114"/>
    <mergeCell ref="AW114:AX114"/>
    <mergeCell ref="AY114:AZ114"/>
    <mergeCell ref="BB114:BC114"/>
    <mergeCell ref="BD114:BE114"/>
    <mergeCell ref="BG114:BH114"/>
    <mergeCell ref="BI114:BJ114"/>
    <mergeCell ref="AM111:AN111"/>
    <mergeCell ref="AO111:AP111"/>
    <mergeCell ref="AR111:AS111"/>
    <mergeCell ref="AT111:AU111"/>
    <mergeCell ref="AW111:AX111"/>
    <mergeCell ref="AY111:AZ111"/>
    <mergeCell ref="BB111:BC111"/>
    <mergeCell ref="BD111:BE111"/>
    <mergeCell ref="BG111:BH111"/>
    <mergeCell ref="AM110:AN110"/>
    <mergeCell ref="AO110:AP110"/>
    <mergeCell ref="AR110:AS110"/>
    <mergeCell ref="AT110:AU110"/>
    <mergeCell ref="AW110:AX110"/>
    <mergeCell ref="AY110:AZ110"/>
    <mergeCell ref="BB110:BC110"/>
    <mergeCell ref="BD110:BE110"/>
    <mergeCell ref="BG110:BH110"/>
    <mergeCell ref="BI110:BJ110"/>
    <mergeCell ref="AM109:AN109"/>
    <mergeCell ref="AO109:AP109"/>
    <mergeCell ref="AR109:AS109"/>
    <mergeCell ref="AT109:AU109"/>
    <mergeCell ref="AW109:AX109"/>
    <mergeCell ref="AY109:AZ109"/>
    <mergeCell ref="BB109:BC109"/>
    <mergeCell ref="BD109:BE109"/>
    <mergeCell ref="BG109:BH109"/>
    <mergeCell ref="AO108:AP108"/>
    <mergeCell ref="AR108:AS108"/>
    <mergeCell ref="AT108:AU108"/>
    <mergeCell ref="AW108:AX108"/>
    <mergeCell ref="AY108:AZ108"/>
    <mergeCell ref="BB108:BC108"/>
    <mergeCell ref="BD108:BE108"/>
    <mergeCell ref="BG108:BH108"/>
    <mergeCell ref="BI108:BJ108"/>
    <mergeCell ref="AM107:AN107"/>
    <mergeCell ref="AO107:AP107"/>
    <mergeCell ref="AR107:AS107"/>
    <mergeCell ref="AT107:AU107"/>
    <mergeCell ref="AW107:AX107"/>
    <mergeCell ref="AY107:AZ107"/>
    <mergeCell ref="BB107:BC107"/>
    <mergeCell ref="BD107:BE107"/>
    <mergeCell ref="BG107:BH107"/>
    <mergeCell ref="AW104:AX104"/>
    <mergeCell ref="AY104:AZ104"/>
    <mergeCell ref="BB104:BC104"/>
    <mergeCell ref="BD104:BE104"/>
    <mergeCell ref="BG104:BH104"/>
    <mergeCell ref="BI104:BJ104"/>
    <mergeCell ref="AO103:AP103"/>
    <mergeCell ref="BI105:BJ105"/>
    <mergeCell ref="AM106:AN106"/>
    <mergeCell ref="AO106:AP106"/>
    <mergeCell ref="AR106:AS106"/>
    <mergeCell ref="AT106:AU106"/>
    <mergeCell ref="AW106:AX106"/>
    <mergeCell ref="AY106:AZ106"/>
    <mergeCell ref="BB106:BC106"/>
    <mergeCell ref="BD106:BE106"/>
    <mergeCell ref="BG106:BH106"/>
    <mergeCell ref="BI106:BJ106"/>
    <mergeCell ref="AM105:AN105"/>
    <mergeCell ref="AO105:AP105"/>
    <mergeCell ref="AR105:AS105"/>
    <mergeCell ref="AT105:AU105"/>
    <mergeCell ref="AW105:AX105"/>
    <mergeCell ref="AY105:AZ105"/>
    <mergeCell ref="BB105:BC105"/>
    <mergeCell ref="BD105:BE105"/>
    <mergeCell ref="BG105:BH105"/>
    <mergeCell ref="AW100:AX100"/>
    <mergeCell ref="AY100:AZ100"/>
    <mergeCell ref="BB100:BC100"/>
    <mergeCell ref="BD100:BE100"/>
    <mergeCell ref="BG100:BH100"/>
    <mergeCell ref="BI100:BJ100"/>
    <mergeCell ref="AM102:AN102"/>
    <mergeCell ref="AO102:AP102"/>
    <mergeCell ref="AR102:AS102"/>
    <mergeCell ref="AT102:AU102"/>
    <mergeCell ref="AW102:AX102"/>
    <mergeCell ref="AY102:AZ102"/>
    <mergeCell ref="BB102:BC102"/>
    <mergeCell ref="BD102:BE102"/>
    <mergeCell ref="BG102:BH102"/>
    <mergeCell ref="BI102:BJ102"/>
    <mergeCell ref="AR103:AS103"/>
    <mergeCell ref="AT103:AU103"/>
    <mergeCell ref="AW103:AX103"/>
    <mergeCell ref="AY103:AZ103"/>
    <mergeCell ref="BB103:BC103"/>
    <mergeCell ref="BD103:BE103"/>
    <mergeCell ref="BG103:BH103"/>
    <mergeCell ref="BI103:BJ103"/>
    <mergeCell ref="AW97:AX97"/>
    <mergeCell ref="AY97:AZ97"/>
    <mergeCell ref="BB97:BC97"/>
    <mergeCell ref="BD97:BE97"/>
    <mergeCell ref="BG97:BH97"/>
    <mergeCell ref="BI97:BJ97"/>
    <mergeCell ref="AR98:AS98"/>
    <mergeCell ref="AT98:AU98"/>
    <mergeCell ref="AW98:AX98"/>
    <mergeCell ref="AY98:AZ98"/>
    <mergeCell ref="BB98:BC98"/>
    <mergeCell ref="BD98:BE98"/>
    <mergeCell ref="BG98:BH98"/>
    <mergeCell ref="BI98:BJ98"/>
    <mergeCell ref="AM99:AN99"/>
    <mergeCell ref="AO99:AP99"/>
    <mergeCell ref="AR99:AS99"/>
    <mergeCell ref="AT99:AU99"/>
    <mergeCell ref="AW99:AX99"/>
    <mergeCell ref="AY99:AZ99"/>
    <mergeCell ref="BB99:BC99"/>
    <mergeCell ref="BD99:BE99"/>
    <mergeCell ref="BG99:BH99"/>
    <mergeCell ref="BI99:BJ99"/>
    <mergeCell ref="AW88:AX88"/>
    <mergeCell ref="BB88:BC88"/>
    <mergeCell ref="BG88:BH88"/>
    <mergeCell ref="AR96:AS96"/>
    <mergeCell ref="AT96:AU96"/>
    <mergeCell ref="AW96:AX96"/>
    <mergeCell ref="AY96:AZ96"/>
    <mergeCell ref="BB96:BC96"/>
    <mergeCell ref="BD96:BE96"/>
    <mergeCell ref="BG96:BH96"/>
    <mergeCell ref="BI96:BJ96"/>
    <mergeCell ref="AT72:AU72"/>
    <mergeCell ref="AT73:AU73"/>
    <mergeCell ref="AT74:AU74"/>
    <mergeCell ref="AR75:AS75"/>
    <mergeCell ref="AT76:AU76"/>
    <mergeCell ref="AR77:AS77"/>
    <mergeCell ref="AT82:AU82"/>
    <mergeCell ref="AR92:AS92"/>
    <mergeCell ref="AT92:AU92"/>
    <mergeCell ref="BB80:BC80"/>
    <mergeCell ref="BB86:BC86"/>
    <mergeCell ref="BG80:BH80"/>
    <mergeCell ref="BG86:BH86"/>
    <mergeCell ref="BG52:BJ52"/>
    <mergeCell ref="AM53:AP53"/>
    <mergeCell ref="AR53:AU53"/>
    <mergeCell ref="AW53:AZ53"/>
    <mergeCell ref="BB53:BE53"/>
    <mergeCell ref="BG53:BJ53"/>
    <mergeCell ref="AR50:AU50"/>
    <mergeCell ref="AW50:AZ50"/>
    <mergeCell ref="BB50:BE50"/>
    <mergeCell ref="BG50:BJ50"/>
    <mergeCell ref="AM51:AP51"/>
    <mergeCell ref="AR51:AU51"/>
    <mergeCell ref="AW51:AZ51"/>
    <mergeCell ref="BB51:BE51"/>
    <mergeCell ref="BG51:BJ51"/>
    <mergeCell ref="AR61:AS61"/>
    <mergeCell ref="AW61:AX61"/>
    <mergeCell ref="BB61:BC61"/>
    <mergeCell ref="BG61:BH61"/>
    <mergeCell ref="AR55:AU55"/>
    <mergeCell ref="AR56:AU56"/>
    <mergeCell ref="AR60:AU60"/>
    <mergeCell ref="AR54:AU54"/>
    <mergeCell ref="AW54:AZ54"/>
    <mergeCell ref="BB54:BE54"/>
    <mergeCell ref="BG54:BJ54"/>
    <mergeCell ref="AM58:AP58"/>
    <mergeCell ref="AR58:AU58"/>
    <mergeCell ref="AW58:AZ58"/>
    <mergeCell ref="BB58:BE58"/>
    <mergeCell ref="BG58:BJ58"/>
    <mergeCell ref="AW48:AZ48"/>
    <mergeCell ref="BB48:BE48"/>
    <mergeCell ref="BG48:BJ48"/>
    <mergeCell ref="AM49:AP49"/>
    <mergeCell ref="AR49:AU49"/>
    <mergeCell ref="AW49:AZ49"/>
    <mergeCell ref="BB49:BE49"/>
    <mergeCell ref="BG49:BJ49"/>
    <mergeCell ref="AH132:AI132"/>
    <mergeCell ref="AJ132:AK132"/>
    <mergeCell ref="AH133:AI133"/>
    <mergeCell ref="AJ133:AK133"/>
    <mergeCell ref="AH134:AI134"/>
    <mergeCell ref="AJ134:AK134"/>
    <mergeCell ref="AH145:AI145"/>
    <mergeCell ref="AJ145:AK145"/>
    <mergeCell ref="AM48:AP48"/>
    <mergeCell ref="AM50:AP50"/>
    <mergeCell ref="AM52:AP52"/>
    <mergeCell ref="AM54:AP54"/>
    <mergeCell ref="AM61:AN61"/>
    <mergeCell ref="AM88:AN88"/>
    <mergeCell ref="AM96:AN96"/>
    <mergeCell ref="AO96:AP96"/>
    <mergeCell ref="AM98:AN98"/>
    <mergeCell ref="AO98:AP98"/>
    <mergeCell ref="AM100:AN100"/>
    <mergeCell ref="AO100:AP100"/>
    <mergeCell ref="AM103:AN103"/>
    <mergeCell ref="AR52:AU52"/>
    <mergeCell ref="AW52:AZ52"/>
    <mergeCell ref="BB52:BE52"/>
    <mergeCell ref="AH128:AI128"/>
    <mergeCell ref="AJ128:AK128"/>
    <mergeCell ref="AH129:AI129"/>
    <mergeCell ref="AJ129:AK129"/>
    <mergeCell ref="AH130:AI130"/>
    <mergeCell ref="AJ130:AK130"/>
    <mergeCell ref="AH131:AI131"/>
    <mergeCell ref="AJ131:AK131"/>
    <mergeCell ref="AH121:AI121"/>
    <mergeCell ref="AJ121:AK121"/>
    <mergeCell ref="AH124:AI124"/>
    <mergeCell ref="AJ124:AK124"/>
    <mergeCell ref="AH125:AI125"/>
    <mergeCell ref="AJ125:AK125"/>
    <mergeCell ref="AH126:AI126"/>
    <mergeCell ref="AJ126:AK126"/>
    <mergeCell ref="AR48:AU48"/>
    <mergeCell ref="AM97:AN97"/>
    <mergeCell ref="AO97:AP97"/>
    <mergeCell ref="AR97:AS97"/>
    <mergeCell ref="AT97:AU97"/>
    <mergeCell ref="AR100:AS100"/>
    <mergeCell ref="AT100:AU100"/>
    <mergeCell ref="AM104:AN104"/>
    <mergeCell ref="AO104:AP104"/>
    <mergeCell ref="AR104:AS104"/>
    <mergeCell ref="AT104:AU104"/>
    <mergeCell ref="AM116:AN116"/>
    <mergeCell ref="AO116:AP116"/>
    <mergeCell ref="AR116:AS116"/>
    <mergeCell ref="AR88:AS88"/>
    <mergeCell ref="AM108:AN108"/>
    <mergeCell ref="AH117:AI117"/>
    <mergeCell ref="AJ117:AK117"/>
    <mergeCell ref="AH118:AI118"/>
    <mergeCell ref="AJ118:AK118"/>
    <mergeCell ref="AH119:AI119"/>
    <mergeCell ref="AJ119:AK119"/>
    <mergeCell ref="AH120:AI120"/>
    <mergeCell ref="AJ120:AK120"/>
    <mergeCell ref="AH110:AI110"/>
    <mergeCell ref="AJ110:AK110"/>
    <mergeCell ref="AH111:AI111"/>
    <mergeCell ref="AJ111:AK111"/>
    <mergeCell ref="AH114:AI114"/>
    <mergeCell ref="AJ114:AK114"/>
    <mergeCell ref="AH115:AI115"/>
    <mergeCell ref="AJ115:AK115"/>
    <mergeCell ref="AH127:AI127"/>
    <mergeCell ref="AJ127:AK127"/>
    <mergeCell ref="AJ107:AK107"/>
    <mergeCell ref="AH108:AI108"/>
    <mergeCell ref="AJ108:AK108"/>
    <mergeCell ref="AH109:AI109"/>
    <mergeCell ref="AJ109:AK109"/>
    <mergeCell ref="AH99:AI99"/>
    <mergeCell ref="AJ99:AK99"/>
    <mergeCell ref="AH100:AI100"/>
    <mergeCell ref="AJ100:AK100"/>
    <mergeCell ref="AH102:AI102"/>
    <mergeCell ref="AJ102:AK102"/>
    <mergeCell ref="AH103:AI103"/>
    <mergeCell ref="AJ103:AK103"/>
    <mergeCell ref="AH104:AI104"/>
    <mergeCell ref="AJ104:AK104"/>
    <mergeCell ref="AH116:AI116"/>
    <mergeCell ref="AJ116:AK116"/>
    <mergeCell ref="AC145:AD145"/>
    <mergeCell ref="AE145:AF145"/>
    <mergeCell ref="AH48:AK48"/>
    <mergeCell ref="AH49:AK49"/>
    <mergeCell ref="AH50:AK50"/>
    <mergeCell ref="AH51:AK51"/>
    <mergeCell ref="AH52:AK52"/>
    <mergeCell ref="AH53:AK53"/>
    <mergeCell ref="AH54:AK54"/>
    <mergeCell ref="AH58:AK58"/>
    <mergeCell ref="AH61:AI61"/>
    <mergeCell ref="AH88:AI88"/>
    <mergeCell ref="AH96:AI96"/>
    <mergeCell ref="AJ96:AK96"/>
    <mergeCell ref="AH97:AI97"/>
    <mergeCell ref="AJ97:AK97"/>
    <mergeCell ref="AH98:AI98"/>
    <mergeCell ref="AJ98:AK98"/>
    <mergeCell ref="AC130:AD130"/>
    <mergeCell ref="AE130:AF130"/>
    <mergeCell ref="AC131:AD131"/>
    <mergeCell ref="AE131:AF131"/>
    <mergeCell ref="AC132:AD132"/>
    <mergeCell ref="AE132:AF132"/>
    <mergeCell ref="AC133:AD133"/>
    <mergeCell ref="AE133:AF133"/>
    <mergeCell ref="AC134:AD134"/>
    <mergeCell ref="AH105:AI105"/>
    <mergeCell ref="AJ105:AK105"/>
    <mergeCell ref="AH106:AI106"/>
    <mergeCell ref="AJ106:AK106"/>
    <mergeCell ref="AH107:AI107"/>
    <mergeCell ref="AC125:AD125"/>
    <mergeCell ref="AE125:AF125"/>
    <mergeCell ref="AC126:AD126"/>
    <mergeCell ref="AE126:AF126"/>
    <mergeCell ref="AC127:AD127"/>
    <mergeCell ref="AE127:AF127"/>
    <mergeCell ref="AC128:AD128"/>
    <mergeCell ref="AE128:AF128"/>
    <mergeCell ref="AC129:AD129"/>
    <mergeCell ref="AE129:AF129"/>
    <mergeCell ref="AC119:AD119"/>
    <mergeCell ref="AE119:AF119"/>
    <mergeCell ref="AC120:AD120"/>
    <mergeCell ref="AE120:AF120"/>
    <mergeCell ref="AC121:AD121"/>
    <mergeCell ref="AE121:AF121"/>
    <mergeCell ref="AC124:AD124"/>
    <mergeCell ref="AE124:AF124"/>
    <mergeCell ref="J12:M12"/>
    <mergeCell ref="AC48:AF48"/>
    <mergeCell ref="AC49:AF49"/>
    <mergeCell ref="AC50:AF50"/>
    <mergeCell ref="AC51:AF51"/>
    <mergeCell ref="AC52:AF52"/>
    <mergeCell ref="AC53:AF53"/>
    <mergeCell ref="AC54:AF54"/>
    <mergeCell ref="AC58:AF58"/>
    <mergeCell ref="S88:T88"/>
    <mergeCell ref="S96:T96"/>
    <mergeCell ref="U96:V96"/>
    <mergeCell ref="S48:V48"/>
    <mergeCell ref="S49:V49"/>
    <mergeCell ref="S50:V50"/>
    <mergeCell ref="S51:V51"/>
    <mergeCell ref="Q96:R96"/>
    <mergeCell ref="AC61:AD61"/>
    <mergeCell ref="AC88:AD88"/>
    <mergeCell ref="AC96:AD96"/>
    <mergeCell ref="AE96:AF96"/>
    <mergeCell ref="X48:AA48"/>
    <mergeCell ref="X49:AA49"/>
    <mergeCell ref="X50:AA50"/>
    <mergeCell ref="X51:AA51"/>
    <mergeCell ref="X52:AA52"/>
    <mergeCell ref="X53:AA53"/>
    <mergeCell ref="X54:AA54"/>
    <mergeCell ref="X58:AA58"/>
    <mergeCell ref="X61:Y61"/>
    <mergeCell ref="X88:Y88"/>
    <mergeCell ref="X96:Y96"/>
    <mergeCell ref="AE107:AF107"/>
    <mergeCell ref="AC97:AD97"/>
    <mergeCell ref="AE97:AF97"/>
    <mergeCell ref="AC98:AD98"/>
    <mergeCell ref="AE98:AF98"/>
    <mergeCell ref="AC99:AD99"/>
    <mergeCell ref="AE99:AF99"/>
    <mergeCell ref="AC100:AD100"/>
    <mergeCell ref="AE100:AF100"/>
    <mergeCell ref="AC102:AD102"/>
    <mergeCell ref="AE102:AF102"/>
    <mergeCell ref="AC114:AD114"/>
    <mergeCell ref="AE114:AF114"/>
    <mergeCell ref="AC115:AD115"/>
    <mergeCell ref="AE115:AF115"/>
    <mergeCell ref="Z109:AA109"/>
    <mergeCell ref="AC103:AD103"/>
    <mergeCell ref="AC108:AD108"/>
    <mergeCell ref="AE108:AF108"/>
    <mergeCell ref="AC109:AD109"/>
    <mergeCell ref="AE109:AF109"/>
    <mergeCell ref="AC110:AD110"/>
    <mergeCell ref="AE110:AF110"/>
    <mergeCell ref="AC111:AD111"/>
    <mergeCell ref="AE111:AF111"/>
    <mergeCell ref="Z96:AA96"/>
    <mergeCell ref="X97:Y97"/>
    <mergeCell ref="Z97:AA97"/>
    <mergeCell ref="X110:Y110"/>
    <mergeCell ref="Z110:AA110"/>
    <mergeCell ref="S124:T124"/>
    <mergeCell ref="U124:V124"/>
    <mergeCell ref="U114:V114"/>
    <mergeCell ref="S115:T115"/>
    <mergeCell ref="U115:V115"/>
    <mergeCell ref="S116:T116"/>
    <mergeCell ref="U116:V116"/>
    <mergeCell ref="S117:T117"/>
    <mergeCell ref="U106:V106"/>
    <mergeCell ref="S107:T107"/>
    <mergeCell ref="S118:T118"/>
    <mergeCell ref="U118:V118"/>
    <mergeCell ref="S108:T108"/>
    <mergeCell ref="Z120:AA120"/>
    <mergeCell ref="Z106:AA106"/>
    <mergeCell ref="X107:Y107"/>
    <mergeCell ref="Z107:AA107"/>
    <mergeCell ref="X108:Y108"/>
    <mergeCell ref="Z108:AA108"/>
    <mergeCell ref="X109:Y109"/>
    <mergeCell ref="Z119:AA119"/>
    <mergeCell ref="X117:Y117"/>
    <mergeCell ref="Z117:AA117"/>
    <mergeCell ref="X118:Y118"/>
    <mergeCell ref="Z118:AA118"/>
    <mergeCell ref="X119:Y119"/>
    <mergeCell ref="X120:Y120"/>
    <mergeCell ref="S145:T145"/>
    <mergeCell ref="U145:V145"/>
    <mergeCell ref="X111:Y111"/>
    <mergeCell ref="Z111:AA111"/>
    <mergeCell ref="X114:Y114"/>
    <mergeCell ref="Z115:AA115"/>
    <mergeCell ref="X133:Y133"/>
    <mergeCell ref="Z133:AA133"/>
    <mergeCell ref="X134:Y134"/>
    <mergeCell ref="Z134:AA134"/>
    <mergeCell ref="X145:Y145"/>
    <mergeCell ref="Z145:AA145"/>
    <mergeCell ref="X127:Y127"/>
    <mergeCell ref="Z127:AA127"/>
    <mergeCell ref="X128:Y128"/>
    <mergeCell ref="Z128:AA128"/>
    <mergeCell ref="X121:Y121"/>
    <mergeCell ref="X129:Y129"/>
    <mergeCell ref="Z129:AA129"/>
    <mergeCell ref="X130:Y130"/>
    <mergeCell ref="Z130:AA130"/>
    <mergeCell ref="X131:Y131"/>
    <mergeCell ref="Z131:AA131"/>
    <mergeCell ref="Z121:AA121"/>
    <mergeCell ref="X124:Y124"/>
    <mergeCell ref="Z124:AA124"/>
    <mergeCell ref="X125:Y125"/>
    <mergeCell ref="Z125:AA125"/>
    <mergeCell ref="X126:Y126"/>
    <mergeCell ref="Z126:AA126"/>
    <mergeCell ref="X116:Y116"/>
    <mergeCell ref="Z116:AA116"/>
    <mergeCell ref="U117:V117"/>
    <mergeCell ref="X105:Y105"/>
    <mergeCell ref="U110:V110"/>
    <mergeCell ref="S111:T111"/>
    <mergeCell ref="U111:V111"/>
    <mergeCell ref="X132:Y132"/>
    <mergeCell ref="Z132:AA132"/>
    <mergeCell ref="S133:T133"/>
    <mergeCell ref="U133:V133"/>
    <mergeCell ref="S134:T134"/>
    <mergeCell ref="U134:V134"/>
    <mergeCell ref="S125:T125"/>
    <mergeCell ref="U125:V125"/>
    <mergeCell ref="S126:T126"/>
    <mergeCell ref="U126:V126"/>
    <mergeCell ref="S127:T127"/>
    <mergeCell ref="U127:V127"/>
    <mergeCell ref="S128:T128"/>
    <mergeCell ref="U128:V128"/>
    <mergeCell ref="S129:T129"/>
    <mergeCell ref="U129:V129"/>
    <mergeCell ref="S119:T119"/>
    <mergeCell ref="U119:V119"/>
    <mergeCell ref="S120:T120"/>
    <mergeCell ref="U120:V120"/>
    <mergeCell ref="S121:T121"/>
    <mergeCell ref="U121:V121"/>
    <mergeCell ref="Z114:AA114"/>
    <mergeCell ref="X115:Y115"/>
    <mergeCell ref="S110:T110"/>
    <mergeCell ref="O125:P125"/>
    <mergeCell ref="O129:P129"/>
    <mergeCell ref="Q129:R129"/>
    <mergeCell ref="O130:P130"/>
    <mergeCell ref="Q130:R130"/>
    <mergeCell ref="O131:P131"/>
    <mergeCell ref="Q131:R131"/>
    <mergeCell ref="O132:P132"/>
    <mergeCell ref="Q132:R132"/>
    <mergeCell ref="O133:P133"/>
    <mergeCell ref="Q133:R133"/>
    <mergeCell ref="X98:Y98"/>
    <mergeCell ref="Z98:AA98"/>
    <mergeCell ref="S130:T130"/>
    <mergeCell ref="U130:V130"/>
    <mergeCell ref="S131:T131"/>
    <mergeCell ref="U131:V131"/>
    <mergeCell ref="S132:T132"/>
    <mergeCell ref="U132:V132"/>
    <mergeCell ref="S114:T114"/>
    <mergeCell ref="X99:Y99"/>
    <mergeCell ref="Z99:AA99"/>
    <mergeCell ref="X100:Y100"/>
    <mergeCell ref="Z100:AA100"/>
    <mergeCell ref="X102:Y102"/>
    <mergeCell ref="Z102:AA102"/>
    <mergeCell ref="X103:Y103"/>
    <mergeCell ref="Z103:AA103"/>
    <mergeCell ref="X104:Y104"/>
    <mergeCell ref="Z104:AA104"/>
    <mergeCell ref="Z105:AA105"/>
    <mergeCell ref="X106:Y106"/>
    <mergeCell ref="O145:P145"/>
    <mergeCell ref="Q145:R145"/>
    <mergeCell ref="O48:R48"/>
    <mergeCell ref="O49:R49"/>
    <mergeCell ref="O50:R50"/>
    <mergeCell ref="O51:R51"/>
    <mergeCell ref="O52:R52"/>
    <mergeCell ref="O53:R53"/>
    <mergeCell ref="O54:R54"/>
    <mergeCell ref="O58:R58"/>
    <mergeCell ref="O61:P61"/>
    <mergeCell ref="O88:P88"/>
    <mergeCell ref="O96:P96"/>
    <mergeCell ref="Q106:R106"/>
    <mergeCell ref="S97:T97"/>
    <mergeCell ref="U97:V97"/>
    <mergeCell ref="S98:T98"/>
    <mergeCell ref="U98:V98"/>
    <mergeCell ref="O117:P117"/>
    <mergeCell ref="Q117:R117"/>
    <mergeCell ref="O107:P107"/>
    <mergeCell ref="S99:T99"/>
    <mergeCell ref="U99:V99"/>
    <mergeCell ref="S100:T100"/>
    <mergeCell ref="U100:V100"/>
    <mergeCell ref="S102:T102"/>
    <mergeCell ref="U102:V102"/>
    <mergeCell ref="S52:V52"/>
    <mergeCell ref="S53:V53"/>
    <mergeCell ref="S54:V54"/>
    <mergeCell ref="S58:V58"/>
    <mergeCell ref="S61:T61"/>
    <mergeCell ref="O102:P102"/>
    <mergeCell ref="O114:P114"/>
    <mergeCell ref="O115:P115"/>
    <mergeCell ref="O116:P116"/>
    <mergeCell ref="O103:P103"/>
    <mergeCell ref="O104:P104"/>
    <mergeCell ref="O105:P105"/>
    <mergeCell ref="O106:P106"/>
    <mergeCell ref="S103:T103"/>
    <mergeCell ref="U103:V103"/>
    <mergeCell ref="S104:T104"/>
    <mergeCell ref="U104:V104"/>
    <mergeCell ref="S105:T105"/>
    <mergeCell ref="U105:V105"/>
    <mergeCell ref="S106:T106"/>
    <mergeCell ref="Q103:R103"/>
    <mergeCell ref="Q104:R104"/>
    <mergeCell ref="Q105:R105"/>
    <mergeCell ref="U108:V108"/>
    <mergeCell ref="U107:V107"/>
    <mergeCell ref="S109:T109"/>
    <mergeCell ref="U109:V109"/>
    <mergeCell ref="O98:P98"/>
    <mergeCell ref="Q98:R98"/>
    <mergeCell ref="O99:P99"/>
    <mergeCell ref="Q99:R99"/>
    <mergeCell ref="O100:P100"/>
    <mergeCell ref="Q100:R100"/>
    <mergeCell ref="B126:D126"/>
    <mergeCell ref="A123:D123"/>
    <mergeCell ref="B124:D124"/>
    <mergeCell ref="B116:D116"/>
    <mergeCell ref="B117:D117"/>
    <mergeCell ref="B127:D127"/>
    <mergeCell ref="B118:D118"/>
    <mergeCell ref="B115:D115"/>
    <mergeCell ref="L116:M116"/>
    <mergeCell ref="Q107:R107"/>
    <mergeCell ref="O108:P108"/>
    <mergeCell ref="Q108:R108"/>
    <mergeCell ref="O109:P109"/>
    <mergeCell ref="Q109:R109"/>
    <mergeCell ref="O110:P110"/>
    <mergeCell ref="Q110:R110"/>
    <mergeCell ref="O111:P111"/>
    <mergeCell ref="O118:P118"/>
    <mergeCell ref="Q118:R118"/>
    <mergeCell ref="O119:P119"/>
    <mergeCell ref="Q119:R119"/>
    <mergeCell ref="O120:P120"/>
    <mergeCell ref="Q120:R120"/>
    <mergeCell ref="O121:P121"/>
    <mergeCell ref="Q121:R121"/>
    <mergeCell ref="Q124:R124"/>
    <mergeCell ref="B48:D48"/>
    <mergeCell ref="J54:M54"/>
    <mergeCell ref="A58:D58"/>
    <mergeCell ref="B61:D61"/>
    <mergeCell ref="B62:D62"/>
    <mergeCell ref="B49:D49"/>
    <mergeCell ref="B50:D50"/>
    <mergeCell ref="B51:D51"/>
    <mergeCell ref="B52:D52"/>
    <mergeCell ref="B53:D53"/>
    <mergeCell ref="B54:D54"/>
    <mergeCell ref="B63:D63"/>
    <mergeCell ref="J48:M48"/>
    <mergeCell ref="J49:M49"/>
    <mergeCell ref="J50:M50"/>
    <mergeCell ref="J51:M51"/>
    <mergeCell ref="J52:M52"/>
    <mergeCell ref="B55:D55"/>
    <mergeCell ref="J55:M55"/>
    <mergeCell ref="B56:D56"/>
    <mergeCell ref="J56:M56"/>
    <mergeCell ref="B60:D60"/>
    <mergeCell ref="J53:M53"/>
    <mergeCell ref="J58:M58"/>
    <mergeCell ref="J61:K61"/>
    <mergeCell ref="B59:D59"/>
    <mergeCell ref="B64:D64"/>
    <mergeCell ref="B65:D65"/>
    <mergeCell ref="B72:D72"/>
    <mergeCell ref="L72:M72"/>
    <mergeCell ref="J104:K104"/>
    <mergeCell ref="J108:K108"/>
    <mergeCell ref="L108:M108"/>
    <mergeCell ref="J109:K109"/>
    <mergeCell ref="L109:M109"/>
    <mergeCell ref="B104:D104"/>
    <mergeCell ref="B105:D105"/>
    <mergeCell ref="B106:D106"/>
    <mergeCell ref="B107:D107"/>
    <mergeCell ref="B73:D73"/>
    <mergeCell ref="L73:M73"/>
    <mergeCell ref="B74:D74"/>
    <mergeCell ref="L96:M96"/>
    <mergeCell ref="L97:M97"/>
    <mergeCell ref="L98:M98"/>
    <mergeCell ref="L99:M99"/>
    <mergeCell ref="L100:M100"/>
    <mergeCell ref="J102:K102"/>
    <mergeCell ref="L102:M102"/>
    <mergeCell ref="J96:K96"/>
    <mergeCell ref="J97:K97"/>
    <mergeCell ref="J98:K98"/>
    <mergeCell ref="J99:K99"/>
    <mergeCell ref="B109:D109"/>
    <mergeCell ref="B103:D103"/>
    <mergeCell ref="L103:M103"/>
    <mergeCell ref="B92:D92"/>
    <mergeCell ref="L107:M107"/>
    <mergeCell ref="B145:D145"/>
    <mergeCell ref="J145:K145"/>
    <mergeCell ref="L145:M145"/>
    <mergeCell ref="J131:K131"/>
    <mergeCell ref="L131:M131"/>
    <mergeCell ref="L125:M125"/>
    <mergeCell ref="J126:K126"/>
    <mergeCell ref="L126:M126"/>
    <mergeCell ref="J130:K130"/>
    <mergeCell ref="J120:K120"/>
    <mergeCell ref="L120:M120"/>
    <mergeCell ref="L114:M114"/>
    <mergeCell ref="J115:K115"/>
    <mergeCell ref="L115:M115"/>
    <mergeCell ref="J116:K116"/>
    <mergeCell ref="B131:D131"/>
    <mergeCell ref="B133:C133"/>
    <mergeCell ref="L132:M132"/>
    <mergeCell ref="J133:K133"/>
    <mergeCell ref="B138:D138"/>
    <mergeCell ref="J138:K138"/>
    <mergeCell ref="L138:M138"/>
    <mergeCell ref="B139:D139"/>
    <mergeCell ref="J139:K139"/>
    <mergeCell ref="L139:M139"/>
    <mergeCell ref="B140:D140"/>
    <mergeCell ref="J140:K140"/>
    <mergeCell ref="B137:D137"/>
    <mergeCell ref="L140:M140"/>
    <mergeCell ref="B141:D141"/>
    <mergeCell ref="B142:D142"/>
    <mergeCell ref="J141:K141"/>
    <mergeCell ref="A10:D10"/>
    <mergeCell ref="L130:M130"/>
    <mergeCell ref="J46:M46"/>
    <mergeCell ref="O46:R46"/>
    <mergeCell ref="S46:V46"/>
    <mergeCell ref="X46:AA46"/>
    <mergeCell ref="AC46:AF46"/>
    <mergeCell ref="AH46:AK46"/>
    <mergeCell ref="AM46:AP46"/>
    <mergeCell ref="AR46:AU46"/>
    <mergeCell ref="AW46:AZ46"/>
    <mergeCell ref="BB46:BE46"/>
    <mergeCell ref="BG46:BJ46"/>
    <mergeCell ref="J119:K119"/>
    <mergeCell ref="L119:M119"/>
    <mergeCell ref="J121:K121"/>
    <mergeCell ref="L121:M121"/>
    <mergeCell ref="J117:K117"/>
    <mergeCell ref="L117:M117"/>
    <mergeCell ref="J118:K118"/>
    <mergeCell ref="L118:M118"/>
    <mergeCell ref="J128:K128"/>
    <mergeCell ref="L128:M128"/>
    <mergeCell ref="J129:K129"/>
    <mergeCell ref="L129:M129"/>
    <mergeCell ref="J127:K127"/>
    <mergeCell ref="L127:M127"/>
    <mergeCell ref="J124:K124"/>
    <mergeCell ref="L124:M124"/>
    <mergeCell ref="J125:K125"/>
    <mergeCell ref="O55:R55"/>
    <mergeCell ref="O56:R56"/>
    <mergeCell ref="B134:D134"/>
    <mergeCell ref="J134:K134"/>
    <mergeCell ref="L134:M134"/>
    <mergeCell ref="B102:D102"/>
    <mergeCell ref="J88:K88"/>
    <mergeCell ref="J110:K110"/>
    <mergeCell ref="L110:M110"/>
    <mergeCell ref="J111:K111"/>
    <mergeCell ref="L111:M111"/>
    <mergeCell ref="L104:M104"/>
    <mergeCell ref="J105:K105"/>
    <mergeCell ref="L105:M105"/>
    <mergeCell ref="A95:D95"/>
    <mergeCell ref="B96:D96"/>
    <mergeCell ref="B97:D97"/>
    <mergeCell ref="B98:D98"/>
    <mergeCell ref="B99:D99"/>
    <mergeCell ref="B125:D125"/>
    <mergeCell ref="B108:D108"/>
    <mergeCell ref="B132:C132"/>
    <mergeCell ref="J132:K132"/>
    <mergeCell ref="J106:K106"/>
    <mergeCell ref="L106:M106"/>
    <mergeCell ref="J107:K107"/>
    <mergeCell ref="J103:K103"/>
    <mergeCell ref="J100:K100"/>
    <mergeCell ref="J142:K142"/>
    <mergeCell ref="L141:M141"/>
    <mergeCell ref="L142:M142"/>
    <mergeCell ref="B143:D143"/>
    <mergeCell ref="J143:K143"/>
    <mergeCell ref="L143:M143"/>
    <mergeCell ref="L74:M74"/>
    <mergeCell ref="B75:D75"/>
    <mergeCell ref="J75:K75"/>
    <mergeCell ref="B76:D76"/>
    <mergeCell ref="L76:M76"/>
    <mergeCell ref="B77:D77"/>
    <mergeCell ref="J77:K77"/>
    <mergeCell ref="L82:M82"/>
    <mergeCell ref="J92:K92"/>
    <mergeCell ref="L92:M92"/>
    <mergeCell ref="B136:D136"/>
    <mergeCell ref="J136:K136"/>
    <mergeCell ref="L136:M136"/>
    <mergeCell ref="B100:D100"/>
    <mergeCell ref="B88:D88"/>
    <mergeCell ref="L133:M133"/>
    <mergeCell ref="B130:D130"/>
    <mergeCell ref="B128:D128"/>
    <mergeCell ref="B110:D110"/>
    <mergeCell ref="B111:D111"/>
    <mergeCell ref="A113:D113"/>
    <mergeCell ref="B114:D114"/>
    <mergeCell ref="J114:K114"/>
    <mergeCell ref="B119:D119"/>
    <mergeCell ref="B120:D120"/>
    <mergeCell ref="B121:D121"/>
    <mergeCell ref="O60:R60"/>
    <mergeCell ref="Q72:R72"/>
    <mergeCell ref="Q73:R73"/>
    <mergeCell ref="Q74:R74"/>
    <mergeCell ref="O75:P75"/>
    <mergeCell ref="Q76:R76"/>
    <mergeCell ref="O77:P77"/>
    <mergeCell ref="Q82:R82"/>
    <mergeCell ref="O92:P92"/>
    <mergeCell ref="Q92:R92"/>
    <mergeCell ref="O136:P136"/>
    <mergeCell ref="Q136:R136"/>
    <mergeCell ref="Q137:R137"/>
    <mergeCell ref="O138:P138"/>
    <mergeCell ref="Q138:R138"/>
    <mergeCell ref="Q111:R111"/>
    <mergeCell ref="Q114:R114"/>
    <mergeCell ref="Q115:R115"/>
    <mergeCell ref="Q116:R116"/>
    <mergeCell ref="Q102:R102"/>
    <mergeCell ref="O124:P124"/>
    <mergeCell ref="O134:P134"/>
    <mergeCell ref="Q134:R134"/>
    <mergeCell ref="Q125:R125"/>
    <mergeCell ref="O126:P126"/>
    <mergeCell ref="Q126:R126"/>
    <mergeCell ref="O127:P127"/>
    <mergeCell ref="Q127:R127"/>
    <mergeCell ref="O128:P128"/>
    <mergeCell ref="Q128:R128"/>
    <mergeCell ref="O97:P97"/>
    <mergeCell ref="Q97:R97"/>
    <mergeCell ref="O139:P139"/>
    <mergeCell ref="Q139:R139"/>
    <mergeCell ref="O140:P140"/>
    <mergeCell ref="Q140:R140"/>
    <mergeCell ref="O141:P141"/>
    <mergeCell ref="Q141:R141"/>
    <mergeCell ref="O142:P142"/>
    <mergeCell ref="Q142:R142"/>
    <mergeCell ref="O143:P143"/>
    <mergeCell ref="Q143:R143"/>
    <mergeCell ref="S55:V55"/>
    <mergeCell ref="S56:V56"/>
    <mergeCell ref="S60:V60"/>
    <mergeCell ref="U72:V72"/>
    <mergeCell ref="U73:V73"/>
    <mergeCell ref="U74:V74"/>
    <mergeCell ref="S75:T75"/>
    <mergeCell ref="U76:V76"/>
    <mergeCell ref="S77:T77"/>
    <mergeCell ref="U82:V82"/>
    <mergeCell ref="S92:T92"/>
    <mergeCell ref="U92:V92"/>
    <mergeCell ref="S136:T136"/>
    <mergeCell ref="U136:V136"/>
    <mergeCell ref="U137:V137"/>
    <mergeCell ref="S138:T138"/>
    <mergeCell ref="U138:V138"/>
    <mergeCell ref="S139:T139"/>
    <mergeCell ref="U139:V139"/>
    <mergeCell ref="S140:T140"/>
    <mergeCell ref="U140:V140"/>
    <mergeCell ref="S141:T141"/>
    <mergeCell ref="U141:V141"/>
    <mergeCell ref="S142:T142"/>
    <mergeCell ref="U142:V142"/>
    <mergeCell ref="S143:T143"/>
    <mergeCell ref="U143:V143"/>
    <mergeCell ref="X55:AA55"/>
    <mergeCell ref="X56:AA56"/>
    <mergeCell ref="X60:AA60"/>
    <mergeCell ref="Z72:AA72"/>
    <mergeCell ref="Z73:AA73"/>
    <mergeCell ref="Z74:AA74"/>
    <mergeCell ref="X75:Y75"/>
    <mergeCell ref="Z76:AA76"/>
    <mergeCell ref="X77:Y77"/>
    <mergeCell ref="Z82:AA82"/>
    <mergeCell ref="X92:Y92"/>
    <mergeCell ref="Z92:AA92"/>
    <mergeCell ref="X136:Y136"/>
    <mergeCell ref="Z136:AA136"/>
    <mergeCell ref="Z137:AA137"/>
    <mergeCell ref="X138:Y138"/>
    <mergeCell ref="Z138:AA138"/>
    <mergeCell ref="X139:Y139"/>
    <mergeCell ref="Z139:AA139"/>
    <mergeCell ref="X140:Y140"/>
    <mergeCell ref="Z140:AA140"/>
    <mergeCell ref="X141:Y141"/>
    <mergeCell ref="Z141:AA141"/>
    <mergeCell ref="X142:Y142"/>
    <mergeCell ref="Z142:AA142"/>
    <mergeCell ref="X143:Y143"/>
    <mergeCell ref="Z143:AA143"/>
    <mergeCell ref="AC55:AF55"/>
    <mergeCell ref="AC56:AF56"/>
    <mergeCell ref="AC60:AF60"/>
    <mergeCell ref="AE72:AF72"/>
    <mergeCell ref="AE73:AF73"/>
    <mergeCell ref="AE74:AF74"/>
    <mergeCell ref="AC75:AD75"/>
    <mergeCell ref="AE76:AF76"/>
    <mergeCell ref="AC77:AD77"/>
    <mergeCell ref="AE82:AF82"/>
    <mergeCell ref="AC92:AD92"/>
    <mergeCell ref="AE92:AF92"/>
    <mergeCell ref="AC136:AD136"/>
    <mergeCell ref="AE136:AF136"/>
    <mergeCell ref="AE137:AF137"/>
    <mergeCell ref="AC138:AD138"/>
    <mergeCell ref="AE138:AF138"/>
    <mergeCell ref="AE103:AF103"/>
    <mergeCell ref="AC104:AD104"/>
    <mergeCell ref="AE104:AF104"/>
    <mergeCell ref="AC105:AD105"/>
    <mergeCell ref="AE105:AF105"/>
    <mergeCell ref="AC106:AD106"/>
    <mergeCell ref="AE106:AF106"/>
    <mergeCell ref="AC107:AD107"/>
    <mergeCell ref="AC116:AD116"/>
    <mergeCell ref="AE116:AF116"/>
    <mergeCell ref="AC117:AD117"/>
    <mergeCell ref="AE117:AF117"/>
    <mergeCell ref="AC118:AD118"/>
    <mergeCell ref="AE118:AF118"/>
    <mergeCell ref="AE134:AF134"/>
    <mergeCell ref="AC139:AD139"/>
    <mergeCell ref="AE139:AF139"/>
    <mergeCell ref="AC140:AD140"/>
    <mergeCell ref="AE140:AF140"/>
    <mergeCell ref="AC141:AD141"/>
    <mergeCell ref="AE141:AF141"/>
    <mergeCell ref="AC142:AD142"/>
    <mergeCell ref="AE142:AF142"/>
    <mergeCell ref="AC143:AD143"/>
    <mergeCell ref="AE143:AF143"/>
    <mergeCell ref="AH55:AK55"/>
    <mergeCell ref="AH56:AK56"/>
    <mergeCell ref="AH60:AK60"/>
    <mergeCell ref="AJ72:AK72"/>
    <mergeCell ref="AJ73:AK73"/>
    <mergeCell ref="AJ74:AK74"/>
    <mergeCell ref="AH75:AI75"/>
    <mergeCell ref="AJ76:AK76"/>
    <mergeCell ref="AH77:AI77"/>
    <mergeCell ref="AJ82:AK82"/>
    <mergeCell ref="AH92:AI92"/>
    <mergeCell ref="AJ92:AK92"/>
    <mergeCell ref="AH136:AI136"/>
    <mergeCell ref="AJ136:AK136"/>
    <mergeCell ref="AJ137:AK137"/>
    <mergeCell ref="AH138:AI138"/>
    <mergeCell ref="AJ138:AK138"/>
    <mergeCell ref="AH139:AI139"/>
    <mergeCell ref="AJ139:AK139"/>
    <mergeCell ref="AH140:AI140"/>
    <mergeCell ref="AJ140:AK140"/>
    <mergeCell ref="AH141:AI141"/>
    <mergeCell ref="AJ141:AK141"/>
    <mergeCell ref="AH142:AI142"/>
    <mergeCell ref="AJ142:AK142"/>
    <mergeCell ref="AH143:AI143"/>
    <mergeCell ref="AJ143:AK143"/>
    <mergeCell ref="AM55:AP55"/>
    <mergeCell ref="AM56:AP56"/>
    <mergeCell ref="AM60:AP60"/>
    <mergeCell ref="AO72:AP72"/>
    <mergeCell ref="AO73:AP73"/>
    <mergeCell ref="AO74:AP74"/>
    <mergeCell ref="AM75:AN75"/>
    <mergeCell ref="AO76:AP76"/>
    <mergeCell ref="AM77:AN77"/>
    <mergeCell ref="AO82:AP82"/>
    <mergeCell ref="AM92:AN92"/>
    <mergeCell ref="AO92:AP92"/>
    <mergeCell ref="AM136:AN136"/>
    <mergeCell ref="AO136:AP136"/>
    <mergeCell ref="AO137:AP137"/>
    <mergeCell ref="AM138:AN138"/>
    <mergeCell ref="AO138:AP138"/>
    <mergeCell ref="AM139:AN139"/>
    <mergeCell ref="AO139:AP139"/>
    <mergeCell ref="AM140:AN140"/>
    <mergeCell ref="AO140:AP140"/>
    <mergeCell ref="AM141:AN141"/>
    <mergeCell ref="AO141:AP141"/>
    <mergeCell ref="AM142:AN142"/>
    <mergeCell ref="AO142:AP142"/>
    <mergeCell ref="AM143:AN143"/>
    <mergeCell ref="AO143:AP143"/>
    <mergeCell ref="AR136:AS136"/>
    <mergeCell ref="AT136:AU136"/>
    <mergeCell ref="AT137:AU137"/>
    <mergeCell ref="AR138:AS138"/>
    <mergeCell ref="AT138:AU138"/>
    <mergeCell ref="AR139:AS139"/>
    <mergeCell ref="AT139:AU139"/>
    <mergeCell ref="AR140:AS140"/>
    <mergeCell ref="AT140:AU140"/>
    <mergeCell ref="AR141:AS141"/>
    <mergeCell ref="AT141:AU141"/>
    <mergeCell ref="AR142:AS142"/>
    <mergeCell ref="AT142:AU142"/>
    <mergeCell ref="AR143:AS143"/>
    <mergeCell ref="AT143:AU143"/>
    <mergeCell ref="AW55:AZ55"/>
    <mergeCell ref="AW56:AZ56"/>
    <mergeCell ref="AW60:AZ60"/>
    <mergeCell ref="AY72:AZ72"/>
    <mergeCell ref="AY73:AZ73"/>
    <mergeCell ref="AY74:AZ74"/>
    <mergeCell ref="AW75:AX75"/>
    <mergeCell ref="AY76:AZ76"/>
    <mergeCell ref="AW77:AX77"/>
    <mergeCell ref="AY82:AZ82"/>
    <mergeCell ref="AW92:AX92"/>
    <mergeCell ref="AY92:AZ92"/>
    <mergeCell ref="AW136:AX136"/>
    <mergeCell ref="AY136:AZ136"/>
    <mergeCell ref="AY137:AZ137"/>
    <mergeCell ref="AW138:AX138"/>
    <mergeCell ref="AY139:AZ139"/>
    <mergeCell ref="AW140:AX140"/>
    <mergeCell ref="AY140:AZ140"/>
    <mergeCell ref="AW141:AX141"/>
    <mergeCell ref="AY141:AZ141"/>
    <mergeCell ref="AW142:AX142"/>
    <mergeCell ref="AY142:AZ142"/>
    <mergeCell ref="AW143:AX143"/>
    <mergeCell ref="AY143:AZ143"/>
    <mergeCell ref="BB55:BE55"/>
    <mergeCell ref="BB56:BE56"/>
    <mergeCell ref="BB60:BE60"/>
    <mergeCell ref="BD72:BE72"/>
    <mergeCell ref="BD73:BE73"/>
    <mergeCell ref="BD74:BE74"/>
    <mergeCell ref="BB75:BC75"/>
    <mergeCell ref="BD76:BE76"/>
    <mergeCell ref="BB77:BC77"/>
    <mergeCell ref="BD82:BE82"/>
    <mergeCell ref="BB92:BC92"/>
    <mergeCell ref="BD92:BE92"/>
    <mergeCell ref="BB136:BC136"/>
    <mergeCell ref="BD136:BE136"/>
    <mergeCell ref="BD137:BE137"/>
    <mergeCell ref="BB138:BC138"/>
    <mergeCell ref="BD138:BE138"/>
    <mergeCell ref="BB139:BC139"/>
    <mergeCell ref="BD139:BE139"/>
    <mergeCell ref="BB140:BC140"/>
    <mergeCell ref="BD140:BE140"/>
    <mergeCell ref="BB141:BC141"/>
    <mergeCell ref="BD141:BE141"/>
    <mergeCell ref="BB142:BC142"/>
    <mergeCell ref="BD142:BE142"/>
    <mergeCell ref="BB143:BC143"/>
    <mergeCell ref="BD143:BE143"/>
    <mergeCell ref="BG55:BJ55"/>
    <mergeCell ref="BG56:BJ56"/>
    <mergeCell ref="BG60:BJ60"/>
    <mergeCell ref="BI72:BJ72"/>
    <mergeCell ref="BI73:BJ73"/>
    <mergeCell ref="BI74:BJ74"/>
    <mergeCell ref="BG75:BH75"/>
    <mergeCell ref="BI76:BJ76"/>
    <mergeCell ref="BG77:BH77"/>
    <mergeCell ref="BI82:BJ82"/>
    <mergeCell ref="BG92:BH92"/>
    <mergeCell ref="BI92:BJ92"/>
    <mergeCell ref="BG136:BH136"/>
    <mergeCell ref="BI136:BJ136"/>
    <mergeCell ref="BI137:BJ137"/>
    <mergeCell ref="BG138:BH138"/>
    <mergeCell ref="BI138:BJ138"/>
    <mergeCell ref="BG139:BH139"/>
    <mergeCell ref="BI139:BJ139"/>
    <mergeCell ref="BG140:BH140"/>
    <mergeCell ref="BI140:BJ140"/>
    <mergeCell ref="BG141:BH141"/>
    <mergeCell ref="BI141:BJ141"/>
    <mergeCell ref="BG142:BH142"/>
    <mergeCell ref="BI142:BJ142"/>
    <mergeCell ref="BG143:BH143"/>
    <mergeCell ref="BI143:BJ143"/>
    <mergeCell ref="BI107:BJ107"/>
    <mergeCell ref="BI109:BJ109"/>
    <mergeCell ref="J80:K80"/>
    <mergeCell ref="J86:K86"/>
    <mergeCell ref="O80:P80"/>
    <mergeCell ref="O86:P86"/>
    <mergeCell ref="S80:T80"/>
    <mergeCell ref="S86:T86"/>
    <mergeCell ref="X80:Y80"/>
    <mergeCell ref="X86:Y86"/>
    <mergeCell ref="AC80:AD80"/>
    <mergeCell ref="AC86:AD86"/>
    <mergeCell ref="AH80:AI80"/>
    <mergeCell ref="AH86:AI86"/>
    <mergeCell ref="AM80:AN80"/>
    <mergeCell ref="AM86:AN86"/>
    <mergeCell ref="AR80:AS80"/>
    <mergeCell ref="AR86:AS86"/>
    <mergeCell ref="AW80:AX80"/>
    <mergeCell ref="AW86:AX86"/>
    <mergeCell ref="BP12:BS12"/>
    <mergeCell ref="BU12:BX12"/>
    <mergeCell ref="BZ12:CC12"/>
    <mergeCell ref="BP46:BS46"/>
    <mergeCell ref="BU46:BX46"/>
    <mergeCell ref="BZ46:CC46"/>
    <mergeCell ref="BP48:BS48"/>
    <mergeCell ref="BU48:BX48"/>
    <mergeCell ref="BZ48:CC48"/>
    <mergeCell ref="BP49:BS49"/>
    <mergeCell ref="BU49:BX49"/>
    <mergeCell ref="BZ49:CC49"/>
    <mergeCell ref="BP50:BS50"/>
    <mergeCell ref="BU50:BX50"/>
    <mergeCell ref="BZ50:CC50"/>
    <mergeCell ref="BP51:BS51"/>
    <mergeCell ref="BU51:BX51"/>
    <mergeCell ref="BZ51:CC51"/>
    <mergeCell ref="BP52:BS52"/>
    <mergeCell ref="BU52:BX52"/>
    <mergeCell ref="BZ52:CC52"/>
    <mergeCell ref="BP53:BS53"/>
    <mergeCell ref="BU53:BX53"/>
    <mergeCell ref="BZ53:CC53"/>
    <mergeCell ref="BP54:BS54"/>
    <mergeCell ref="BU54:BX54"/>
    <mergeCell ref="BZ54:CC54"/>
    <mergeCell ref="BP55:BS55"/>
    <mergeCell ref="BU55:BX55"/>
    <mergeCell ref="BZ55:CC55"/>
    <mergeCell ref="BP56:BS56"/>
    <mergeCell ref="BU56:BX56"/>
    <mergeCell ref="BZ56:CC56"/>
    <mergeCell ref="BP58:BS58"/>
    <mergeCell ref="BU58:BX58"/>
    <mergeCell ref="BZ58:CC58"/>
    <mergeCell ref="BP60:BS60"/>
    <mergeCell ref="BU60:BX60"/>
    <mergeCell ref="BZ60:CC60"/>
    <mergeCell ref="BP61:BQ61"/>
    <mergeCell ref="BU61:BV61"/>
    <mergeCell ref="BZ61:CA61"/>
    <mergeCell ref="BR72:BS72"/>
    <mergeCell ref="BW72:BX72"/>
    <mergeCell ref="CB72:CC72"/>
    <mergeCell ref="BR73:BS73"/>
    <mergeCell ref="BW73:BX73"/>
    <mergeCell ref="CB73:CC73"/>
    <mergeCell ref="BR74:BS74"/>
    <mergeCell ref="BW74:BX74"/>
    <mergeCell ref="CB74:CC74"/>
    <mergeCell ref="BP75:BQ75"/>
    <mergeCell ref="BU75:BV75"/>
    <mergeCell ref="BZ75:CA75"/>
    <mergeCell ref="BR76:BS76"/>
    <mergeCell ref="BW76:BX76"/>
    <mergeCell ref="CB76:CC76"/>
    <mergeCell ref="BP77:BQ77"/>
    <mergeCell ref="BU77:BV77"/>
    <mergeCell ref="BZ77:CA77"/>
    <mergeCell ref="BP80:BQ80"/>
    <mergeCell ref="BU80:BV80"/>
    <mergeCell ref="BZ80:CA80"/>
    <mergeCell ref="BR82:BS82"/>
    <mergeCell ref="BW82:BX82"/>
    <mergeCell ref="CB82:CC82"/>
    <mergeCell ref="BP86:BQ86"/>
    <mergeCell ref="BU86:BV86"/>
    <mergeCell ref="BZ86:CA86"/>
    <mergeCell ref="BP88:BQ88"/>
    <mergeCell ref="BU88:BV88"/>
    <mergeCell ref="BZ88:CA88"/>
    <mergeCell ref="BP92:BQ92"/>
    <mergeCell ref="BR92:BS92"/>
    <mergeCell ref="BU92:BV92"/>
    <mergeCell ref="BW92:BX92"/>
    <mergeCell ref="BZ92:CA92"/>
    <mergeCell ref="CB92:CC92"/>
    <mergeCell ref="BP96:BQ96"/>
    <mergeCell ref="BR96:BS96"/>
    <mergeCell ref="BU96:BV96"/>
    <mergeCell ref="BW96:BX96"/>
    <mergeCell ref="BZ96:CA96"/>
    <mergeCell ref="CB96:CC96"/>
    <mergeCell ref="BP97:BQ97"/>
    <mergeCell ref="BR97:BS97"/>
    <mergeCell ref="BU97:BV97"/>
    <mergeCell ref="BW97:BX97"/>
    <mergeCell ref="BZ97:CA97"/>
    <mergeCell ref="CB97:CC97"/>
    <mergeCell ref="BP98:BQ98"/>
    <mergeCell ref="BR98:BS98"/>
    <mergeCell ref="BU98:BV98"/>
    <mergeCell ref="BW98:BX98"/>
    <mergeCell ref="BZ98:CA98"/>
    <mergeCell ref="CB98:CC98"/>
    <mergeCell ref="BP99:BQ99"/>
    <mergeCell ref="BR99:BS99"/>
    <mergeCell ref="BU99:BV99"/>
    <mergeCell ref="BW99:BX99"/>
    <mergeCell ref="BZ99:CA99"/>
    <mergeCell ref="CB99:CC99"/>
    <mergeCell ref="BP100:BQ100"/>
    <mergeCell ref="BR100:BS100"/>
    <mergeCell ref="BU100:BV100"/>
    <mergeCell ref="BW100:BX100"/>
    <mergeCell ref="BZ100:CA100"/>
    <mergeCell ref="CB100:CC100"/>
    <mergeCell ref="BP102:BQ102"/>
    <mergeCell ref="BR102:BS102"/>
    <mergeCell ref="BU102:BV102"/>
    <mergeCell ref="BW102:BX102"/>
    <mergeCell ref="BZ102:CA102"/>
    <mergeCell ref="CB102:CC102"/>
    <mergeCell ref="BP103:BQ103"/>
    <mergeCell ref="BR103:BS103"/>
    <mergeCell ref="BU103:BV103"/>
    <mergeCell ref="BW103:BX103"/>
    <mergeCell ref="BZ103:CA103"/>
    <mergeCell ref="CB103:CC103"/>
    <mergeCell ref="BP104:BQ104"/>
    <mergeCell ref="BR104:BS104"/>
    <mergeCell ref="BU104:BV104"/>
    <mergeCell ref="BW104:BX104"/>
    <mergeCell ref="BZ104:CA104"/>
    <mergeCell ref="CB104:CC104"/>
    <mergeCell ref="BP105:BQ105"/>
    <mergeCell ref="BR105:BS105"/>
    <mergeCell ref="BU105:BV105"/>
    <mergeCell ref="BW105:BX105"/>
    <mergeCell ref="BZ105:CA105"/>
    <mergeCell ref="CB105:CC105"/>
    <mergeCell ref="BP106:BQ106"/>
    <mergeCell ref="BR106:BS106"/>
    <mergeCell ref="BU106:BV106"/>
    <mergeCell ref="BW106:BX106"/>
    <mergeCell ref="BZ106:CA106"/>
    <mergeCell ref="CB106:CC106"/>
    <mergeCell ref="BP107:BQ107"/>
    <mergeCell ref="BR107:BS107"/>
    <mergeCell ref="BU107:BV107"/>
    <mergeCell ref="BW107:BX107"/>
    <mergeCell ref="BZ107:CA107"/>
    <mergeCell ref="CB107:CC107"/>
    <mergeCell ref="BP108:BQ108"/>
    <mergeCell ref="BR108:BS108"/>
    <mergeCell ref="BU108:BV108"/>
    <mergeCell ref="BW108:BX108"/>
    <mergeCell ref="BZ108:CA108"/>
    <mergeCell ref="CB108:CC108"/>
    <mergeCell ref="BP109:BQ109"/>
    <mergeCell ref="BR109:BS109"/>
    <mergeCell ref="BU109:BV109"/>
    <mergeCell ref="BW109:BX109"/>
    <mergeCell ref="BZ109:CA109"/>
    <mergeCell ref="CB109:CC109"/>
    <mergeCell ref="BP110:BQ110"/>
    <mergeCell ref="BR110:BS110"/>
    <mergeCell ref="BU110:BV110"/>
    <mergeCell ref="BW110:BX110"/>
    <mergeCell ref="BZ110:CA110"/>
    <mergeCell ref="CB110:CC110"/>
    <mergeCell ref="BP111:BQ111"/>
    <mergeCell ref="BR111:BS111"/>
    <mergeCell ref="BU111:BV111"/>
    <mergeCell ref="BW111:BX111"/>
    <mergeCell ref="BZ111:CA111"/>
    <mergeCell ref="CB111:CC111"/>
    <mergeCell ref="BP114:BQ114"/>
    <mergeCell ref="BR114:BS114"/>
    <mergeCell ref="BU114:BV114"/>
    <mergeCell ref="BW114:BX114"/>
    <mergeCell ref="BZ114:CA114"/>
    <mergeCell ref="CB114:CC114"/>
    <mergeCell ref="BP115:BQ115"/>
    <mergeCell ref="BR115:BS115"/>
    <mergeCell ref="BU115:BV115"/>
    <mergeCell ref="BW115:BX115"/>
    <mergeCell ref="BZ115:CA115"/>
    <mergeCell ref="CB115:CC115"/>
    <mergeCell ref="BP116:BQ116"/>
    <mergeCell ref="BR116:BS116"/>
    <mergeCell ref="BU116:BV116"/>
    <mergeCell ref="BW116:BX116"/>
    <mergeCell ref="BZ116:CA116"/>
    <mergeCell ref="CB116:CC116"/>
    <mergeCell ref="BP117:BQ117"/>
    <mergeCell ref="BR117:BS117"/>
    <mergeCell ref="BU117:BV117"/>
    <mergeCell ref="BW117:BX117"/>
    <mergeCell ref="BZ117:CA117"/>
    <mergeCell ref="CB117:CC117"/>
    <mergeCell ref="BP118:BQ118"/>
    <mergeCell ref="BR118:BS118"/>
    <mergeCell ref="BU118:BV118"/>
    <mergeCell ref="BW118:BX118"/>
    <mergeCell ref="BZ118:CA118"/>
    <mergeCell ref="CB118:CC118"/>
    <mergeCell ref="BP119:BQ119"/>
    <mergeCell ref="BR119:BS119"/>
    <mergeCell ref="BU119:BV119"/>
    <mergeCell ref="BW119:BX119"/>
    <mergeCell ref="BZ119:CA119"/>
    <mergeCell ref="CB119:CC119"/>
    <mergeCell ref="BP120:BQ120"/>
    <mergeCell ref="BR120:BS120"/>
    <mergeCell ref="BU120:BV120"/>
    <mergeCell ref="BW120:BX120"/>
    <mergeCell ref="BZ120:CA120"/>
    <mergeCell ref="CB120:CC120"/>
    <mergeCell ref="BP121:BQ121"/>
    <mergeCell ref="BR121:BS121"/>
    <mergeCell ref="BU121:BV121"/>
    <mergeCell ref="BW121:BX121"/>
    <mergeCell ref="BZ121:CA121"/>
    <mergeCell ref="CB121:CC121"/>
    <mergeCell ref="BP124:BQ124"/>
    <mergeCell ref="BR124:BS124"/>
    <mergeCell ref="BU124:BV124"/>
    <mergeCell ref="BW124:BX124"/>
    <mergeCell ref="BZ124:CA124"/>
    <mergeCell ref="CB124:CC124"/>
    <mergeCell ref="BP125:BQ125"/>
    <mergeCell ref="BR125:BS125"/>
    <mergeCell ref="BU125:BV125"/>
    <mergeCell ref="BW125:BX125"/>
    <mergeCell ref="BZ125:CA125"/>
    <mergeCell ref="CB125:CC125"/>
    <mergeCell ref="BP126:BQ126"/>
    <mergeCell ref="BR126:BS126"/>
    <mergeCell ref="BU126:BV126"/>
    <mergeCell ref="BW126:BX126"/>
    <mergeCell ref="BZ126:CA126"/>
    <mergeCell ref="CB126:CC126"/>
    <mergeCell ref="BP127:BQ127"/>
    <mergeCell ref="BR127:BS127"/>
    <mergeCell ref="BU127:BV127"/>
    <mergeCell ref="BW127:BX127"/>
    <mergeCell ref="BZ127:CA127"/>
    <mergeCell ref="CB127:CC127"/>
    <mergeCell ref="BP128:BQ128"/>
    <mergeCell ref="BR128:BS128"/>
    <mergeCell ref="BU128:BV128"/>
    <mergeCell ref="BW128:BX128"/>
    <mergeCell ref="BZ128:CA128"/>
    <mergeCell ref="CB128:CC128"/>
    <mergeCell ref="BP129:BQ129"/>
    <mergeCell ref="BR129:BS129"/>
    <mergeCell ref="BU129:BV129"/>
    <mergeCell ref="BW129:BX129"/>
    <mergeCell ref="BZ129:CA129"/>
    <mergeCell ref="CB129:CC129"/>
    <mergeCell ref="CB136:CC136"/>
    <mergeCell ref="BP130:BQ130"/>
    <mergeCell ref="BR130:BS130"/>
    <mergeCell ref="BU130:BV130"/>
    <mergeCell ref="BW130:BX130"/>
    <mergeCell ref="BZ130:CA130"/>
    <mergeCell ref="CB130:CC130"/>
    <mergeCell ref="BP131:BQ131"/>
    <mergeCell ref="BR131:BS131"/>
    <mergeCell ref="BU131:BV131"/>
    <mergeCell ref="BW131:BX131"/>
    <mergeCell ref="BZ131:CA131"/>
    <mergeCell ref="CB131:CC131"/>
    <mergeCell ref="BP132:BQ132"/>
    <mergeCell ref="BR132:BS132"/>
    <mergeCell ref="BU132:BV132"/>
    <mergeCell ref="BW132:BX132"/>
    <mergeCell ref="BZ132:CA132"/>
    <mergeCell ref="CB132:CC132"/>
    <mergeCell ref="BW138:BX138"/>
    <mergeCell ref="BZ138:CA138"/>
    <mergeCell ref="CB138:CC138"/>
    <mergeCell ref="BP139:BQ139"/>
    <mergeCell ref="BR139:BS139"/>
    <mergeCell ref="BU139:BV139"/>
    <mergeCell ref="BW139:BX139"/>
    <mergeCell ref="BZ139:CA139"/>
    <mergeCell ref="CB139:CC139"/>
    <mergeCell ref="BP140:BQ140"/>
    <mergeCell ref="BR140:BS140"/>
    <mergeCell ref="BU140:BV140"/>
    <mergeCell ref="BW140:BX140"/>
    <mergeCell ref="BZ140:CA140"/>
    <mergeCell ref="CB140:CC140"/>
    <mergeCell ref="BP133:BQ133"/>
    <mergeCell ref="BR133:BS133"/>
    <mergeCell ref="BU133:BV133"/>
    <mergeCell ref="BW133:BX133"/>
    <mergeCell ref="BZ133:CA133"/>
    <mergeCell ref="CB133:CC133"/>
    <mergeCell ref="BP134:BQ134"/>
    <mergeCell ref="BR134:BS134"/>
    <mergeCell ref="BU134:BV134"/>
    <mergeCell ref="BW134:BX134"/>
    <mergeCell ref="BZ134:CA134"/>
    <mergeCell ref="CB134:CC134"/>
    <mergeCell ref="BP136:BQ136"/>
    <mergeCell ref="BR136:BS136"/>
    <mergeCell ref="BU136:BV136"/>
    <mergeCell ref="BW136:BX136"/>
    <mergeCell ref="BZ136:CA136"/>
    <mergeCell ref="J87:K87"/>
    <mergeCell ref="O87:P87"/>
    <mergeCell ref="BP145:BQ145"/>
    <mergeCell ref="BR145:BS145"/>
    <mergeCell ref="BU145:BV145"/>
    <mergeCell ref="BW145:BX145"/>
    <mergeCell ref="BZ145:CA145"/>
    <mergeCell ref="CB145:CC145"/>
    <mergeCell ref="BP141:BQ141"/>
    <mergeCell ref="BR141:BS141"/>
    <mergeCell ref="BU141:BV141"/>
    <mergeCell ref="BW141:BX141"/>
    <mergeCell ref="BZ141:CA141"/>
    <mergeCell ref="CB141:CC141"/>
    <mergeCell ref="BP142:BQ142"/>
    <mergeCell ref="BR142:BS142"/>
    <mergeCell ref="BU142:BV142"/>
    <mergeCell ref="BW142:BX142"/>
    <mergeCell ref="BZ142:CA142"/>
    <mergeCell ref="CB142:CC142"/>
    <mergeCell ref="BP143:BQ143"/>
    <mergeCell ref="BR143:BS143"/>
    <mergeCell ref="BU143:BV143"/>
    <mergeCell ref="BW143:BX143"/>
    <mergeCell ref="BZ143:CA143"/>
    <mergeCell ref="CB143:CC143"/>
    <mergeCell ref="BR137:BS137"/>
    <mergeCell ref="BW137:BX137"/>
    <mergeCell ref="CB137:CC137"/>
    <mergeCell ref="BP138:BQ138"/>
    <mergeCell ref="BR138:BS138"/>
    <mergeCell ref="BU138:BV138"/>
  </mergeCells>
  <phoneticPr fontId="7" type="noConversion"/>
  <conditionalFormatting sqref="J62">
    <cfRule type="expression" dxfId="1431" priority="4637">
      <formula>J63="Sim"</formula>
    </cfRule>
  </conditionalFormatting>
  <conditionalFormatting sqref="J63">
    <cfRule type="expression" dxfId="1430" priority="4629">
      <formula>J62="Sim"</formula>
    </cfRule>
  </conditionalFormatting>
  <conditionalFormatting sqref="J64">
    <cfRule type="expression" dxfId="1429" priority="4617">
      <formula>J65="Sim"</formula>
    </cfRule>
  </conditionalFormatting>
  <conditionalFormatting sqref="J65">
    <cfRule type="expression" dxfId="1428" priority="4613">
      <formula>J64="Sim"</formula>
    </cfRule>
  </conditionalFormatting>
  <conditionalFormatting sqref="J83">
    <cfRule type="expression" dxfId="1427" priority="2991">
      <formula>J137="Sim"</formula>
    </cfRule>
  </conditionalFormatting>
  <conditionalFormatting sqref="J137">
    <cfRule type="expression" dxfId="1426" priority="2987">
      <formula>J83="Sim"</formula>
    </cfRule>
  </conditionalFormatting>
  <conditionalFormatting sqref="J46:M46">
    <cfRule type="cellIs" dxfId="1425" priority="2992" operator="equal">
      <formula>"É preciso escolher entre Substituição ou Indenização  para o Intervalo Intrajornada"</formula>
    </cfRule>
  </conditionalFormatting>
  <conditionalFormatting sqref="J46:CC46">
    <cfRule type="cellIs" dxfId="1424" priority="1161" operator="equal">
      <formula>"É preciso escolher entre Adicional de Boa Permanência I ou II"</formula>
    </cfRule>
    <cfRule type="cellIs" dxfId="1423" priority="1163" operator="equal">
      <formula>"Campos obrigatórios 100% preenchidos."</formula>
    </cfRule>
    <cfRule type="cellIs" dxfId="1422" priority="1162" operator="equal">
      <formula>"Verifique, cadastro incompleto!"</formula>
    </cfRule>
    <cfRule type="cellIs" dxfId="1421" priority="1160" operator="equal">
      <formula>"É preciso escolher uma opção entre Periculosidade e Insalubridade"</formula>
    </cfRule>
  </conditionalFormatting>
  <conditionalFormatting sqref="K62">
    <cfRule type="expression" dxfId="1420" priority="4636">
      <formula>J63="Sim"</formula>
    </cfRule>
  </conditionalFormatting>
  <conditionalFormatting sqref="K63">
    <cfRule type="expression" dxfId="1419" priority="4628">
      <formula>J$63="Sim"</formula>
    </cfRule>
    <cfRule type="expression" dxfId="1418" priority="4607">
      <formula>J62="Sim"</formula>
    </cfRule>
  </conditionalFormatting>
  <conditionalFormatting sqref="K64">
    <cfRule type="expression" dxfId="1417" priority="4616">
      <formula>J$64="Sim"</formula>
    </cfRule>
    <cfRule type="expression" dxfId="1416" priority="4608">
      <formula>J65="Sim"</formula>
    </cfRule>
  </conditionalFormatting>
  <conditionalFormatting sqref="K65">
    <cfRule type="expression" dxfId="1415" priority="4606">
      <formula>J64="Sim"</formula>
    </cfRule>
    <cfRule type="expression" dxfId="1414" priority="4612">
      <formula>J$65="Sim"</formula>
    </cfRule>
  </conditionalFormatting>
  <conditionalFormatting sqref="K66:K71">
    <cfRule type="expression" dxfId="1413" priority="4594">
      <formula>J66="Sim"</formula>
    </cfRule>
  </conditionalFormatting>
  <conditionalFormatting sqref="K72:K74">
    <cfRule type="expression" dxfId="1412" priority="4586">
      <formula>J$72="Sim"</formula>
    </cfRule>
  </conditionalFormatting>
  <conditionalFormatting sqref="K78:K79">
    <cfRule type="expression" dxfId="1411" priority="180">
      <formula>J$78="Sim"</formula>
    </cfRule>
  </conditionalFormatting>
  <conditionalFormatting sqref="K81">
    <cfRule type="expression" dxfId="1410" priority="252">
      <formula>J$81="Sim"</formula>
    </cfRule>
  </conditionalFormatting>
  <conditionalFormatting sqref="K83">
    <cfRule type="expression" dxfId="1409" priority="49">
      <formula>J$72="Sim"</formula>
    </cfRule>
  </conditionalFormatting>
  <conditionalFormatting sqref="K84">
    <cfRule type="expression" dxfId="1408" priority="4590">
      <formula>J$84="Sim"</formula>
    </cfRule>
  </conditionalFormatting>
  <conditionalFormatting sqref="K85">
    <cfRule type="expression" dxfId="1407" priority="4589">
      <formula>J$85="Sim"</formula>
    </cfRule>
  </conditionalFormatting>
  <conditionalFormatting sqref="K137">
    <cfRule type="expression" dxfId="1406" priority="2986">
      <formula>J83="Sim"</formula>
    </cfRule>
    <cfRule type="expression" dxfId="1405" priority="316">
      <formula>J137="Sim"</formula>
    </cfRule>
  </conditionalFormatting>
  <conditionalFormatting sqref="L62">
    <cfRule type="expression" dxfId="1404" priority="4635">
      <formula>J63="Sim"</formula>
    </cfRule>
  </conditionalFormatting>
  <conditionalFormatting sqref="L63">
    <cfRule type="expression" dxfId="1403" priority="4627">
      <formula>J62="Sim"</formula>
    </cfRule>
  </conditionalFormatting>
  <conditionalFormatting sqref="L64">
    <cfRule type="expression" dxfId="1402" priority="4615">
      <formula>J65="Sim"</formula>
    </cfRule>
  </conditionalFormatting>
  <conditionalFormatting sqref="L65">
    <cfRule type="expression" dxfId="1401" priority="4611">
      <formula>J64="Sim"</formula>
    </cfRule>
  </conditionalFormatting>
  <conditionalFormatting sqref="L83">
    <cfRule type="expression" dxfId="1400" priority="2989">
      <formula>J137="Sim"</formula>
    </cfRule>
  </conditionalFormatting>
  <conditionalFormatting sqref="M83">
    <cfRule type="expression" dxfId="1399" priority="2988">
      <formula>J137="Sim"</formula>
    </cfRule>
  </conditionalFormatting>
  <conditionalFormatting sqref="M62:N62">
    <cfRule type="expression" dxfId="1398" priority="4634">
      <formula>J63="Sim"</formula>
    </cfRule>
  </conditionalFormatting>
  <conditionalFormatting sqref="M63:N63">
    <cfRule type="expression" dxfId="1397" priority="4626">
      <formula>J62="Sim"</formula>
    </cfRule>
  </conditionalFormatting>
  <conditionalFormatting sqref="M64:N64">
    <cfRule type="expression" dxfId="1396" priority="4614">
      <formula>J65="Sim"</formula>
    </cfRule>
  </conditionalFormatting>
  <conditionalFormatting sqref="M65:N65">
    <cfRule type="expression" dxfId="1395" priority="4610">
      <formula>J64="Sim"</formula>
    </cfRule>
  </conditionalFormatting>
  <conditionalFormatting sqref="O62">
    <cfRule type="expression" dxfId="1394" priority="1592">
      <formula>O63="Sim"</formula>
    </cfRule>
  </conditionalFormatting>
  <conditionalFormatting sqref="O63">
    <cfRule type="expression" dxfId="1393" priority="1588">
      <formula>O62="Sim"</formula>
    </cfRule>
  </conditionalFormatting>
  <conditionalFormatting sqref="O64">
    <cfRule type="expression" dxfId="1392" priority="1584">
      <formula>O65="Sim"</formula>
    </cfRule>
  </conditionalFormatting>
  <conditionalFormatting sqref="O65">
    <cfRule type="expression" dxfId="1391" priority="1580">
      <formula>O64="Sim"</formula>
    </cfRule>
  </conditionalFormatting>
  <conditionalFormatting sqref="O83">
    <cfRule type="expression" dxfId="1390" priority="1554">
      <formula>O137="Sim"</formula>
    </cfRule>
  </conditionalFormatting>
  <conditionalFormatting sqref="O137">
    <cfRule type="expression" dxfId="1389" priority="1550">
      <formula>O83="Sim"</formula>
    </cfRule>
  </conditionalFormatting>
  <conditionalFormatting sqref="O46:V46">
    <cfRule type="cellIs" dxfId="1388" priority="1511" operator="equal">
      <formula>"É preciso escolher entre Substituição ou Indenização  para o Intervalo Intrajornada"</formula>
    </cfRule>
  </conditionalFormatting>
  <conditionalFormatting sqref="P62">
    <cfRule type="expression" dxfId="1387" priority="1591">
      <formula>O63="Sim"</formula>
    </cfRule>
  </conditionalFormatting>
  <conditionalFormatting sqref="P63">
    <cfRule type="expression" dxfId="1386" priority="1587">
      <formula>O$63="Sim"</formula>
    </cfRule>
    <cfRule type="expression" dxfId="1385" priority="1575">
      <formula>O62="Sim"</formula>
    </cfRule>
  </conditionalFormatting>
  <conditionalFormatting sqref="P64">
    <cfRule type="expression" dxfId="1384" priority="1576">
      <formula>O65="Sim"</formula>
    </cfRule>
    <cfRule type="expression" dxfId="1383" priority="1583">
      <formula>O$64="Sim"</formula>
    </cfRule>
  </conditionalFormatting>
  <conditionalFormatting sqref="P65">
    <cfRule type="expression" dxfId="1382" priority="1574">
      <formula>O64="Sim"</formula>
    </cfRule>
    <cfRule type="expression" dxfId="1381" priority="1579">
      <formula>O$65="Sim"</formula>
    </cfRule>
  </conditionalFormatting>
  <conditionalFormatting sqref="P66:P71">
    <cfRule type="expression" dxfId="1380" priority="58">
      <formula>O66="Sim"</formula>
    </cfRule>
  </conditionalFormatting>
  <conditionalFormatting sqref="P72:P74">
    <cfRule type="expression" dxfId="1379" priority="60">
      <formula>O$72="Sim"</formula>
    </cfRule>
  </conditionalFormatting>
  <conditionalFormatting sqref="P76">
    <cfRule type="expression" dxfId="1378" priority="31">
      <formula>O$72="Sim"</formula>
    </cfRule>
  </conditionalFormatting>
  <conditionalFormatting sqref="P78:P79">
    <cfRule type="expression" dxfId="1377" priority="251">
      <formula>O$78="Sim"</formula>
    </cfRule>
  </conditionalFormatting>
  <conditionalFormatting sqref="P81">
    <cfRule type="expression" dxfId="1376" priority="1566">
      <formula>O$81="Sim"</formula>
    </cfRule>
  </conditionalFormatting>
  <conditionalFormatting sqref="P83">
    <cfRule type="expression" dxfId="1375" priority="48">
      <formula>O$72="Sim"</formula>
    </cfRule>
  </conditionalFormatting>
  <conditionalFormatting sqref="P84">
    <cfRule type="expression" dxfId="1374" priority="1564">
      <formula>O$84="Sim"</formula>
    </cfRule>
  </conditionalFormatting>
  <conditionalFormatting sqref="P85">
    <cfRule type="expression" dxfId="1373" priority="1563">
      <formula>O$85="Sim"</formula>
    </cfRule>
  </conditionalFormatting>
  <conditionalFormatting sqref="P137">
    <cfRule type="expression" dxfId="1372" priority="312">
      <formula>O137="Sim"</formula>
    </cfRule>
    <cfRule type="expression" dxfId="1371" priority="313">
      <formula>O83="Sim"</formula>
    </cfRule>
  </conditionalFormatting>
  <conditionalFormatting sqref="Q62">
    <cfRule type="expression" dxfId="1370" priority="1590">
      <formula>O63="Sim"</formula>
    </cfRule>
  </conditionalFormatting>
  <conditionalFormatting sqref="Q63">
    <cfRule type="expression" dxfId="1369" priority="1586">
      <formula>O62="Sim"</formula>
    </cfRule>
  </conditionalFormatting>
  <conditionalFormatting sqref="Q64">
    <cfRule type="expression" dxfId="1368" priority="1582">
      <formula>O65="Sim"</formula>
    </cfRule>
  </conditionalFormatting>
  <conditionalFormatting sqref="Q65">
    <cfRule type="expression" dxfId="1367" priority="1578">
      <formula>O64="Sim"</formula>
    </cfRule>
  </conditionalFormatting>
  <conditionalFormatting sqref="Q83">
    <cfRule type="expression" dxfId="1366" priority="1552">
      <formula>O137="Sim"</formula>
    </cfRule>
  </conditionalFormatting>
  <conditionalFormatting sqref="R62">
    <cfRule type="expression" dxfId="1365" priority="1589">
      <formula>O63="Sim"</formula>
    </cfRule>
  </conditionalFormatting>
  <conditionalFormatting sqref="R63">
    <cfRule type="expression" dxfId="1364" priority="1585">
      <formula>O62="Sim"</formula>
    </cfRule>
  </conditionalFormatting>
  <conditionalFormatting sqref="R64">
    <cfRule type="expression" dxfId="1363" priority="1581">
      <formula>O65="Sim"</formula>
    </cfRule>
  </conditionalFormatting>
  <conditionalFormatting sqref="R65">
    <cfRule type="expression" dxfId="1362" priority="1577">
      <formula>O64="Sim"</formula>
    </cfRule>
  </conditionalFormatting>
  <conditionalFormatting sqref="R83">
    <cfRule type="expression" dxfId="1361" priority="1551">
      <formula>O137="Sim"</formula>
    </cfRule>
  </conditionalFormatting>
  <conditionalFormatting sqref="S62">
    <cfRule type="expression" dxfId="1360" priority="1548">
      <formula>S63="Sim"</formula>
    </cfRule>
  </conditionalFormatting>
  <conditionalFormatting sqref="S63">
    <cfRule type="expression" dxfId="1359" priority="1544">
      <formula>S62="Sim"</formula>
    </cfRule>
  </conditionalFormatting>
  <conditionalFormatting sqref="S64">
    <cfRule type="expression" dxfId="1358" priority="1540">
      <formula>S65="Sim"</formula>
    </cfRule>
  </conditionalFormatting>
  <conditionalFormatting sqref="S65">
    <cfRule type="expression" dxfId="1357" priority="1536">
      <formula>S64="Sim"</formula>
    </cfRule>
  </conditionalFormatting>
  <conditionalFormatting sqref="S83">
    <cfRule type="expression" dxfId="1356" priority="1510">
      <formula>S137="Sim"</formula>
    </cfRule>
  </conditionalFormatting>
  <conditionalFormatting sqref="S137">
    <cfRule type="expression" dxfId="1355" priority="1506">
      <formula>S83="Sim"</formula>
    </cfRule>
  </conditionalFormatting>
  <conditionalFormatting sqref="T62">
    <cfRule type="expression" dxfId="1354" priority="1547">
      <formula>S63="Sim"</formula>
    </cfRule>
  </conditionalFormatting>
  <conditionalFormatting sqref="T63">
    <cfRule type="expression" dxfId="1353" priority="1543">
      <formula>S$63="Sim"</formula>
    </cfRule>
    <cfRule type="expression" dxfId="1352" priority="1531">
      <formula>S62="Sim"</formula>
    </cfRule>
  </conditionalFormatting>
  <conditionalFormatting sqref="T64">
    <cfRule type="expression" dxfId="1351" priority="1539">
      <formula>S$64="Sim"</formula>
    </cfRule>
    <cfRule type="expression" dxfId="1350" priority="1532">
      <formula>S65="Sim"</formula>
    </cfRule>
  </conditionalFormatting>
  <conditionalFormatting sqref="T65">
    <cfRule type="expression" dxfId="1349" priority="1530">
      <formula>S64="Sim"</formula>
    </cfRule>
    <cfRule type="expression" dxfId="1348" priority="1535">
      <formula>S$65="Sim"</formula>
    </cfRule>
  </conditionalFormatting>
  <conditionalFormatting sqref="T66:T71">
    <cfRule type="expression" dxfId="1347" priority="1524">
      <formula>S66="Sim"</formula>
    </cfRule>
  </conditionalFormatting>
  <conditionalFormatting sqref="T72:T74">
    <cfRule type="expression" dxfId="1346" priority="57">
      <formula>S$72="Sim"</formula>
    </cfRule>
  </conditionalFormatting>
  <conditionalFormatting sqref="T76">
    <cfRule type="expression" dxfId="1345" priority="32">
      <formula>S$72="Sim"</formula>
    </cfRule>
  </conditionalFormatting>
  <conditionalFormatting sqref="T78:T79">
    <cfRule type="expression" dxfId="1344" priority="44">
      <formula>S$78="Sim"</formula>
    </cfRule>
  </conditionalFormatting>
  <conditionalFormatting sqref="T81">
    <cfRule type="expression" dxfId="1343" priority="253">
      <formula>S$81="Sim"</formula>
    </cfRule>
  </conditionalFormatting>
  <conditionalFormatting sqref="T83">
    <cfRule type="expression" dxfId="1342" priority="20">
      <formula>S$72="Sim"</formula>
    </cfRule>
  </conditionalFormatting>
  <conditionalFormatting sqref="T84">
    <cfRule type="expression" dxfId="1341" priority="1520">
      <formula>S$84="Sim"</formula>
    </cfRule>
  </conditionalFormatting>
  <conditionalFormatting sqref="T85">
    <cfRule type="expression" dxfId="1340" priority="1519">
      <formula>S$85="Sim"</formula>
    </cfRule>
  </conditionalFormatting>
  <conditionalFormatting sqref="T137">
    <cfRule type="expression" dxfId="1339" priority="310">
      <formula>S137="Sim"</formula>
    </cfRule>
    <cfRule type="expression" dxfId="1338" priority="311">
      <formula>S83="Sim"</formula>
    </cfRule>
  </conditionalFormatting>
  <conditionalFormatting sqref="U62">
    <cfRule type="expression" dxfId="1337" priority="1546">
      <formula>S63="Sim"</formula>
    </cfRule>
  </conditionalFormatting>
  <conditionalFormatting sqref="U63">
    <cfRule type="expression" dxfId="1336" priority="1542">
      <formula>S62="Sim"</formula>
    </cfRule>
  </conditionalFormatting>
  <conditionalFormatting sqref="U64">
    <cfRule type="expression" dxfId="1335" priority="1538">
      <formula>S65="Sim"</formula>
    </cfRule>
  </conditionalFormatting>
  <conditionalFormatting sqref="U65">
    <cfRule type="expression" dxfId="1334" priority="1534">
      <formula>S64="Sim"</formula>
    </cfRule>
  </conditionalFormatting>
  <conditionalFormatting sqref="U83">
    <cfRule type="expression" dxfId="1333" priority="1508">
      <formula>S137="Sim"</formula>
    </cfRule>
  </conditionalFormatting>
  <conditionalFormatting sqref="V83">
    <cfRule type="expression" dxfId="1332" priority="1507">
      <formula>S137="Sim"</formula>
    </cfRule>
  </conditionalFormatting>
  <conditionalFormatting sqref="V62:W62">
    <cfRule type="expression" dxfId="1331" priority="1545">
      <formula>S63="Sim"</formula>
    </cfRule>
  </conditionalFormatting>
  <conditionalFormatting sqref="V63:W63">
    <cfRule type="expression" dxfId="1330" priority="1541">
      <formula>S62="Sim"</formula>
    </cfRule>
  </conditionalFormatting>
  <conditionalFormatting sqref="V64:W64">
    <cfRule type="expression" dxfId="1329" priority="1537">
      <formula>S65="Sim"</formula>
    </cfRule>
  </conditionalFormatting>
  <conditionalFormatting sqref="V65:W65">
    <cfRule type="expression" dxfId="1328" priority="1533">
      <formula>S64="Sim"</formula>
    </cfRule>
  </conditionalFormatting>
  <conditionalFormatting sqref="X62">
    <cfRule type="expression" dxfId="1327" priority="1504">
      <formula>X63="Sim"</formula>
    </cfRule>
  </conditionalFormatting>
  <conditionalFormatting sqref="X63">
    <cfRule type="expression" dxfId="1326" priority="1500">
      <formula>X62="Sim"</formula>
    </cfRule>
  </conditionalFormatting>
  <conditionalFormatting sqref="X64">
    <cfRule type="expression" dxfId="1325" priority="1496">
      <formula>X65="Sim"</formula>
    </cfRule>
  </conditionalFormatting>
  <conditionalFormatting sqref="X65">
    <cfRule type="expression" dxfId="1324" priority="1492">
      <formula>X64="Sim"</formula>
    </cfRule>
  </conditionalFormatting>
  <conditionalFormatting sqref="X83">
    <cfRule type="expression" dxfId="1323" priority="1466">
      <formula>X137="Sim"</formula>
    </cfRule>
  </conditionalFormatting>
  <conditionalFormatting sqref="X137">
    <cfRule type="expression" dxfId="1322" priority="1462">
      <formula>X83="Sim"</formula>
    </cfRule>
  </conditionalFormatting>
  <conditionalFormatting sqref="X46:AA46">
    <cfRule type="cellIs" dxfId="1321" priority="1467" operator="equal">
      <formula>"É preciso escolher entre Substituição ou Indenização  para o Intervalo Intrajornada"</formula>
    </cfRule>
  </conditionalFormatting>
  <conditionalFormatting sqref="Y62">
    <cfRule type="expression" dxfId="1320" priority="1503">
      <formula>X63="Sim"</formula>
    </cfRule>
  </conditionalFormatting>
  <conditionalFormatting sqref="Y63">
    <cfRule type="expression" dxfId="1319" priority="1499">
      <formula>X$63="Sim"</formula>
    </cfRule>
    <cfRule type="expression" dxfId="1318" priority="1487">
      <formula>X62="Sim"</formula>
    </cfRule>
  </conditionalFormatting>
  <conditionalFormatting sqref="Y64">
    <cfRule type="expression" dxfId="1317" priority="1495">
      <formula>X$64="Sim"</formula>
    </cfRule>
    <cfRule type="expression" dxfId="1316" priority="1488">
      <formula>X65="Sim"</formula>
    </cfRule>
  </conditionalFormatting>
  <conditionalFormatting sqref="Y65">
    <cfRule type="expression" dxfId="1315" priority="1486">
      <formula>X64="Sim"</formula>
    </cfRule>
    <cfRule type="expression" dxfId="1314" priority="1491">
      <formula>X$65="Sim"</formula>
    </cfRule>
  </conditionalFormatting>
  <conditionalFormatting sqref="Y66:Y71">
    <cfRule type="expression" dxfId="1313" priority="56">
      <formula>X66="Sim"</formula>
    </cfRule>
  </conditionalFormatting>
  <conditionalFormatting sqref="Y72:Y74">
    <cfRule type="expression" dxfId="1312" priority="30">
      <formula>X$72="Sim"</formula>
    </cfRule>
  </conditionalFormatting>
  <conditionalFormatting sqref="Y76">
    <cfRule type="expression" dxfId="1311" priority="33">
      <formula>X$72="Sim"</formula>
    </cfRule>
  </conditionalFormatting>
  <conditionalFormatting sqref="Y78:Y79">
    <cfRule type="expression" dxfId="1310" priority="46">
      <formula>X$78="Sim"</formula>
    </cfRule>
  </conditionalFormatting>
  <conditionalFormatting sqref="Y81">
    <cfRule type="expression" dxfId="1309" priority="1478">
      <formula>X$81="Sim"</formula>
    </cfRule>
  </conditionalFormatting>
  <conditionalFormatting sqref="Y83">
    <cfRule type="expression" dxfId="1308" priority="19">
      <formula>X$72="Sim"</formula>
    </cfRule>
  </conditionalFormatting>
  <conditionalFormatting sqref="Y84">
    <cfRule type="expression" dxfId="1307" priority="1476">
      <formula>X$84="Sim"</formula>
    </cfRule>
  </conditionalFormatting>
  <conditionalFormatting sqref="Y85">
    <cfRule type="expression" dxfId="1306" priority="1475">
      <formula>X$85="Sim"</formula>
    </cfRule>
  </conditionalFormatting>
  <conditionalFormatting sqref="Y137">
    <cfRule type="expression" dxfId="1305" priority="309">
      <formula>X83="Sim"</formula>
    </cfRule>
    <cfRule type="expression" dxfId="1304" priority="308">
      <formula>X137="Sim"</formula>
    </cfRule>
  </conditionalFormatting>
  <conditionalFormatting sqref="Z62">
    <cfRule type="expression" dxfId="1303" priority="1502">
      <formula>X63="Sim"</formula>
    </cfRule>
  </conditionalFormatting>
  <conditionalFormatting sqref="Z63">
    <cfRule type="expression" dxfId="1302" priority="1498">
      <formula>X62="Sim"</formula>
    </cfRule>
  </conditionalFormatting>
  <conditionalFormatting sqref="Z64">
    <cfRule type="expression" dxfId="1301" priority="1494">
      <formula>X65="Sim"</formula>
    </cfRule>
  </conditionalFormatting>
  <conditionalFormatting sqref="Z65">
    <cfRule type="expression" dxfId="1300" priority="1490">
      <formula>X64="Sim"</formula>
    </cfRule>
  </conditionalFormatting>
  <conditionalFormatting sqref="Z83">
    <cfRule type="expression" dxfId="1299" priority="1464">
      <formula>X137="Sim"</formula>
    </cfRule>
  </conditionalFormatting>
  <conditionalFormatting sqref="AA83">
    <cfRule type="expression" dxfId="1298" priority="1463">
      <formula>X137="Sim"</formula>
    </cfRule>
  </conditionalFormatting>
  <conditionalFormatting sqref="AA62:AB62">
    <cfRule type="expression" dxfId="1297" priority="1501">
      <formula>X63="Sim"</formula>
    </cfRule>
  </conditionalFormatting>
  <conditionalFormatting sqref="AA63:AB63">
    <cfRule type="expression" dxfId="1296" priority="1497">
      <formula>X62="Sim"</formula>
    </cfRule>
  </conditionalFormatting>
  <conditionalFormatting sqref="AA64:AB64">
    <cfRule type="expression" dxfId="1295" priority="1493">
      <formula>X65="Sim"</formula>
    </cfRule>
  </conditionalFormatting>
  <conditionalFormatting sqref="AA65:AB65">
    <cfRule type="expression" dxfId="1294" priority="1489">
      <formula>X64="Sim"</formula>
    </cfRule>
  </conditionalFormatting>
  <conditionalFormatting sqref="AC62">
    <cfRule type="expression" dxfId="1293" priority="1460">
      <formula>AC63="Sim"</formula>
    </cfRule>
  </conditionalFormatting>
  <conditionalFormatting sqref="AC63">
    <cfRule type="expression" dxfId="1292" priority="1456">
      <formula>AC62="Sim"</formula>
    </cfRule>
  </conditionalFormatting>
  <conditionalFormatting sqref="AC64">
    <cfRule type="expression" dxfId="1291" priority="1452">
      <formula>AC65="Sim"</formula>
    </cfRule>
  </conditionalFormatting>
  <conditionalFormatting sqref="AC65">
    <cfRule type="expression" dxfId="1290" priority="1448">
      <formula>AC64="Sim"</formula>
    </cfRule>
  </conditionalFormatting>
  <conditionalFormatting sqref="AC83">
    <cfRule type="expression" dxfId="1289" priority="1422">
      <formula>AC137="Sim"</formula>
    </cfRule>
  </conditionalFormatting>
  <conditionalFormatting sqref="AC137">
    <cfRule type="expression" dxfId="1288" priority="1418">
      <formula>AC83="Sim"</formula>
    </cfRule>
  </conditionalFormatting>
  <conditionalFormatting sqref="AC46:AF46">
    <cfRule type="cellIs" dxfId="1287" priority="1423" operator="equal">
      <formula>"É preciso escolher entre Substituição ou Indenização  para o Intervalo Intrajornada"</formula>
    </cfRule>
  </conditionalFormatting>
  <conditionalFormatting sqref="AD62">
    <cfRule type="expression" dxfId="1286" priority="1459">
      <formula>AC63="Sim"</formula>
    </cfRule>
  </conditionalFormatting>
  <conditionalFormatting sqref="AD63">
    <cfRule type="expression" dxfId="1285" priority="1443">
      <formula>AC62="Sim"</formula>
    </cfRule>
    <cfRule type="expression" dxfId="1284" priority="1455">
      <formula>AC$63="Sim"</formula>
    </cfRule>
  </conditionalFormatting>
  <conditionalFormatting sqref="AD64">
    <cfRule type="expression" dxfId="1283" priority="1444">
      <formula>AC65="Sim"</formula>
    </cfRule>
    <cfRule type="expression" dxfId="1282" priority="1451">
      <formula>AC$64="Sim"</formula>
    </cfRule>
  </conditionalFormatting>
  <conditionalFormatting sqref="AD65">
    <cfRule type="expression" dxfId="1281" priority="1442">
      <formula>AC64="Sim"</formula>
    </cfRule>
    <cfRule type="expression" dxfId="1280" priority="1447">
      <formula>AC$65="Sim"</formula>
    </cfRule>
  </conditionalFormatting>
  <conditionalFormatting sqref="AD66:AD71">
    <cfRule type="expression" dxfId="1279" priority="1436">
      <formula>AC66="Sim"</formula>
    </cfRule>
  </conditionalFormatting>
  <conditionalFormatting sqref="AD72:AD74">
    <cfRule type="expression" dxfId="1278" priority="29">
      <formula>AC$72="Sim"</formula>
    </cfRule>
  </conditionalFormatting>
  <conditionalFormatting sqref="AD76">
    <cfRule type="expression" dxfId="1277" priority="34">
      <formula>AC$72="Sim"</formula>
    </cfRule>
  </conditionalFormatting>
  <conditionalFormatting sqref="AD78:AD79">
    <cfRule type="expression" dxfId="1276" priority="45">
      <formula>AC$78="Sim"</formula>
    </cfRule>
  </conditionalFormatting>
  <conditionalFormatting sqref="AD81">
    <cfRule type="expression" dxfId="1275" priority="1434">
      <formula>AC$81="Sim"</formula>
    </cfRule>
  </conditionalFormatting>
  <conditionalFormatting sqref="AD83">
    <cfRule type="expression" dxfId="1274" priority="18">
      <formula>AC$72="Sim"</formula>
    </cfRule>
  </conditionalFormatting>
  <conditionalFormatting sqref="AD84">
    <cfRule type="expression" dxfId="1273" priority="1432">
      <formula>AC$84="Sim"</formula>
    </cfRule>
  </conditionalFormatting>
  <conditionalFormatting sqref="AD85">
    <cfRule type="expression" dxfId="1272" priority="1431">
      <formula>AC$85="Sim"</formula>
    </cfRule>
  </conditionalFormatting>
  <conditionalFormatting sqref="AD137">
    <cfRule type="expression" dxfId="1271" priority="306">
      <formula>AC137="Sim"</formula>
    </cfRule>
    <cfRule type="expression" dxfId="1270" priority="307">
      <formula>AC83="Sim"</formula>
    </cfRule>
  </conditionalFormatting>
  <conditionalFormatting sqref="AE62">
    <cfRule type="expression" dxfId="1269" priority="1458">
      <formula>AC63="Sim"</formula>
    </cfRule>
  </conditionalFormatting>
  <conditionalFormatting sqref="AE63">
    <cfRule type="expression" dxfId="1268" priority="1454">
      <formula>AC62="Sim"</formula>
    </cfRule>
  </conditionalFormatting>
  <conditionalFormatting sqref="AE64">
    <cfRule type="expression" dxfId="1267" priority="1450">
      <formula>AC65="Sim"</formula>
    </cfRule>
  </conditionalFormatting>
  <conditionalFormatting sqref="AE65">
    <cfRule type="expression" dxfId="1266" priority="1446">
      <formula>AC64="Sim"</formula>
    </cfRule>
  </conditionalFormatting>
  <conditionalFormatting sqref="AE83">
    <cfRule type="expression" dxfId="1265" priority="1420">
      <formula>AC137="Sim"</formula>
    </cfRule>
  </conditionalFormatting>
  <conditionalFormatting sqref="AF83">
    <cfRule type="expression" dxfId="1264" priority="1419">
      <formula>AC137="Sim"</formula>
    </cfRule>
  </conditionalFormatting>
  <conditionalFormatting sqref="AF62:AG62">
    <cfRule type="expression" dxfId="1263" priority="1457">
      <formula>AC63="Sim"</formula>
    </cfRule>
  </conditionalFormatting>
  <conditionalFormatting sqref="AF63:AG63">
    <cfRule type="expression" dxfId="1262" priority="1453">
      <formula>AC62="Sim"</formula>
    </cfRule>
  </conditionalFormatting>
  <conditionalFormatting sqref="AF64:AG64">
    <cfRule type="expression" dxfId="1261" priority="1449">
      <formula>AC65="Sim"</formula>
    </cfRule>
  </conditionalFormatting>
  <conditionalFormatting sqref="AF65:AG65">
    <cfRule type="expression" dxfId="1260" priority="1445">
      <formula>AC64="Sim"</formula>
    </cfRule>
  </conditionalFormatting>
  <conditionalFormatting sqref="AH62">
    <cfRule type="expression" dxfId="1259" priority="1416">
      <formula>AH63="Sim"</formula>
    </cfRule>
  </conditionalFormatting>
  <conditionalFormatting sqref="AH63">
    <cfRule type="expression" dxfId="1258" priority="1412">
      <formula>AH62="Sim"</formula>
    </cfRule>
  </conditionalFormatting>
  <conditionalFormatting sqref="AH64">
    <cfRule type="expression" dxfId="1257" priority="1408">
      <formula>AH65="Sim"</formula>
    </cfRule>
  </conditionalFormatting>
  <conditionalFormatting sqref="AH65">
    <cfRule type="expression" dxfId="1256" priority="1404">
      <formula>AH64="Sim"</formula>
    </cfRule>
  </conditionalFormatting>
  <conditionalFormatting sqref="AH83">
    <cfRule type="expression" dxfId="1255" priority="1378">
      <formula>AH137="Sim"</formula>
    </cfRule>
  </conditionalFormatting>
  <conditionalFormatting sqref="AH137">
    <cfRule type="expression" dxfId="1254" priority="1374">
      <formula>AH83="Sim"</formula>
    </cfRule>
  </conditionalFormatting>
  <conditionalFormatting sqref="AH46:AK46">
    <cfRule type="cellIs" dxfId="1253" priority="1379" operator="equal">
      <formula>"É preciso escolher entre Substituição ou Indenização  para o Intervalo Intrajornada"</formula>
    </cfRule>
  </conditionalFormatting>
  <conditionalFormatting sqref="AI62">
    <cfRule type="expression" dxfId="1252" priority="1415">
      <formula>AH63="Sim"</formula>
    </cfRule>
  </conditionalFormatting>
  <conditionalFormatting sqref="AI63">
    <cfRule type="expression" dxfId="1251" priority="1399">
      <formula>AH62="Sim"</formula>
    </cfRule>
    <cfRule type="expression" dxfId="1250" priority="1411">
      <formula>AH$63="Sim"</formula>
    </cfRule>
  </conditionalFormatting>
  <conditionalFormatting sqref="AI64">
    <cfRule type="expression" dxfId="1249" priority="1400">
      <formula>AH65="Sim"</formula>
    </cfRule>
    <cfRule type="expression" dxfId="1248" priority="1407">
      <formula>AH$64="Sim"</formula>
    </cfRule>
  </conditionalFormatting>
  <conditionalFormatting sqref="AI65">
    <cfRule type="expression" dxfId="1247" priority="1398">
      <formula>AH64="Sim"</formula>
    </cfRule>
    <cfRule type="expression" dxfId="1246" priority="1403">
      <formula>AH$65="Sim"</formula>
    </cfRule>
  </conditionalFormatting>
  <conditionalFormatting sqref="AI66:AI71">
    <cfRule type="expression" dxfId="1245" priority="55">
      <formula>AH66="Sim"</formula>
    </cfRule>
  </conditionalFormatting>
  <conditionalFormatting sqref="AI72:AI74">
    <cfRule type="expression" dxfId="1244" priority="28">
      <formula>AH$72="Sim"</formula>
    </cfRule>
  </conditionalFormatting>
  <conditionalFormatting sqref="AI76">
    <cfRule type="expression" dxfId="1243" priority="35">
      <formula>AH$72="Sim"</formula>
    </cfRule>
  </conditionalFormatting>
  <conditionalFormatting sqref="AI78:AI79">
    <cfRule type="expression" dxfId="1242" priority="247">
      <formula>AH$78="Sim"</formula>
    </cfRule>
  </conditionalFormatting>
  <conditionalFormatting sqref="AI81">
    <cfRule type="expression" dxfId="1241" priority="1390">
      <formula>AH$81="Sim"</formula>
    </cfRule>
  </conditionalFormatting>
  <conditionalFormatting sqref="AI83">
    <cfRule type="expression" dxfId="1240" priority="17">
      <formula>AH$72="Sim"</formula>
    </cfRule>
  </conditionalFormatting>
  <conditionalFormatting sqref="AI84">
    <cfRule type="expression" dxfId="1239" priority="1388">
      <formula>AH$84="Sim"</formula>
    </cfRule>
  </conditionalFormatting>
  <conditionalFormatting sqref="AI85">
    <cfRule type="expression" dxfId="1238" priority="1387">
      <formula>AH$85="Sim"</formula>
    </cfRule>
  </conditionalFormatting>
  <conditionalFormatting sqref="AI137">
    <cfRule type="expression" dxfId="1237" priority="304">
      <formula>AH137="Sim"</formula>
    </cfRule>
    <cfRule type="expression" dxfId="1236" priority="305">
      <formula>AH83="Sim"</formula>
    </cfRule>
  </conditionalFormatting>
  <conditionalFormatting sqref="AJ62">
    <cfRule type="expression" dxfId="1235" priority="1414">
      <formula>AH63="Sim"</formula>
    </cfRule>
  </conditionalFormatting>
  <conditionalFormatting sqref="AJ63">
    <cfRule type="expression" dxfId="1234" priority="1410">
      <formula>AH62="Sim"</formula>
    </cfRule>
  </conditionalFormatting>
  <conditionalFormatting sqref="AJ64">
    <cfRule type="expression" dxfId="1233" priority="1406">
      <formula>AH65="Sim"</formula>
    </cfRule>
  </conditionalFormatting>
  <conditionalFormatting sqref="AJ65">
    <cfRule type="expression" dxfId="1232" priority="1402">
      <formula>AH64="Sim"</formula>
    </cfRule>
  </conditionalFormatting>
  <conditionalFormatting sqref="AJ83">
    <cfRule type="expression" dxfId="1231" priority="1376">
      <formula>AH137="Sim"</formula>
    </cfRule>
  </conditionalFormatting>
  <conditionalFormatting sqref="AK83">
    <cfRule type="expression" dxfId="1230" priority="1375">
      <formula>AH137="Sim"</formula>
    </cfRule>
  </conditionalFormatting>
  <conditionalFormatting sqref="AK62:AL62">
    <cfRule type="expression" dxfId="1229" priority="1413">
      <formula>AH63="Sim"</formula>
    </cfRule>
  </conditionalFormatting>
  <conditionalFormatting sqref="AK63:AL63">
    <cfRule type="expression" dxfId="1228" priority="1409">
      <formula>AH62="Sim"</formula>
    </cfRule>
  </conditionalFormatting>
  <conditionalFormatting sqref="AK64:AL64">
    <cfRule type="expression" dxfId="1227" priority="1405">
      <formula>AH65="Sim"</formula>
    </cfRule>
  </conditionalFormatting>
  <conditionalFormatting sqref="AK65:AL65">
    <cfRule type="expression" dxfId="1226" priority="1401">
      <formula>AH64="Sim"</formula>
    </cfRule>
  </conditionalFormatting>
  <conditionalFormatting sqref="AM62">
    <cfRule type="expression" dxfId="1225" priority="1372">
      <formula>AM63="Sim"</formula>
    </cfRule>
  </conditionalFormatting>
  <conditionalFormatting sqref="AM63">
    <cfRule type="expression" dxfId="1224" priority="1368">
      <formula>AM62="Sim"</formula>
    </cfRule>
  </conditionalFormatting>
  <conditionalFormatting sqref="AM64">
    <cfRule type="expression" dxfId="1223" priority="1364">
      <formula>AM65="Sim"</formula>
    </cfRule>
  </conditionalFormatting>
  <conditionalFormatting sqref="AM65">
    <cfRule type="expression" dxfId="1222" priority="1360">
      <formula>AM64="Sim"</formula>
    </cfRule>
  </conditionalFormatting>
  <conditionalFormatting sqref="AM83">
    <cfRule type="expression" dxfId="1221" priority="1334">
      <formula>AM137="Sim"</formula>
    </cfRule>
  </conditionalFormatting>
  <conditionalFormatting sqref="AM137">
    <cfRule type="expression" dxfId="1220" priority="1330">
      <formula>AM83="Sim"</formula>
    </cfRule>
  </conditionalFormatting>
  <conditionalFormatting sqref="AM46:AP46">
    <cfRule type="cellIs" dxfId="1219" priority="1335" operator="equal">
      <formula>"É preciso escolher entre Substituição ou Indenização  para o Intervalo Intrajornada"</formula>
    </cfRule>
  </conditionalFormatting>
  <conditionalFormatting sqref="AN62">
    <cfRule type="expression" dxfId="1218" priority="1371">
      <formula>AM63="Sim"</formula>
    </cfRule>
  </conditionalFormatting>
  <conditionalFormatting sqref="AN63">
    <cfRule type="expression" dxfId="1217" priority="1367">
      <formula>AM$63="Sim"</formula>
    </cfRule>
    <cfRule type="expression" dxfId="1216" priority="1355">
      <formula>AM62="Sim"</formula>
    </cfRule>
  </conditionalFormatting>
  <conditionalFormatting sqref="AN64">
    <cfRule type="expression" dxfId="1215" priority="1356">
      <formula>AM65="Sim"</formula>
    </cfRule>
    <cfRule type="expression" dxfId="1214" priority="1363">
      <formula>AM$64="Sim"</formula>
    </cfRule>
  </conditionalFormatting>
  <conditionalFormatting sqref="AN65">
    <cfRule type="expression" dxfId="1213" priority="1354">
      <formula>AM64="Sim"</formula>
    </cfRule>
    <cfRule type="expression" dxfId="1212" priority="1359">
      <formula>AM$65="Sim"</formula>
    </cfRule>
  </conditionalFormatting>
  <conditionalFormatting sqref="AN66:AN71">
    <cfRule type="expression" dxfId="1211" priority="1348">
      <formula>AM66="Sim"</formula>
    </cfRule>
  </conditionalFormatting>
  <conditionalFormatting sqref="AN72:AN74">
    <cfRule type="expression" dxfId="1210" priority="27">
      <formula>AM$72="Sim"</formula>
    </cfRule>
  </conditionalFormatting>
  <conditionalFormatting sqref="AN76">
    <cfRule type="expression" dxfId="1209" priority="36">
      <formula>AM$72="Sim"</formula>
    </cfRule>
  </conditionalFormatting>
  <conditionalFormatting sqref="AN78:AN79">
    <cfRule type="expression" dxfId="1208" priority="246">
      <formula>AM$78="Sim"</formula>
    </cfRule>
  </conditionalFormatting>
  <conditionalFormatting sqref="AN81">
    <cfRule type="expression" dxfId="1207" priority="1346">
      <formula>AM$81="Sim"</formula>
    </cfRule>
  </conditionalFormatting>
  <conditionalFormatting sqref="AN83">
    <cfRule type="expression" dxfId="1206" priority="16">
      <formula>AM$72="Sim"</formula>
    </cfRule>
  </conditionalFormatting>
  <conditionalFormatting sqref="AN84">
    <cfRule type="expression" dxfId="1205" priority="1344">
      <formula>AM$84="Sim"</formula>
    </cfRule>
  </conditionalFormatting>
  <conditionalFormatting sqref="AN85">
    <cfRule type="expression" dxfId="1204" priority="1343">
      <formula>AM$85="Sim"</formula>
    </cfRule>
  </conditionalFormatting>
  <conditionalFormatting sqref="AN137">
    <cfRule type="expression" dxfId="1203" priority="303">
      <formula>AM83="Sim"</formula>
    </cfRule>
    <cfRule type="expression" dxfId="1202" priority="302">
      <formula>AM137="Sim"</formula>
    </cfRule>
  </conditionalFormatting>
  <conditionalFormatting sqref="AO62">
    <cfRule type="expression" dxfId="1201" priority="1370">
      <formula>AM63="Sim"</formula>
    </cfRule>
  </conditionalFormatting>
  <conditionalFormatting sqref="AO63">
    <cfRule type="expression" dxfId="1200" priority="1366">
      <formula>AM62="Sim"</formula>
    </cfRule>
  </conditionalFormatting>
  <conditionalFormatting sqref="AO64">
    <cfRule type="expression" dxfId="1199" priority="1362">
      <formula>AM65="Sim"</formula>
    </cfRule>
  </conditionalFormatting>
  <conditionalFormatting sqref="AO65">
    <cfRule type="expression" dxfId="1198" priority="1358">
      <formula>AM64="Sim"</formula>
    </cfRule>
  </conditionalFormatting>
  <conditionalFormatting sqref="AO83">
    <cfRule type="expression" dxfId="1197" priority="1332">
      <formula>AM137="Sim"</formula>
    </cfRule>
  </conditionalFormatting>
  <conditionalFormatting sqref="AP83">
    <cfRule type="expression" dxfId="1196" priority="1331">
      <formula>AM137="Sim"</formula>
    </cfRule>
  </conditionalFormatting>
  <conditionalFormatting sqref="AP62:AQ62">
    <cfRule type="expression" dxfId="1195" priority="1369">
      <formula>AM63="Sim"</formula>
    </cfRule>
  </conditionalFormatting>
  <conditionalFormatting sqref="AP63:AQ63">
    <cfRule type="expression" dxfId="1194" priority="1365">
      <formula>AM62="Sim"</formula>
    </cfRule>
  </conditionalFormatting>
  <conditionalFormatting sqref="AP64:AQ64">
    <cfRule type="expression" dxfId="1193" priority="1361">
      <formula>AM65="Sim"</formula>
    </cfRule>
  </conditionalFormatting>
  <conditionalFormatting sqref="AP65:AQ65">
    <cfRule type="expression" dxfId="1192" priority="1357">
      <formula>AM64="Sim"</formula>
    </cfRule>
  </conditionalFormatting>
  <conditionalFormatting sqref="AR62">
    <cfRule type="expression" dxfId="1191" priority="1328">
      <formula>AR63="Sim"</formula>
    </cfRule>
  </conditionalFormatting>
  <conditionalFormatting sqref="AR63">
    <cfRule type="expression" dxfId="1190" priority="1324">
      <formula>AR62="Sim"</formula>
    </cfRule>
  </conditionalFormatting>
  <conditionalFormatting sqref="AR64">
    <cfRule type="expression" dxfId="1189" priority="1320">
      <formula>AR65="Sim"</formula>
    </cfRule>
  </conditionalFormatting>
  <conditionalFormatting sqref="AR65">
    <cfRule type="expression" dxfId="1188" priority="1316">
      <formula>AR64="Sim"</formula>
    </cfRule>
  </conditionalFormatting>
  <conditionalFormatting sqref="AR83">
    <cfRule type="expression" dxfId="1187" priority="1290">
      <formula>AR137="Sim"</formula>
    </cfRule>
  </conditionalFormatting>
  <conditionalFormatting sqref="AR137">
    <cfRule type="expression" dxfId="1186" priority="1286">
      <formula>AR83="Sim"</formula>
    </cfRule>
  </conditionalFormatting>
  <conditionalFormatting sqref="AR46:AU46">
    <cfRule type="cellIs" dxfId="1185" priority="1291" operator="equal">
      <formula>"É preciso escolher entre Substituição ou Indenização  para o Intervalo Intrajornada"</formula>
    </cfRule>
  </conditionalFormatting>
  <conditionalFormatting sqref="AS62">
    <cfRule type="expression" dxfId="1184" priority="1327">
      <formula>AR63="Sim"</formula>
    </cfRule>
  </conditionalFormatting>
  <conditionalFormatting sqref="AS63">
    <cfRule type="expression" dxfId="1183" priority="1323">
      <formula>AR$63="Sim"</formula>
    </cfRule>
    <cfRule type="expression" dxfId="1182" priority="1311">
      <formula>AR62="Sim"</formula>
    </cfRule>
  </conditionalFormatting>
  <conditionalFormatting sqref="AS64">
    <cfRule type="expression" dxfId="1181" priority="1319">
      <formula>AR$64="Sim"</formula>
    </cfRule>
    <cfRule type="expression" dxfId="1180" priority="1312">
      <formula>AR65="Sim"</formula>
    </cfRule>
  </conditionalFormatting>
  <conditionalFormatting sqref="AS65">
    <cfRule type="expression" dxfId="1179" priority="1310">
      <formula>AR64="Sim"</formula>
    </cfRule>
    <cfRule type="expression" dxfId="1178" priority="1315">
      <formula>AR$65="Sim"</formula>
    </cfRule>
  </conditionalFormatting>
  <conditionalFormatting sqref="AS66:AS71">
    <cfRule type="expression" dxfId="1177" priority="1304">
      <formula>AR66="Sim"</formula>
    </cfRule>
  </conditionalFormatting>
  <conditionalFormatting sqref="AS72:AS74">
    <cfRule type="expression" dxfId="1176" priority="26">
      <formula>AR$72="Sim"</formula>
    </cfRule>
  </conditionalFormatting>
  <conditionalFormatting sqref="AS76">
    <cfRule type="expression" dxfId="1175" priority="37">
      <formula>AR$72="Sim"</formula>
    </cfRule>
  </conditionalFormatting>
  <conditionalFormatting sqref="AS78:AS79">
    <cfRule type="expression" dxfId="1174" priority="245">
      <formula>AR$78="Sim"</formula>
    </cfRule>
  </conditionalFormatting>
  <conditionalFormatting sqref="AS81">
    <cfRule type="expression" dxfId="1173" priority="1302">
      <formula>AR$81="Sim"</formula>
    </cfRule>
  </conditionalFormatting>
  <conditionalFormatting sqref="AS83">
    <cfRule type="expression" dxfId="1172" priority="15">
      <formula>AR$72="Sim"</formula>
    </cfRule>
  </conditionalFormatting>
  <conditionalFormatting sqref="AS84">
    <cfRule type="expression" dxfId="1171" priority="1300">
      <formula>AR$84="Sim"</formula>
    </cfRule>
  </conditionalFormatting>
  <conditionalFormatting sqref="AS85">
    <cfRule type="expression" dxfId="1170" priority="1299">
      <formula>AR$85="Sim"</formula>
    </cfRule>
  </conditionalFormatting>
  <conditionalFormatting sqref="AS137">
    <cfRule type="expression" dxfId="1169" priority="301">
      <formula>AR83="Sim"</formula>
    </cfRule>
    <cfRule type="expression" dxfId="1168" priority="300">
      <formula>AR137="Sim"</formula>
    </cfRule>
  </conditionalFormatting>
  <conditionalFormatting sqref="AT62">
    <cfRule type="expression" dxfId="1167" priority="1326">
      <formula>AR63="Sim"</formula>
    </cfRule>
  </conditionalFormatting>
  <conditionalFormatting sqref="AT63">
    <cfRule type="expression" dxfId="1166" priority="1322">
      <formula>AR62="Sim"</formula>
    </cfRule>
  </conditionalFormatting>
  <conditionalFormatting sqref="AT64">
    <cfRule type="expression" dxfId="1165" priority="1318">
      <formula>AR65="Sim"</formula>
    </cfRule>
  </conditionalFormatting>
  <conditionalFormatting sqref="AT65">
    <cfRule type="expression" dxfId="1164" priority="1314">
      <formula>AR64="Sim"</formula>
    </cfRule>
  </conditionalFormatting>
  <conditionalFormatting sqref="AT83">
    <cfRule type="expression" dxfId="1163" priority="1288">
      <formula>AR137="Sim"</formula>
    </cfRule>
  </conditionalFormatting>
  <conditionalFormatting sqref="AU83">
    <cfRule type="expression" dxfId="1162" priority="1287">
      <formula>AR137="Sim"</formula>
    </cfRule>
  </conditionalFormatting>
  <conditionalFormatting sqref="AU62:AV62">
    <cfRule type="expression" dxfId="1161" priority="1325">
      <formula>AR63="Sim"</formula>
    </cfRule>
  </conditionalFormatting>
  <conditionalFormatting sqref="AU63:AV63">
    <cfRule type="expression" dxfId="1160" priority="1321">
      <formula>AR62="Sim"</formula>
    </cfRule>
  </conditionalFormatting>
  <conditionalFormatting sqref="AU64:AV64">
    <cfRule type="expression" dxfId="1159" priority="1317">
      <formula>AR65="Sim"</formula>
    </cfRule>
  </conditionalFormatting>
  <conditionalFormatting sqref="AU65:AV65">
    <cfRule type="expression" dxfId="1158" priority="1313">
      <formula>AR64="Sim"</formula>
    </cfRule>
  </conditionalFormatting>
  <conditionalFormatting sqref="AW62">
    <cfRule type="expression" dxfId="1157" priority="1284">
      <formula>AW63="Sim"</formula>
    </cfRule>
  </conditionalFormatting>
  <conditionalFormatting sqref="AW63">
    <cfRule type="expression" dxfId="1156" priority="1280">
      <formula>AW62="Sim"</formula>
    </cfRule>
  </conditionalFormatting>
  <conditionalFormatting sqref="AW64">
    <cfRule type="expression" dxfId="1155" priority="1276">
      <formula>AW65="Sim"</formula>
    </cfRule>
  </conditionalFormatting>
  <conditionalFormatting sqref="AW65">
    <cfRule type="expression" dxfId="1154" priority="1272">
      <formula>AW64="Sim"</formula>
    </cfRule>
  </conditionalFormatting>
  <conditionalFormatting sqref="AW83">
    <cfRule type="expression" dxfId="1153" priority="1246">
      <formula>AW137="Sim"</formula>
    </cfRule>
  </conditionalFormatting>
  <conditionalFormatting sqref="AW137">
    <cfRule type="expression" dxfId="1152" priority="1242">
      <formula>AW83="Sim"</formula>
    </cfRule>
  </conditionalFormatting>
  <conditionalFormatting sqref="AW46:AZ46">
    <cfRule type="cellIs" dxfId="1151" priority="1247" operator="equal">
      <formula>"É preciso escolher entre Substituição ou Indenização  para o Intervalo Intrajornada"</formula>
    </cfRule>
  </conditionalFormatting>
  <conditionalFormatting sqref="AX62">
    <cfRule type="expression" dxfId="1150" priority="1283">
      <formula>AW63="Sim"</formula>
    </cfRule>
  </conditionalFormatting>
  <conditionalFormatting sqref="AX63">
    <cfRule type="expression" dxfId="1149" priority="1279">
      <formula>AW$63="Sim"</formula>
    </cfRule>
    <cfRule type="expression" dxfId="1148" priority="1267">
      <formula>AW62="Sim"</formula>
    </cfRule>
  </conditionalFormatting>
  <conditionalFormatting sqref="AX64">
    <cfRule type="expression" dxfId="1147" priority="1275">
      <formula>AW$64="Sim"</formula>
    </cfRule>
    <cfRule type="expression" dxfId="1146" priority="1268">
      <formula>AW65="Sim"</formula>
    </cfRule>
  </conditionalFormatting>
  <conditionalFormatting sqref="AX65">
    <cfRule type="expression" dxfId="1145" priority="1271">
      <formula>AW$65="Sim"</formula>
    </cfRule>
    <cfRule type="expression" dxfId="1144" priority="1266">
      <formula>AW64="Sim"</formula>
    </cfRule>
  </conditionalFormatting>
  <conditionalFormatting sqref="AX66:AX71">
    <cfRule type="expression" dxfId="1143" priority="1260">
      <formula>AW66="Sim"</formula>
    </cfRule>
  </conditionalFormatting>
  <conditionalFormatting sqref="AX72:AX74">
    <cfRule type="expression" dxfId="1142" priority="25">
      <formula>AW$72="Sim"</formula>
    </cfRule>
  </conditionalFormatting>
  <conditionalFormatting sqref="AX76">
    <cfRule type="expression" dxfId="1141" priority="38">
      <formula>AW$72="Sim"</formula>
    </cfRule>
  </conditionalFormatting>
  <conditionalFormatting sqref="AX78:AX79">
    <cfRule type="expression" dxfId="1140" priority="244">
      <formula>AW$78="Sim"</formula>
    </cfRule>
  </conditionalFormatting>
  <conditionalFormatting sqref="AX81">
    <cfRule type="expression" dxfId="1139" priority="1258">
      <formula>AW$81="Sim"</formula>
    </cfRule>
  </conditionalFormatting>
  <conditionalFormatting sqref="AX83">
    <cfRule type="expression" dxfId="1138" priority="14">
      <formula>AW$72="Sim"</formula>
    </cfRule>
  </conditionalFormatting>
  <conditionalFormatting sqref="AX84">
    <cfRule type="expression" dxfId="1137" priority="1256">
      <formula>AW$84="Sim"</formula>
    </cfRule>
  </conditionalFormatting>
  <conditionalFormatting sqref="AX85">
    <cfRule type="expression" dxfId="1136" priority="1255">
      <formula>AW$85="Sim"</formula>
    </cfRule>
  </conditionalFormatting>
  <conditionalFormatting sqref="AX137">
    <cfRule type="expression" dxfId="1135" priority="299">
      <formula>AW83="Sim"</formula>
    </cfRule>
    <cfRule type="expression" dxfId="1134" priority="298">
      <formula>AW137="Sim"</formula>
    </cfRule>
  </conditionalFormatting>
  <conditionalFormatting sqref="AY62">
    <cfRule type="expression" dxfId="1133" priority="1282">
      <formula>AW63="Sim"</formula>
    </cfRule>
  </conditionalFormatting>
  <conditionalFormatting sqref="AY63">
    <cfRule type="expression" dxfId="1132" priority="1278">
      <formula>AW62="Sim"</formula>
    </cfRule>
  </conditionalFormatting>
  <conditionalFormatting sqref="AY64">
    <cfRule type="expression" dxfId="1131" priority="1274">
      <formula>AW65="Sim"</formula>
    </cfRule>
  </conditionalFormatting>
  <conditionalFormatting sqref="AY65">
    <cfRule type="expression" dxfId="1130" priority="1270">
      <formula>AW64="Sim"</formula>
    </cfRule>
  </conditionalFormatting>
  <conditionalFormatting sqref="AY83">
    <cfRule type="expression" dxfId="1129" priority="1244">
      <formula>AW137="Sim"</formula>
    </cfRule>
  </conditionalFormatting>
  <conditionalFormatting sqref="AZ83">
    <cfRule type="expression" dxfId="1128" priority="1243">
      <formula>AW137="Sim"</formula>
    </cfRule>
  </conditionalFormatting>
  <conditionalFormatting sqref="AZ62:BA62">
    <cfRule type="expression" dxfId="1127" priority="1281">
      <formula>AW63="Sim"</formula>
    </cfRule>
  </conditionalFormatting>
  <conditionalFormatting sqref="AZ63:BA63">
    <cfRule type="expression" dxfId="1126" priority="1277">
      <formula>AW62="Sim"</formula>
    </cfRule>
  </conditionalFormatting>
  <conditionalFormatting sqref="AZ64:BA64">
    <cfRule type="expression" dxfId="1125" priority="1273">
      <formula>AW65="Sim"</formula>
    </cfRule>
  </conditionalFormatting>
  <conditionalFormatting sqref="AZ65:BA65">
    <cfRule type="expression" dxfId="1124" priority="1269">
      <formula>AW64="Sim"</formula>
    </cfRule>
  </conditionalFormatting>
  <conditionalFormatting sqref="BB62">
    <cfRule type="expression" dxfId="1123" priority="1240">
      <formula>BB63="Sim"</formula>
    </cfRule>
  </conditionalFormatting>
  <conditionalFormatting sqref="BB63">
    <cfRule type="expression" dxfId="1122" priority="1236">
      <formula>BB62="Sim"</formula>
    </cfRule>
  </conditionalFormatting>
  <conditionalFormatting sqref="BB64">
    <cfRule type="expression" dxfId="1121" priority="1232">
      <formula>BB65="Sim"</formula>
    </cfRule>
  </conditionalFormatting>
  <conditionalFormatting sqref="BB65">
    <cfRule type="expression" dxfId="1120" priority="1228">
      <formula>BB64="Sim"</formula>
    </cfRule>
  </conditionalFormatting>
  <conditionalFormatting sqref="BB83">
    <cfRule type="expression" dxfId="1119" priority="1202">
      <formula>BB137="Sim"</formula>
    </cfRule>
  </conditionalFormatting>
  <conditionalFormatting sqref="BB137">
    <cfRule type="expression" dxfId="1118" priority="1198">
      <formula>BB83="Sim"</formula>
    </cfRule>
  </conditionalFormatting>
  <conditionalFormatting sqref="BB46:BE46">
    <cfRule type="cellIs" dxfId="1117" priority="1203" operator="equal">
      <formula>"É preciso escolher entre Substituição ou Indenização  para o Intervalo Intrajornada"</formula>
    </cfRule>
  </conditionalFormatting>
  <conditionalFormatting sqref="BC62">
    <cfRule type="expression" dxfId="1116" priority="1239">
      <formula>BB63="Sim"</formula>
    </cfRule>
  </conditionalFormatting>
  <conditionalFormatting sqref="BC63">
    <cfRule type="expression" dxfId="1115" priority="1223">
      <formula>BB62="Sim"</formula>
    </cfRule>
    <cfRule type="expression" dxfId="1114" priority="1235">
      <formula>BB$63="Sim"</formula>
    </cfRule>
  </conditionalFormatting>
  <conditionalFormatting sqref="BC64">
    <cfRule type="expression" dxfId="1113" priority="1231">
      <formula>BB$64="Sim"</formula>
    </cfRule>
    <cfRule type="expression" dxfId="1112" priority="1224">
      <formula>BB65="Sim"</formula>
    </cfRule>
  </conditionalFormatting>
  <conditionalFormatting sqref="BC65">
    <cfRule type="expression" dxfId="1111" priority="1222">
      <formula>BB64="Sim"</formula>
    </cfRule>
    <cfRule type="expression" dxfId="1110" priority="1227">
      <formula>BB$65="Sim"</formula>
    </cfRule>
  </conditionalFormatting>
  <conditionalFormatting sqref="BC66:BC71">
    <cfRule type="expression" dxfId="1109" priority="1216">
      <formula>BB66="Sim"</formula>
    </cfRule>
  </conditionalFormatting>
  <conditionalFormatting sqref="BC72:BC74">
    <cfRule type="expression" dxfId="1108" priority="24">
      <formula>BB$72="Sim"</formula>
    </cfRule>
  </conditionalFormatting>
  <conditionalFormatting sqref="BC76">
    <cfRule type="expression" dxfId="1107" priority="39">
      <formula>BB$72="Sim"</formula>
    </cfRule>
  </conditionalFormatting>
  <conditionalFormatting sqref="BC78:BC79">
    <cfRule type="expression" dxfId="1106" priority="43">
      <formula>BB$78="Sim"</formula>
    </cfRule>
  </conditionalFormatting>
  <conditionalFormatting sqref="BC81">
    <cfRule type="expression" dxfId="1105" priority="1214">
      <formula>BB$81="Sim"</formula>
    </cfRule>
  </conditionalFormatting>
  <conditionalFormatting sqref="BC83">
    <cfRule type="expression" dxfId="1104" priority="13">
      <formula>BB$72="Sim"</formula>
    </cfRule>
  </conditionalFormatting>
  <conditionalFormatting sqref="BC84">
    <cfRule type="expression" dxfId="1103" priority="1212">
      <formula>BB$84="Sim"</formula>
    </cfRule>
  </conditionalFormatting>
  <conditionalFormatting sqref="BC85">
    <cfRule type="expression" dxfId="1102" priority="1211">
      <formula>BB$85="Sim"</formula>
    </cfRule>
  </conditionalFormatting>
  <conditionalFormatting sqref="BC137">
    <cfRule type="expression" dxfId="1101" priority="296">
      <formula>BB137="Sim"</formula>
    </cfRule>
    <cfRule type="expression" dxfId="1100" priority="297">
      <formula>BB83="Sim"</formula>
    </cfRule>
  </conditionalFormatting>
  <conditionalFormatting sqref="BD62">
    <cfRule type="expression" dxfId="1099" priority="1238">
      <formula>BB63="Sim"</formula>
    </cfRule>
  </conditionalFormatting>
  <conditionalFormatting sqref="BD63">
    <cfRule type="expression" dxfId="1098" priority="1234">
      <formula>BB62="Sim"</formula>
    </cfRule>
  </conditionalFormatting>
  <conditionalFormatting sqref="BD64">
    <cfRule type="expression" dxfId="1097" priority="1230">
      <formula>BB65="Sim"</formula>
    </cfRule>
  </conditionalFormatting>
  <conditionalFormatting sqref="BD65">
    <cfRule type="expression" dxfId="1096" priority="1226">
      <formula>BB64="Sim"</formula>
    </cfRule>
  </conditionalFormatting>
  <conditionalFormatting sqref="BD83">
    <cfRule type="expression" dxfId="1095" priority="1200">
      <formula>BB137="Sim"</formula>
    </cfRule>
  </conditionalFormatting>
  <conditionalFormatting sqref="BE83">
    <cfRule type="expression" dxfId="1094" priority="1199">
      <formula>BB137="Sim"</formula>
    </cfRule>
  </conditionalFormatting>
  <conditionalFormatting sqref="BE62:BF62">
    <cfRule type="expression" dxfId="1093" priority="1237">
      <formula>BB63="Sim"</formula>
    </cfRule>
  </conditionalFormatting>
  <conditionalFormatting sqref="BE63:BF63">
    <cfRule type="expression" dxfId="1092" priority="1233">
      <formula>BB62="Sim"</formula>
    </cfRule>
  </conditionalFormatting>
  <conditionalFormatting sqref="BE64:BF64">
    <cfRule type="expression" dxfId="1091" priority="1229">
      <formula>BB65="Sim"</formula>
    </cfRule>
  </conditionalFormatting>
  <conditionalFormatting sqref="BE65:BF65">
    <cfRule type="expression" dxfId="1090" priority="1225">
      <formula>BB64="Sim"</formula>
    </cfRule>
  </conditionalFormatting>
  <conditionalFormatting sqref="BG62">
    <cfRule type="expression" dxfId="1089" priority="1196">
      <formula>BG63="Sim"</formula>
    </cfRule>
  </conditionalFormatting>
  <conditionalFormatting sqref="BG63">
    <cfRule type="expression" dxfId="1088" priority="1192">
      <formula>BG62="Sim"</formula>
    </cfRule>
  </conditionalFormatting>
  <conditionalFormatting sqref="BG64">
    <cfRule type="expression" dxfId="1087" priority="1188">
      <formula>BG65="Sim"</formula>
    </cfRule>
  </conditionalFormatting>
  <conditionalFormatting sqref="BG65">
    <cfRule type="expression" dxfId="1086" priority="1184">
      <formula>BG64="Sim"</formula>
    </cfRule>
  </conditionalFormatting>
  <conditionalFormatting sqref="BG83">
    <cfRule type="expression" dxfId="1085" priority="12">
      <formula>BG137="Sim"</formula>
    </cfRule>
  </conditionalFormatting>
  <conditionalFormatting sqref="BG137">
    <cfRule type="expression" dxfId="1084" priority="1154">
      <formula>BG83="Sim"</formula>
    </cfRule>
  </conditionalFormatting>
  <conditionalFormatting sqref="BG46:BJ46">
    <cfRule type="cellIs" dxfId="1083" priority="1159" operator="equal">
      <formula>"É preciso escolher entre Substituição ou Indenização  para o Intervalo Intrajornada"</formula>
    </cfRule>
  </conditionalFormatting>
  <conditionalFormatting sqref="BH62">
    <cfRule type="expression" dxfId="1082" priority="1195">
      <formula>BG63="Sim"</formula>
    </cfRule>
  </conditionalFormatting>
  <conditionalFormatting sqref="BH63">
    <cfRule type="expression" dxfId="1081" priority="1191">
      <formula>BG$63="Sim"</formula>
    </cfRule>
    <cfRule type="expression" dxfId="1080" priority="1179">
      <formula>BG62="Sim"</formula>
    </cfRule>
  </conditionalFormatting>
  <conditionalFormatting sqref="BH64">
    <cfRule type="expression" dxfId="1079" priority="1187">
      <formula>BG$64="Sim"</formula>
    </cfRule>
    <cfRule type="expression" dxfId="1078" priority="1180">
      <formula>BG65="Sim"</formula>
    </cfRule>
  </conditionalFormatting>
  <conditionalFormatting sqref="BH65">
    <cfRule type="expression" dxfId="1077" priority="1183">
      <formula>BG$65="Sim"</formula>
    </cfRule>
    <cfRule type="expression" dxfId="1076" priority="1178">
      <formula>BG64="Sim"</formula>
    </cfRule>
  </conditionalFormatting>
  <conditionalFormatting sqref="BH66:BH71">
    <cfRule type="expression" dxfId="1075" priority="1172">
      <formula>BG66="Sim"</formula>
    </cfRule>
  </conditionalFormatting>
  <conditionalFormatting sqref="BH72:BH74">
    <cfRule type="expression" dxfId="1074" priority="23">
      <formula>BG$72="Sim"</formula>
    </cfRule>
  </conditionalFormatting>
  <conditionalFormatting sqref="BH76">
    <cfRule type="expression" dxfId="1073" priority="41">
      <formula>BG$72="Sim"</formula>
    </cfRule>
  </conditionalFormatting>
  <conditionalFormatting sqref="BH78:BH79">
    <cfRule type="expression" dxfId="1072" priority="242">
      <formula>BG$78="Sim"</formula>
    </cfRule>
  </conditionalFormatting>
  <conditionalFormatting sqref="BH81">
    <cfRule type="expression" dxfId="1071" priority="1170">
      <formula>BG$81="Sim"</formula>
    </cfRule>
  </conditionalFormatting>
  <conditionalFormatting sqref="BH83">
    <cfRule type="expression" dxfId="1070" priority="11">
      <formula>BG$72="Sim"</formula>
    </cfRule>
  </conditionalFormatting>
  <conditionalFormatting sqref="BH84">
    <cfRule type="expression" dxfId="1069" priority="1168">
      <formula>BG$84="Sim"</formula>
    </cfRule>
  </conditionalFormatting>
  <conditionalFormatting sqref="BH85">
    <cfRule type="expression" dxfId="1068" priority="1167">
      <formula>BG$85="Sim"</formula>
    </cfRule>
  </conditionalFormatting>
  <conditionalFormatting sqref="BH137">
    <cfRule type="expression" dxfId="1067" priority="294">
      <formula>BG137="Sim"</formula>
    </cfRule>
    <cfRule type="expression" dxfId="1066" priority="295">
      <formula>BG83="Sim"</formula>
    </cfRule>
  </conditionalFormatting>
  <conditionalFormatting sqref="BI62">
    <cfRule type="expression" dxfId="1065" priority="1194">
      <formula>BG63="Sim"</formula>
    </cfRule>
  </conditionalFormatting>
  <conditionalFormatting sqref="BI63">
    <cfRule type="expression" dxfId="1064" priority="1190">
      <formula>BG62="Sim"</formula>
    </cfRule>
  </conditionalFormatting>
  <conditionalFormatting sqref="BI64">
    <cfRule type="expression" dxfId="1063" priority="1186">
      <formula>BG65="Sim"</formula>
    </cfRule>
  </conditionalFormatting>
  <conditionalFormatting sqref="BI65">
    <cfRule type="expression" dxfId="1062" priority="1182">
      <formula>BG64="Sim"</formula>
    </cfRule>
  </conditionalFormatting>
  <conditionalFormatting sqref="BI83">
    <cfRule type="expression" dxfId="1061" priority="1156">
      <formula>BG137="Sim"</formula>
    </cfRule>
  </conditionalFormatting>
  <conditionalFormatting sqref="BJ83">
    <cfRule type="expression" dxfId="1060" priority="1155">
      <formula>BG137="Sim"</formula>
    </cfRule>
  </conditionalFormatting>
  <conditionalFormatting sqref="BJ62:BK62">
    <cfRule type="expression" dxfId="1059" priority="1193">
      <formula>BG63="Sim"</formula>
    </cfRule>
  </conditionalFormatting>
  <conditionalFormatting sqref="BJ63:BK63">
    <cfRule type="expression" dxfId="1058" priority="1189">
      <formula>BG62="Sim"</formula>
    </cfRule>
  </conditionalFormatting>
  <conditionalFormatting sqref="BJ64:BK64">
    <cfRule type="expression" dxfId="1057" priority="1185">
      <formula>BG65="Sim"</formula>
    </cfRule>
  </conditionalFormatting>
  <conditionalFormatting sqref="BJ65:BK65">
    <cfRule type="expression" dxfId="1056" priority="1181">
      <formula>BG64="Sim"</formula>
    </cfRule>
  </conditionalFormatting>
  <conditionalFormatting sqref="BL62">
    <cfRule type="expression" dxfId="1055" priority="224">
      <formula>BL63="Sim"</formula>
    </cfRule>
  </conditionalFormatting>
  <conditionalFormatting sqref="BL63">
    <cfRule type="expression" dxfId="1054" priority="220">
      <formula>BL62="Sim"</formula>
    </cfRule>
  </conditionalFormatting>
  <conditionalFormatting sqref="BL64">
    <cfRule type="expression" dxfId="1053" priority="216">
      <formula>BL65="Sim"</formula>
    </cfRule>
  </conditionalFormatting>
  <conditionalFormatting sqref="BL65">
    <cfRule type="expression" dxfId="1052" priority="212">
      <formula>BL64="Sim"</formula>
    </cfRule>
  </conditionalFormatting>
  <conditionalFormatting sqref="BL83">
    <cfRule type="expression" dxfId="1051" priority="10">
      <formula>BL137="Sim"</formula>
    </cfRule>
  </conditionalFormatting>
  <conditionalFormatting sqref="BL137">
    <cfRule type="expression" dxfId="1050" priority="197">
      <formula>BL83="Sim"</formula>
    </cfRule>
  </conditionalFormatting>
  <conditionalFormatting sqref="BL46:BS46">
    <cfRule type="cellIs" dxfId="1049" priority="154" operator="equal">
      <formula>"É preciso escolher entre Substituição ou Indenização  para o Intervalo Intrajornada"</formula>
    </cfRule>
  </conditionalFormatting>
  <conditionalFormatting sqref="BM62">
    <cfRule type="expression" dxfId="1048" priority="223">
      <formula>BL63="Sim"</formula>
    </cfRule>
  </conditionalFormatting>
  <conditionalFormatting sqref="BM63">
    <cfRule type="expression" dxfId="1047" priority="207">
      <formula>BL62="Sim"</formula>
    </cfRule>
    <cfRule type="expression" dxfId="1046" priority="219">
      <formula>BL$63="Sim"</formula>
    </cfRule>
  </conditionalFormatting>
  <conditionalFormatting sqref="BM64">
    <cfRule type="expression" dxfId="1045" priority="215">
      <formula>BL$64="Sim"</formula>
    </cfRule>
    <cfRule type="expression" dxfId="1044" priority="208">
      <formula>BL65="Sim"</formula>
    </cfRule>
  </conditionalFormatting>
  <conditionalFormatting sqref="BM65">
    <cfRule type="expression" dxfId="1043" priority="211">
      <formula>BL$65="Sim"</formula>
    </cfRule>
    <cfRule type="expression" dxfId="1042" priority="206">
      <formula>BL64="Sim"</formula>
    </cfRule>
  </conditionalFormatting>
  <conditionalFormatting sqref="BM66:BM71">
    <cfRule type="expression" dxfId="1041" priority="42">
      <formula>BL66="Sim"</formula>
    </cfRule>
  </conditionalFormatting>
  <conditionalFormatting sqref="BM72:BM74">
    <cfRule type="expression" dxfId="1040" priority="22">
      <formula>BL$72="Sim"</formula>
    </cfRule>
  </conditionalFormatting>
  <conditionalFormatting sqref="BM76">
    <cfRule type="expression" dxfId="1039" priority="182">
      <formula>BL$72="Sim"</formula>
    </cfRule>
  </conditionalFormatting>
  <conditionalFormatting sqref="BM78:BM79">
    <cfRule type="expression" dxfId="1038" priority="194">
      <formula>BL$78="Sim"</formula>
    </cfRule>
  </conditionalFormatting>
  <conditionalFormatting sqref="BM81">
    <cfRule type="expression" dxfId="1037" priority="204">
      <formula>BL$81="Sim"</formula>
    </cfRule>
  </conditionalFormatting>
  <conditionalFormatting sqref="BM83">
    <cfRule type="expression" dxfId="1036" priority="9">
      <formula>BL$72="Sim"</formula>
    </cfRule>
  </conditionalFormatting>
  <conditionalFormatting sqref="BM84">
    <cfRule type="expression" dxfId="1035" priority="203">
      <formula>BL$84="Sim"</formula>
    </cfRule>
  </conditionalFormatting>
  <conditionalFormatting sqref="BM85">
    <cfRule type="expression" dxfId="1034" priority="202">
      <formula>BL$85="Sim"</formula>
    </cfRule>
  </conditionalFormatting>
  <conditionalFormatting sqref="BM137">
    <cfRule type="expression" dxfId="1033" priority="196">
      <formula>BL83="Sim"</formula>
    </cfRule>
    <cfRule type="expression" dxfId="1032" priority="195">
      <formula>BL137="Sim"</formula>
    </cfRule>
  </conditionalFormatting>
  <conditionalFormatting sqref="BN62">
    <cfRule type="expression" dxfId="1031" priority="191">
      <formula>BL63="Sim"</formula>
    </cfRule>
  </conditionalFormatting>
  <conditionalFormatting sqref="BN63">
    <cfRule type="expression" dxfId="1030" priority="218">
      <formula>BL62="Sim"</formula>
    </cfRule>
  </conditionalFormatting>
  <conditionalFormatting sqref="BN64">
    <cfRule type="expression" dxfId="1029" priority="214">
      <formula>BL65="Sim"</formula>
    </cfRule>
  </conditionalFormatting>
  <conditionalFormatting sqref="BN65">
    <cfRule type="expression" dxfId="1028" priority="187">
      <formula>BL64="Sim"</formula>
    </cfRule>
  </conditionalFormatting>
  <conditionalFormatting sqref="BN83">
    <cfRule type="expression" dxfId="1027" priority="199">
      <formula>BL137="Sim"</formula>
    </cfRule>
  </conditionalFormatting>
  <conditionalFormatting sqref="BO62">
    <cfRule type="expression" dxfId="1026" priority="190">
      <formula>BL63="Sim"</formula>
    </cfRule>
  </conditionalFormatting>
  <conditionalFormatting sqref="BO63">
    <cfRule type="expression" dxfId="1025" priority="217">
      <formula>BL62="Sim"</formula>
    </cfRule>
  </conditionalFormatting>
  <conditionalFormatting sqref="BO64">
    <cfRule type="expression" dxfId="1024" priority="213">
      <formula>BL65="Sim"</formula>
    </cfRule>
  </conditionalFormatting>
  <conditionalFormatting sqref="BO65">
    <cfRule type="expression" dxfId="1023" priority="186">
      <formula>BL64="Sim"</formula>
    </cfRule>
  </conditionalFormatting>
  <conditionalFormatting sqref="BO83">
    <cfRule type="expression" dxfId="1022" priority="198">
      <formula>BL137="Sim"</formula>
    </cfRule>
  </conditionalFormatting>
  <conditionalFormatting sqref="BP62">
    <cfRule type="expression" dxfId="1021" priority="179">
      <formula>BP63="Sim"</formula>
    </cfRule>
  </conditionalFormatting>
  <conditionalFormatting sqref="BP63">
    <cfRule type="expression" dxfId="1020" priority="175">
      <formula>BP62="Sim"</formula>
    </cfRule>
  </conditionalFormatting>
  <conditionalFormatting sqref="BP64">
    <cfRule type="expression" dxfId="1019" priority="171">
      <formula>BP65="Sim"</formula>
    </cfRule>
  </conditionalFormatting>
  <conditionalFormatting sqref="BP65">
    <cfRule type="expression" dxfId="1018" priority="167">
      <formula>BP64="Sim"</formula>
    </cfRule>
  </conditionalFormatting>
  <conditionalFormatting sqref="BP83">
    <cfRule type="expression" dxfId="1017" priority="8">
      <formula>BP137="Sim"</formula>
    </cfRule>
  </conditionalFormatting>
  <conditionalFormatting sqref="BP137">
    <cfRule type="expression" dxfId="1016" priority="149">
      <formula>BP83="Sim"</formula>
    </cfRule>
  </conditionalFormatting>
  <conditionalFormatting sqref="BQ62">
    <cfRule type="expression" dxfId="1015" priority="178">
      <formula>BP63="Sim"</formula>
    </cfRule>
  </conditionalFormatting>
  <conditionalFormatting sqref="BQ63">
    <cfRule type="expression" dxfId="1014" priority="174">
      <formula>BP$63="Sim"</formula>
    </cfRule>
    <cfRule type="expression" dxfId="1013" priority="162">
      <formula>BP62="Sim"</formula>
    </cfRule>
  </conditionalFormatting>
  <conditionalFormatting sqref="BQ64">
    <cfRule type="expression" dxfId="1012" priority="170">
      <formula>BP$64="Sim"</formula>
    </cfRule>
    <cfRule type="expression" dxfId="1011" priority="163">
      <formula>BP65="Sim"</formula>
    </cfRule>
  </conditionalFormatting>
  <conditionalFormatting sqref="BQ65">
    <cfRule type="expression" dxfId="1010" priority="166">
      <formula>BP$65="Sim"</formula>
    </cfRule>
    <cfRule type="expression" dxfId="1009" priority="161">
      <formula>BP64="Sim"</formula>
    </cfRule>
  </conditionalFormatting>
  <conditionalFormatting sqref="BQ66:BQ71">
    <cfRule type="expression" dxfId="1008" priority="2">
      <formula>BP66="Sim"</formula>
    </cfRule>
  </conditionalFormatting>
  <conditionalFormatting sqref="BQ72:BQ74">
    <cfRule type="expression" dxfId="1007" priority="21">
      <formula>BP$72="Sim"</formula>
    </cfRule>
  </conditionalFormatting>
  <conditionalFormatting sqref="BQ76">
    <cfRule type="expression" dxfId="1006" priority="76">
      <formula>BP$72="Sim"</formula>
    </cfRule>
  </conditionalFormatting>
  <conditionalFormatting sqref="BQ78:BQ79">
    <cfRule type="expression" dxfId="1005" priority="74">
      <formula>BP$78="Sim"</formula>
    </cfRule>
  </conditionalFormatting>
  <conditionalFormatting sqref="BQ81">
    <cfRule type="expression" dxfId="1004" priority="69">
      <formula>BP$81="Sim"</formula>
    </cfRule>
  </conditionalFormatting>
  <conditionalFormatting sqref="BQ83">
    <cfRule type="expression" dxfId="1003" priority="7">
      <formula>BP$72="Sim"</formula>
    </cfRule>
  </conditionalFormatting>
  <conditionalFormatting sqref="BQ84">
    <cfRule type="expression" dxfId="1002" priority="157">
      <formula>BP$84="Sim"</formula>
    </cfRule>
  </conditionalFormatting>
  <conditionalFormatting sqref="BQ85">
    <cfRule type="expression" dxfId="1001" priority="156">
      <formula>BP$85="Sim"</formula>
    </cfRule>
  </conditionalFormatting>
  <conditionalFormatting sqref="BQ137">
    <cfRule type="expression" dxfId="1000" priority="119">
      <formula>BP137="Sim"</formula>
    </cfRule>
    <cfRule type="expression" dxfId="999" priority="120">
      <formula>BP83="Sim"</formula>
    </cfRule>
  </conditionalFormatting>
  <conditionalFormatting sqref="BR62">
    <cfRule type="expression" dxfId="998" priority="177">
      <formula>BP63="Sim"</formula>
    </cfRule>
  </conditionalFormatting>
  <conditionalFormatting sqref="BR63">
    <cfRule type="expression" dxfId="997" priority="173">
      <formula>BP62="Sim"</formula>
    </cfRule>
  </conditionalFormatting>
  <conditionalFormatting sqref="BR64">
    <cfRule type="expression" dxfId="996" priority="169">
      <formula>BP65="Sim"</formula>
    </cfRule>
  </conditionalFormatting>
  <conditionalFormatting sqref="BR65">
    <cfRule type="expression" dxfId="995" priority="165">
      <formula>BP64="Sim"</formula>
    </cfRule>
  </conditionalFormatting>
  <conditionalFormatting sqref="BR83">
    <cfRule type="expression" dxfId="994" priority="151">
      <formula>BP137="Sim"</formula>
    </cfRule>
  </conditionalFormatting>
  <conditionalFormatting sqref="BS83">
    <cfRule type="expression" dxfId="993" priority="150">
      <formula>BP137="Sim"</formula>
    </cfRule>
  </conditionalFormatting>
  <conditionalFormatting sqref="BS62:BT62">
    <cfRule type="expression" dxfId="992" priority="176">
      <formula>BP63="Sim"</formula>
    </cfRule>
  </conditionalFormatting>
  <conditionalFormatting sqref="BS63:BT63">
    <cfRule type="expression" dxfId="991" priority="172">
      <formula>BP62="Sim"</formula>
    </cfRule>
  </conditionalFormatting>
  <conditionalFormatting sqref="BS64:BT64">
    <cfRule type="expression" dxfId="990" priority="168">
      <formula>BP65="Sim"</formula>
    </cfRule>
  </conditionalFormatting>
  <conditionalFormatting sqref="BS65:BT65">
    <cfRule type="expression" dxfId="989" priority="164">
      <formula>BP64="Sim"</formula>
    </cfRule>
  </conditionalFormatting>
  <conditionalFormatting sqref="BU62">
    <cfRule type="expression" dxfId="988" priority="148">
      <formula>BU63="Sim"</formula>
    </cfRule>
  </conditionalFormatting>
  <conditionalFormatting sqref="BU63">
    <cfRule type="expression" dxfId="987" priority="144">
      <formula>BU62="Sim"</formula>
    </cfRule>
  </conditionalFormatting>
  <conditionalFormatting sqref="BU64">
    <cfRule type="expression" dxfId="986" priority="140">
      <formula>BU65="Sim"</formula>
    </cfRule>
  </conditionalFormatting>
  <conditionalFormatting sqref="BU65">
    <cfRule type="expression" dxfId="985" priority="136">
      <formula>BU64="Sim"</formula>
    </cfRule>
  </conditionalFormatting>
  <conditionalFormatting sqref="BU83">
    <cfRule type="expression" dxfId="984" priority="6">
      <formula>BU137="Sim"</formula>
    </cfRule>
  </conditionalFormatting>
  <conditionalFormatting sqref="BU137">
    <cfRule type="expression" dxfId="983" priority="121">
      <formula>BU83="Sim"</formula>
    </cfRule>
  </conditionalFormatting>
  <conditionalFormatting sqref="BU46:BX46">
    <cfRule type="cellIs" dxfId="982" priority="125" operator="equal">
      <formula>"É preciso escolher entre Substituição ou Indenização  para o Intervalo Intrajornada"</formula>
    </cfRule>
  </conditionalFormatting>
  <conditionalFormatting sqref="BV62">
    <cfRule type="expression" dxfId="981" priority="147">
      <formula>BU63="Sim"</formula>
    </cfRule>
  </conditionalFormatting>
  <conditionalFormatting sqref="BV63">
    <cfRule type="expression" dxfId="980" priority="131">
      <formula>BU62="Sim"</formula>
    </cfRule>
    <cfRule type="expression" dxfId="979" priority="143">
      <formula>BU$63="Sim"</formula>
    </cfRule>
  </conditionalFormatting>
  <conditionalFormatting sqref="BV64">
    <cfRule type="expression" dxfId="978" priority="132">
      <formula>BU65="Sim"</formula>
    </cfRule>
    <cfRule type="expression" dxfId="977" priority="139">
      <formula>BU$64="Sim"</formula>
    </cfRule>
  </conditionalFormatting>
  <conditionalFormatting sqref="BV65">
    <cfRule type="expression" dxfId="976" priority="130">
      <formula>BU64="Sim"</formula>
    </cfRule>
    <cfRule type="expression" dxfId="975" priority="135">
      <formula>BU$65="Sim"</formula>
    </cfRule>
  </conditionalFormatting>
  <conditionalFormatting sqref="BV66:BV71">
    <cfRule type="expression" dxfId="974" priority="1">
      <formula>BU66="Sim"</formula>
    </cfRule>
  </conditionalFormatting>
  <conditionalFormatting sqref="BV72:BV74">
    <cfRule type="expression" dxfId="973" priority="114">
      <formula>BU$72="Sim"</formula>
    </cfRule>
  </conditionalFormatting>
  <conditionalFormatting sqref="BV76">
    <cfRule type="expression" dxfId="972" priority="75">
      <formula>BU$72="Sim"</formula>
    </cfRule>
  </conditionalFormatting>
  <conditionalFormatting sqref="BV78:BV79">
    <cfRule type="expression" dxfId="971" priority="71">
      <formula>BU$78="Sim"</formula>
    </cfRule>
  </conditionalFormatting>
  <conditionalFormatting sqref="BV81">
    <cfRule type="expression" dxfId="970" priority="68">
      <formula>BU$81="Sim"</formula>
    </cfRule>
  </conditionalFormatting>
  <conditionalFormatting sqref="BV83">
    <cfRule type="expression" dxfId="969" priority="5">
      <formula>BU$72="Sim"</formula>
    </cfRule>
  </conditionalFormatting>
  <conditionalFormatting sqref="BV84">
    <cfRule type="expression" dxfId="968" priority="127">
      <formula>BU$84="Sim"</formula>
    </cfRule>
  </conditionalFormatting>
  <conditionalFormatting sqref="BV85">
    <cfRule type="expression" dxfId="967" priority="126">
      <formula>BU$85="Sim"</formula>
    </cfRule>
  </conditionalFormatting>
  <conditionalFormatting sqref="BV137">
    <cfRule type="expression" dxfId="966" priority="118">
      <formula>BU83="Sim"</formula>
    </cfRule>
    <cfRule type="expression" dxfId="965" priority="117">
      <formula>BU137="Sim"</formula>
    </cfRule>
  </conditionalFormatting>
  <conditionalFormatting sqref="BW62">
    <cfRule type="expression" dxfId="964" priority="146">
      <formula>BU63="Sim"</formula>
    </cfRule>
  </conditionalFormatting>
  <conditionalFormatting sqref="BW63">
    <cfRule type="expression" dxfId="963" priority="142">
      <formula>BU62="Sim"</formula>
    </cfRule>
  </conditionalFormatting>
  <conditionalFormatting sqref="BW64">
    <cfRule type="expression" dxfId="962" priority="138">
      <formula>BU65="Sim"</formula>
    </cfRule>
  </conditionalFormatting>
  <conditionalFormatting sqref="BW65">
    <cfRule type="expression" dxfId="961" priority="134">
      <formula>BU64="Sim"</formula>
    </cfRule>
  </conditionalFormatting>
  <conditionalFormatting sqref="BW83">
    <cfRule type="expression" dxfId="960" priority="123">
      <formula>BU137="Sim"</formula>
    </cfRule>
  </conditionalFormatting>
  <conditionalFormatting sqref="BX83">
    <cfRule type="expression" dxfId="959" priority="122">
      <formula>BU137="Sim"</formula>
    </cfRule>
  </conditionalFormatting>
  <conditionalFormatting sqref="BX62:BY62">
    <cfRule type="expression" dxfId="958" priority="145">
      <formula>BU63="Sim"</formula>
    </cfRule>
  </conditionalFormatting>
  <conditionalFormatting sqref="BX63:BY63">
    <cfRule type="expression" dxfId="957" priority="141">
      <formula>BU62="Sim"</formula>
    </cfRule>
  </conditionalFormatting>
  <conditionalFormatting sqref="BX64:BY64">
    <cfRule type="expression" dxfId="956" priority="137">
      <formula>BU65="Sim"</formula>
    </cfRule>
  </conditionalFormatting>
  <conditionalFormatting sqref="BX65:BY65">
    <cfRule type="expression" dxfId="955" priority="133">
      <formula>BU64="Sim"</formula>
    </cfRule>
  </conditionalFormatting>
  <conditionalFormatting sqref="BZ62">
    <cfRule type="expression" dxfId="954" priority="112">
      <formula>BZ63="Sim"</formula>
    </cfRule>
  </conditionalFormatting>
  <conditionalFormatting sqref="BZ63">
    <cfRule type="expression" dxfId="953" priority="110">
      <formula>BZ62="Sim"</formula>
    </cfRule>
  </conditionalFormatting>
  <conditionalFormatting sqref="BZ64">
    <cfRule type="expression" dxfId="952" priority="106">
      <formula>BZ65="Sim"</formula>
    </cfRule>
  </conditionalFormatting>
  <conditionalFormatting sqref="BZ65">
    <cfRule type="expression" dxfId="951" priority="102">
      <formula>BZ64="Sim"</formula>
    </cfRule>
  </conditionalFormatting>
  <conditionalFormatting sqref="BZ83">
    <cfRule type="expression" dxfId="950" priority="4">
      <formula>BZ137="Sim"</formula>
    </cfRule>
  </conditionalFormatting>
  <conditionalFormatting sqref="BZ137">
    <cfRule type="expression" dxfId="949" priority="89">
      <formula>BZ83="Sim"</formula>
    </cfRule>
  </conditionalFormatting>
  <conditionalFormatting sqref="BZ46:CC46">
    <cfRule type="cellIs" dxfId="948" priority="93" operator="equal">
      <formula>"É preciso escolher entre Substituição ou Indenização  para o Intervalo Intrajornada"</formula>
    </cfRule>
  </conditionalFormatting>
  <conditionalFormatting sqref="CA62">
    <cfRule type="expression" dxfId="947" priority="111">
      <formula>BZ63="Sim"</formula>
    </cfRule>
  </conditionalFormatting>
  <conditionalFormatting sqref="CA63">
    <cfRule type="expression" dxfId="946" priority="109">
      <formula>BZ$63="Sim"</formula>
    </cfRule>
    <cfRule type="expression" dxfId="945" priority="99">
      <formula>BZ62="Sim"</formula>
    </cfRule>
  </conditionalFormatting>
  <conditionalFormatting sqref="CA64">
    <cfRule type="expression" dxfId="944" priority="105">
      <formula>BZ$64="Sim"</formula>
    </cfRule>
    <cfRule type="expression" dxfId="943" priority="100">
      <formula>BZ65="Sim"</formula>
    </cfRule>
  </conditionalFormatting>
  <conditionalFormatting sqref="CA65">
    <cfRule type="expression" dxfId="942" priority="101">
      <formula>BZ$65="Sim"</formula>
    </cfRule>
    <cfRule type="expression" dxfId="941" priority="98">
      <formula>BZ64="Sim"</formula>
    </cfRule>
  </conditionalFormatting>
  <conditionalFormatting sqref="CA66:CA71">
    <cfRule type="expression" dxfId="940" priority="97">
      <formula>BZ66="Sim"</formula>
    </cfRule>
  </conditionalFormatting>
  <conditionalFormatting sqref="CA72:CA74">
    <cfRule type="expression" dxfId="939" priority="81">
      <formula>BZ$72="Sim"</formula>
    </cfRule>
  </conditionalFormatting>
  <conditionalFormatting sqref="CA76">
    <cfRule type="expression" dxfId="938" priority="80">
      <formula>BZ$72="Sim"</formula>
    </cfRule>
  </conditionalFormatting>
  <conditionalFormatting sqref="CA78:CA79">
    <cfRule type="expression" dxfId="937" priority="70">
      <formula>BZ$78="Sim"</formula>
    </cfRule>
  </conditionalFormatting>
  <conditionalFormatting sqref="CA81">
    <cfRule type="expression" dxfId="936" priority="96">
      <formula>BZ$81="Sim"</formula>
    </cfRule>
  </conditionalFormatting>
  <conditionalFormatting sqref="CA83">
    <cfRule type="expression" dxfId="935" priority="3">
      <formula>BZ$72="Sim"</formula>
    </cfRule>
  </conditionalFormatting>
  <conditionalFormatting sqref="CA84">
    <cfRule type="expression" dxfId="934" priority="95">
      <formula>BZ$84="Sim"</formula>
    </cfRule>
  </conditionalFormatting>
  <conditionalFormatting sqref="CA85">
    <cfRule type="expression" dxfId="933" priority="94">
      <formula>BZ$85="Sim"</formula>
    </cfRule>
  </conditionalFormatting>
  <conditionalFormatting sqref="CA137">
    <cfRule type="expression" dxfId="932" priority="87">
      <formula>BZ137="Sim"</formula>
    </cfRule>
    <cfRule type="expression" dxfId="931" priority="88">
      <formula>BZ83="Sim"</formula>
    </cfRule>
  </conditionalFormatting>
  <conditionalFormatting sqref="CB62">
    <cfRule type="expression" dxfId="930" priority="85">
      <formula>BZ63="Sim"</formula>
    </cfRule>
  </conditionalFormatting>
  <conditionalFormatting sqref="CB63">
    <cfRule type="expression" dxfId="929" priority="108">
      <formula>BZ62="Sim"</formula>
    </cfRule>
  </conditionalFormatting>
  <conditionalFormatting sqref="CB64">
    <cfRule type="expression" dxfId="928" priority="104">
      <formula>BZ65="Sim"</formula>
    </cfRule>
  </conditionalFormatting>
  <conditionalFormatting sqref="CB65">
    <cfRule type="expression" dxfId="927" priority="83">
      <formula>BZ64="Sim"</formula>
    </cfRule>
  </conditionalFormatting>
  <conditionalFormatting sqref="CB83">
    <cfRule type="expression" dxfId="926" priority="91">
      <formula>BZ137="Sim"</formula>
    </cfRule>
  </conditionalFormatting>
  <conditionalFormatting sqref="CC62">
    <cfRule type="expression" dxfId="925" priority="84">
      <formula>BZ63="Sim"</formula>
    </cfRule>
  </conditionalFormatting>
  <conditionalFormatting sqref="CC63">
    <cfRule type="expression" dxfId="924" priority="107">
      <formula>BZ62="Sim"</formula>
    </cfRule>
  </conditionalFormatting>
  <conditionalFormatting sqref="CC64">
    <cfRule type="expression" dxfId="923" priority="103">
      <formula>BZ65="Sim"</formula>
    </cfRule>
  </conditionalFormatting>
  <conditionalFormatting sqref="CC65">
    <cfRule type="expression" dxfId="922" priority="82">
      <formula>BZ64="Sim"</formula>
    </cfRule>
  </conditionalFormatting>
  <conditionalFormatting sqref="CC83">
    <cfRule type="expression" dxfId="921" priority="90">
      <formula>BZ137="Sim"</formula>
    </cfRule>
  </conditionalFormatting>
  <dataValidations count="3">
    <dataValidation type="list" allowBlank="1" showInputMessage="1" showErrorMessage="1" sqref="K63 P63 T63 Y63 AD63 AI63 AN63 AS63 AX63 BC63 BH63 BM63 BQ63 BV63 CA63" xr:uid="{00000000-0002-0000-0500-000000000000}">
      <formula1>percentuais</formula1>
    </dataValidation>
    <dataValidation type="list" allowBlank="1" showInputMessage="1" showErrorMessage="1" sqref="BZ83:BZ85 J81 O81 BG81 S78:S79 X78:X79 AC78:AC79 AH78:AH79 AM78:AM79 AR78:AR79 AW78:AW79 BB78:BB79 J78:J79 O78:O79 O137 S137 S83:S85 X137 X83:X85 AC137 AC83:AC85 AH137 AH83:AH85 AM137 AM83:AM85 AR137 AR83:AR85 AW137 AW83:AW85 BB137 BB83:BB85 BG137 BU83:BU85 J137 J83:J85 O83:O85 S62:S72 X62:X72 AC62:AC72 AH62:AH72 AM62:AM72 AR62:AR72 AW62:AW72 BB62:BB72 BG62:BG72 O62:O72 S81 X81 AC81 AH81 AM81 AR81 AW81 BB81 BG78:BG79 BL81 BL137 BG83:BG85 J62:J72 BL78:BL79 BU81 BP78:BP79 BP137 BL83:BL85 BU137 BZ78:BZ79 BL62:BL72 BP62:BP72 BP81 BU78:BU79 BZ81 BZ137 BP83:BP85 BZ62:BZ72 BU62:BU72" xr:uid="{00000000-0002-0000-0500-000001000000}">
      <formula1>Sim_não</formula1>
    </dataValidation>
    <dataValidation type="list" allowBlank="1" showInputMessage="1" showErrorMessage="1" sqref="J50:CC50" xr:uid="{00000000-0002-0000-0500-000002000000}">
      <formula1>escalas</formula1>
    </dataValidation>
  </dataValidations>
  <pageMargins left="0.511811024" right="0.511811024" top="0.78740157499999996" bottom="0.78740157499999996" header="0.31496062000000002" footer="0.31496062000000002"/>
  <pageSetup paperSize="9" orientation="portrait" r:id="rId1"/>
  <ignoredErrors>
    <ignoredError sqref="M63:M64" formula="1"/>
    <ignoredError sqref="BC81 T81 P81 AD81 AI81 AN81 AS81 AX81 Y81 BH8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5">
    <tabColor theme="1"/>
  </sheetPr>
  <dimension ref="A1:CC124"/>
  <sheetViews>
    <sheetView showGridLines="0" topLeftCell="A73" zoomScaleNormal="100" workbookViewId="0">
      <pane xSplit="8" topLeftCell="BL1" activePane="topRight" state="frozen"/>
      <selection activeCell="A9" sqref="A9"/>
      <selection pane="topRight" activeCell="N96" sqref="N96"/>
    </sheetView>
  </sheetViews>
  <sheetFormatPr defaultColWidth="9.109375" defaultRowHeight="13.8" outlineLevelRow="1" x14ac:dyDescent="0.25"/>
  <cols>
    <col min="1" max="1" width="8.5546875" style="27" customWidth="1"/>
    <col min="2" max="2" width="19.88671875" style="27" customWidth="1"/>
    <col min="3" max="3" width="14.6640625" style="27" customWidth="1"/>
    <col min="4" max="4" width="30.33203125" style="27" bestFit="1" customWidth="1"/>
    <col min="5" max="5" width="10.5546875" style="27" hidden="1" customWidth="1"/>
    <col min="6" max="6" width="12.109375" style="27" hidden="1" customWidth="1"/>
    <col min="7" max="7" width="10.109375" style="27" hidden="1" customWidth="1"/>
    <col min="8" max="8" width="15.44140625" style="27" hidden="1" customWidth="1"/>
    <col min="9" max="10" width="20.5546875" style="27" customWidth="1"/>
    <col min="11" max="13" width="9.109375" style="27" hidden="1" customWidth="1"/>
    <col min="14" max="15" width="20.5546875" style="27" customWidth="1"/>
    <col min="16" max="18" width="9.109375" style="27" hidden="1" customWidth="1"/>
    <col min="19" max="20" width="20.5546875" style="27" customWidth="1"/>
    <col min="21" max="23" width="9.109375" style="27" hidden="1" customWidth="1"/>
    <col min="24" max="25" width="20.5546875" style="27" customWidth="1"/>
    <col min="26" max="28" width="9.109375" style="27" hidden="1" customWidth="1"/>
    <col min="29" max="30" width="20.5546875" style="27" customWidth="1"/>
    <col min="31" max="33" width="9.109375" style="27" hidden="1" customWidth="1"/>
    <col min="34" max="35" width="20.5546875" style="27" customWidth="1"/>
    <col min="36" max="38" width="9.109375" style="27" hidden="1" customWidth="1"/>
    <col min="39" max="40" width="20.5546875" style="27" customWidth="1"/>
    <col min="41" max="43" width="9.109375" style="27" hidden="1" customWidth="1"/>
    <col min="44" max="45" width="20.5546875" style="27" customWidth="1"/>
    <col min="46" max="48" width="9.109375" style="27" hidden="1" customWidth="1"/>
    <col min="49" max="50" width="20.5546875" style="27" customWidth="1"/>
    <col min="51" max="53" width="9.109375" style="27" hidden="1" customWidth="1"/>
    <col min="54" max="55" width="20.5546875" style="27" customWidth="1"/>
    <col min="56" max="58" width="9.109375" style="27" hidden="1" customWidth="1"/>
    <col min="59" max="60" width="20.5546875" style="27" customWidth="1"/>
    <col min="61" max="63" width="9.109375" style="27" hidden="1" customWidth="1"/>
    <col min="64" max="65" width="20.5546875" style="27" customWidth="1"/>
    <col min="66" max="66" width="9.109375" style="27" hidden="1" customWidth="1"/>
    <col min="67" max="67" width="0" style="27" hidden="1" customWidth="1"/>
    <col min="68" max="68" width="9.109375" style="27" hidden="1" customWidth="1"/>
    <col min="69" max="70" width="20.5546875" style="27" customWidth="1"/>
    <col min="71" max="73" width="9.109375" style="27" hidden="1" customWidth="1"/>
    <col min="74" max="75" width="20.5546875" style="27" customWidth="1"/>
    <col min="76" max="78" width="9.109375" style="27" hidden="1" customWidth="1"/>
    <col min="79" max="80" width="20.5546875" style="27" hidden="1" customWidth="1"/>
    <col min="81" max="81" width="16.33203125" style="27" hidden="1" customWidth="1"/>
    <col min="82" max="16384" width="9.109375" style="27"/>
  </cols>
  <sheetData>
    <row r="1" spans="1:80" ht="15" hidden="1" customHeight="1" thickTop="1" x14ac:dyDescent="0.25"/>
    <row r="2" spans="1:80" ht="15" hidden="1" customHeight="1" x14ac:dyDescent="0.25"/>
    <row r="3" spans="1:80" ht="15" hidden="1" customHeight="1" x14ac:dyDescent="0.25"/>
    <row r="4" spans="1:80" ht="15" hidden="1" customHeight="1" x14ac:dyDescent="0.25"/>
    <row r="5" spans="1:80" ht="15" hidden="1" customHeight="1" x14ac:dyDescent="0.25"/>
    <row r="6" spans="1:80" ht="15" hidden="1" customHeight="1" x14ac:dyDescent="0.25"/>
    <row r="7" spans="1:80" ht="15" hidden="1" customHeight="1" x14ac:dyDescent="0.25"/>
    <row r="8" spans="1:80" ht="15" hidden="1" customHeight="1" x14ac:dyDescent="0.25">
      <c r="H8" s="70" t="s">
        <v>180</v>
      </c>
    </row>
    <row r="9" spans="1:80" ht="15" customHeight="1" x14ac:dyDescent="0.25">
      <c r="A9" s="14" t="s">
        <v>370</v>
      </c>
      <c r="H9" s="70" t="s">
        <v>181</v>
      </c>
    </row>
    <row r="10" spans="1:80" ht="78" customHeight="1" x14ac:dyDescent="0.25">
      <c r="A10" s="561" t="str">
        <f>Indíce!D9</f>
        <v>04 - Benefícios</v>
      </c>
      <c r="B10" s="561"/>
      <c r="C10" s="561"/>
      <c r="D10" s="561"/>
      <c r="I10" s="77"/>
      <c r="N10" s="77"/>
      <c r="S10" s="77"/>
      <c r="X10" s="77"/>
      <c r="AC10" s="77"/>
      <c r="AH10" s="77"/>
      <c r="AM10" s="77"/>
      <c r="AR10" s="77"/>
      <c r="AW10" s="77"/>
      <c r="BB10" s="77"/>
      <c r="BG10" s="77"/>
      <c r="BL10" s="77"/>
      <c r="BQ10" s="77"/>
      <c r="BV10" s="77"/>
      <c r="CA10" s="77"/>
    </row>
    <row r="11" spans="1:80" ht="15" customHeight="1" x14ac:dyDescent="0.25"/>
    <row r="12" spans="1:80" s="71" customFormat="1" ht="31.5" customHeight="1" thickBot="1" x14ac:dyDescent="0.3">
      <c r="D12" s="72" t="s">
        <v>182</v>
      </c>
      <c r="I12" s="596">
        <f>'03.Remuneração'!J12</f>
        <v>1</v>
      </c>
      <c r="J12" s="596"/>
      <c r="N12" s="596">
        <f>'03.Remuneração'!O12</f>
        <v>2</v>
      </c>
      <c r="O12" s="596"/>
      <c r="S12" s="596">
        <f>'03.Remuneração'!S12</f>
        <v>3</v>
      </c>
      <c r="T12" s="596"/>
      <c r="X12" s="596">
        <f>'03.Remuneração'!X12</f>
        <v>4</v>
      </c>
      <c r="Y12" s="596"/>
      <c r="AC12" s="596">
        <f>'03.Remuneração'!AC12</f>
        <v>5</v>
      </c>
      <c r="AD12" s="596"/>
      <c r="AH12" s="596">
        <f>'03.Remuneração'!AH12</f>
        <v>6</v>
      </c>
      <c r="AI12" s="596"/>
      <c r="AM12" s="596">
        <f>'03.Remuneração'!AM12</f>
        <v>7</v>
      </c>
      <c r="AN12" s="596"/>
      <c r="AR12" s="596">
        <f>'03.Remuneração'!AR12</f>
        <v>8</v>
      </c>
      <c r="AS12" s="596"/>
      <c r="AW12" s="596">
        <f>'03.Remuneração'!AW12</f>
        <v>9</v>
      </c>
      <c r="AX12" s="596"/>
      <c r="BB12" s="596">
        <f>'03.Remuneração'!BB12</f>
        <v>10</v>
      </c>
      <c r="BC12" s="596"/>
      <c r="BG12" s="596">
        <f>'03.Remuneração'!BG12</f>
        <v>11</v>
      </c>
      <c r="BH12" s="596"/>
      <c r="BL12" s="596">
        <f>'03.Remuneração'!BL12</f>
        <v>12</v>
      </c>
      <c r="BM12" s="596"/>
      <c r="BQ12" s="596">
        <f>'03.Remuneração'!BP12</f>
        <v>13</v>
      </c>
      <c r="BR12" s="596"/>
      <c r="BV12" s="596">
        <f>'03.Remuneração'!BU12</f>
        <v>14</v>
      </c>
      <c r="BW12" s="596"/>
      <c r="CA12" s="596">
        <f>'03.Remuneração'!BZ12</f>
        <v>15</v>
      </c>
      <c r="CB12" s="596"/>
    </row>
    <row r="13" spans="1:80" s="71" customFormat="1" ht="31.5" hidden="1" customHeight="1" x14ac:dyDescent="0.25">
      <c r="D13" s="72"/>
      <c r="I13" s="76">
        <f>IF(I28="Campos obrigatórios 100% preenchidos",1,IF(I32="",0,99))</f>
        <v>1</v>
      </c>
      <c r="J13" s="76"/>
      <c r="N13" s="76">
        <f>IF(N28="Campos obrigatórios 100% preenchidos",1,IF(N32="",0,99))</f>
        <v>1</v>
      </c>
      <c r="O13" s="76"/>
      <c r="S13" s="76">
        <f>IF(S28="Campos obrigatórios 100% preenchidos",1,IF(S32="",0,99))</f>
        <v>1</v>
      </c>
      <c r="T13" s="76"/>
      <c r="X13" s="76">
        <f>IF(X28="Campos obrigatórios 100% preenchidos",1,IF(X32="",0,99))</f>
        <v>1</v>
      </c>
      <c r="Y13" s="76"/>
      <c r="AC13" s="76">
        <f>IF(AC28="Campos obrigatórios 100% preenchidos",1,IF(AC32="",0,99))</f>
        <v>1</v>
      </c>
      <c r="AD13" s="76"/>
      <c r="AH13" s="76">
        <f>IF(AH28="Campos obrigatórios 100% preenchidos",1,IF(AH32="",0,99))</f>
        <v>1</v>
      </c>
      <c r="AI13" s="76"/>
      <c r="AM13" s="76">
        <f>IF(AM28="Campos obrigatórios 100% preenchidos",1,IF(AM32="",0,99))</f>
        <v>1</v>
      </c>
      <c r="AN13" s="76"/>
      <c r="AR13" s="76">
        <f>IF(AR28="Campos obrigatórios 100% preenchidos",1,IF(AR32="",0,99))</f>
        <v>1</v>
      </c>
      <c r="AS13" s="76"/>
      <c r="AW13" s="76">
        <f>IF(AW28="Campos obrigatórios 100% preenchidos",1,IF(AW32="",0,99))</f>
        <v>1</v>
      </c>
      <c r="AX13" s="76"/>
      <c r="BB13" s="76">
        <f>IF(BB28="Campos obrigatórios 100% preenchidos",1,IF(BB32="",0,99))</f>
        <v>1</v>
      </c>
      <c r="BC13" s="76"/>
      <c r="BG13" s="76">
        <f>IF(BG28="Campos obrigatórios 100% preenchidos",1,IF(BG32="",0,99))</f>
        <v>1</v>
      </c>
      <c r="BH13" s="76"/>
      <c r="BL13" s="76">
        <f>IF(BL28="Campos obrigatórios 100% preenchidos",1,IF(BL32="",0,99))</f>
        <v>1</v>
      </c>
      <c r="BM13" s="76"/>
      <c r="BQ13" s="76">
        <f>IF(BQ28="Campos obrigatórios 100% preenchidos",1,IF(BQ32="",0,99))</f>
        <v>1</v>
      </c>
      <c r="BR13" s="76"/>
      <c r="BV13" s="76">
        <f>IF(BV28="Campos obrigatórios 100% preenchidos",1,IF(BV32="",0,99))</f>
        <v>1</v>
      </c>
      <c r="BW13" s="76"/>
      <c r="CA13" s="76">
        <f>IF(CA28="Campos obrigatórios 100% preenchidos",1,IF(CA32="",0,99))</f>
        <v>0</v>
      </c>
      <c r="CB13" s="76"/>
    </row>
    <row r="14" spans="1:80" s="71" customFormat="1" ht="31.5" hidden="1" customHeight="1" x14ac:dyDescent="0.25">
      <c r="D14" s="72"/>
      <c r="I14" s="76" t="s">
        <v>183</v>
      </c>
      <c r="J14" s="76"/>
      <c r="N14" s="76" t="s">
        <v>183</v>
      </c>
      <c r="O14" s="76"/>
      <c r="S14" s="76" t="s">
        <v>183</v>
      </c>
      <c r="T14" s="76"/>
      <c r="X14" s="76" t="s">
        <v>183</v>
      </c>
      <c r="Y14" s="76"/>
      <c r="AC14" s="76" t="s">
        <v>183</v>
      </c>
      <c r="AD14" s="76"/>
      <c r="AH14" s="76" t="s">
        <v>183</v>
      </c>
      <c r="AI14" s="76"/>
      <c r="AM14" s="76" t="s">
        <v>183</v>
      </c>
      <c r="AN14" s="76"/>
      <c r="AR14" s="76" t="s">
        <v>183</v>
      </c>
      <c r="AS14" s="76"/>
      <c r="AW14" s="76" t="s">
        <v>183</v>
      </c>
      <c r="AX14" s="76"/>
      <c r="BB14" s="76" t="s">
        <v>183</v>
      </c>
      <c r="BC14" s="76"/>
      <c r="BG14" s="76" t="s">
        <v>183</v>
      </c>
      <c r="BH14" s="76"/>
      <c r="BL14" s="76" t="s">
        <v>183</v>
      </c>
      <c r="BM14" s="76"/>
      <c r="BQ14" s="76" t="s">
        <v>183</v>
      </c>
      <c r="BR14" s="76"/>
      <c r="BV14" s="76" t="s">
        <v>183</v>
      </c>
      <c r="BW14" s="76"/>
      <c r="CA14" s="76" t="s">
        <v>183</v>
      </c>
      <c r="CB14" s="76"/>
    </row>
    <row r="15" spans="1:80" s="71" customFormat="1" ht="31.5" hidden="1" customHeight="1" x14ac:dyDescent="0.25">
      <c r="D15" s="72"/>
      <c r="I15" s="76" t="str">
        <f>IF(I32&lt;&gt;"",IF(J15=0,"Campos obrigatórios 100% preenchidos","Verifique, cadastro incompleto"),"")</f>
        <v>Campos obrigatórios 100% preenchidos</v>
      </c>
      <c r="J15" s="76">
        <f>SUM(I18,J18,I21,J21,I27,J27,I24)</f>
        <v>0</v>
      </c>
      <c r="N15" s="76" t="str">
        <f>IF(N32&lt;&gt;"",IF(O15=0,"Campos obrigatórios 100% preenchidos","Verifique, cadastro incompleto"),"")</f>
        <v>Campos obrigatórios 100% preenchidos</v>
      </c>
      <c r="O15" s="76">
        <f>SUM(N18,O18,N21,O21,N27,O27,N24)</f>
        <v>0</v>
      </c>
      <c r="S15" s="76" t="str">
        <f>IF(S32&lt;&gt;"",IF(T15=0,"Campos obrigatórios 100% preenchidos","Verifique, cadastro incompleto"),"")</f>
        <v>Campos obrigatórios 100% preenchidos</v>
      </c>
      <c r="T15" s="76">
        <f>SUM(S18,T18,S21,T21,S27,T27,S24)</f>
        <v>0</v>
      </c>
      <c r="X15" s="76" t="str">
        <f>IF(X32&lt;&gt;"",IF(Y15=0,"Campos obrigatórios 100% preenchidos","Verifique, cadastro incompleto"),"")</f>
        <v>Campos obrigatórios 100% preenchidos</v>
      </c>
      <c r="Y15" s="76">
        <f>SUM(X18,Y18,X21,Y21,X27,Y27,X24)</f>
        <v>0</v>
      </c>
      <c r="AC15" s="76" t="str">
        <f>IF(AC32&lt;&gt;"",IF(AD15=0,"Campos obrigatórios 100% preenchidos","Verifique, cadastro incompleto"),"")</f>
        <v>Campos obrigatórios 100% preenchidos</v>
      </c>
      <c r="AD15" s="76">
        <f>SUM(AC18,AD18,AC21,AD21,AC27,AD27,AC24)</f>
        <v>0</v>
      </c>
      <c r="AH15" s="76" t="str">
        <f>IF(AH32&lt;&gt;"",IF(AI15=0,"Campos obrigatórios 100% preenchidos","Verifique, cadastro incompleto"),"")</f>
        <v>Campos obrigatórios 100% preenchidos</v>
      </c>
      <c r="AI15" s="76">
        <f>SUM(AH18,AI18,AH21,AI21,AH27,AI27,AH24)</f>
        <v>0</v>
      </c>
      <c r="AM15" s="76" t="str">
        <f>IF(AM32&lt;&gt;"",IF(AN15=0,"Campos obrigatórios 100% preenchidos","Verifique, cadastro incompleto"),"")</f>
        <v>Campos obrigatórios 100% preenchidos</v>
      </c>
      <c r="AN15" s="76">
        <f>SUM(AM18,AN18,AM21,AN21,AM27,AN27,AM24)</f>
        <v>0</v>
      </c>
      <c r="AR15" s="76" t="str">
        <f>IF(AR32&lt;&gt;"",IF(AS15=0,"Campos obrigatórios 100% preenchidos","Verifique, cadastro incompleto"),"")</f>
        <v>Campos obrigatórios 100% preenchidos</v>
      </c>
      <c r="AS15" s="76">
        <f>SUM(AR18,AS18,AR21,AS21,AR27,AS27,AR24)</f>
        <v>0</v>
      </c>
      <c r="AW15" s="76" t="str">
        <f>IF(AW32&lt;&gt;"",IF(AX15=0,"Campos obrigatórios 100% preenchidos","Verifique, cadastro incompleto"),"")</f>
        <v>Campos obrigatórios 100% preenchidos</v>
      </c>
      <c r="AX15" s="76">
        <f>SUM(AW18,AX18,AW21,AX21,AW27,AX27,AW24)</f>
        <v>0</v>
      </c>
      <c r="BB15" s="76" t="str">
        <f>IF(BB32&lt;&gt;"",IF(BC15=0,"Campos obrigatórios 100% preenchidos","Verifique, cadastro incompleto"),"")</f>
        <v>Campos obrigatórios 100% preenchidos</v>
      </c>
      <c r="BC15" s="76">
        <f>SUM(BB18,BC18,BB21,BC21,BB27,BC27,BB24)</f>
        <v>0</v>
      </c>
      <c r="BG15" s="76" t="str">
        <f>IF(BG32&lt;&gt;"",IF(BH15=0,"Campos obrigatórios 100% preenchidos","Verifique, cadastro incompleto"),"")</f>
        <v>Campos obrigatórios 100% preenchidos</v>
      </c>
      <c r="BH15" s="76">
        <f>SUM(BG18,BH18,BG21,BH21,BG27,BH27,BG24)</f>
        <v>0</v>
      </c>
      <c r="BL15" s="76" t="str">
        <f>IF(BL32&lt;&gt;"",IF(BM15=0,"Campos obrigatórios 100% preenchidos","Verifique, cadastro incompleto"),"")</f>
        <v>Campos obrigatórios 100% preenchidos</v>
      </c>
      <c r="BM15" s="76">
        <f>SUM(BL18,BM18,BL21,BM21,BL27,BM27,BL24)</f>
        <v>0</v>
      </c>
      <c r="BQ15" s="76" t="str">
        <f>IF(BQ32&lt;&gt;"",IF(BR15=0,"Campos obrigatórios 100% preenchidos","Verifique, cadastro incompleto"),"")</f>
        <v>Campos obrigatórios 100% preenchidos</v>
      </c>
      <c r="BR15" s="76">
        <f>SUM(BQ18,BR18,BQ21,BR21,BQ27,BR27,BQ24)</f>
        <v>0</v>
      </c>
      <c r="BV15" s="76" t="str">
        <f>IF(BV32&lt;&gt;"",IF(BW15=0,"Campos obrigatórios 100% preenchidos","Verifique, cadastro incompleto"),"")</f>
        <v>Campos obrigatórios 100% preenchidos</v>
      </c>
      <c r="BW15" s="76">
        <f>SUM(BV18,BW18,BV21,BW21,BV27,BW27,BV24)</f>
        <v>0</v>
      </c>
      <c r="CA15" s="76" t="str">
        <f>IF(CA32&lt;&gt;"",IF(CB15=0,"Campos obrigatórios 100% preenchidos","Verifique, cadastro incompleto"),"")</f>
        <v/>
      </c>
      <c r="CB15" s="76">
        <f>SUM(CA18,CB18,CA21,CB21,CA27,CB27,CA24)</f>
        <v>0</v>
      </c>
    </row>
    <row r="16" spans="1:80" s="71" customFormat="1" ht="12" hidden="1" customHeight="1" x14ac:dyDescent="0.25">
      <c r="D16" s="75" t="s">
        <v>180</v>
      </c>
      <c r="I16" s="76">
        <f>IF(I35="Sim",5,1)</f>
        <v>5</v>
      </c>
      <c r="J16" s="76">
        <f>IF(I44="Sim",4,1)</f>
        <v>4</v>
      </c>
      <c r="N16" s="76">
        <f>IF(N35="Sim",5,1)</f>
        <v>5</v>
      </c>
      <c r="O16" s="76">
        <f>IF(N44="Sim",4,1)</f>
        <v>4</v>
      </c>
      <c r="S16" s="76">
        <f>IF(S35="Sim",5,1)</f>
        <v>5</v>
      </c>
      <c r="T16" s="76">
        <f>IF(S44="Sim",4,1)</f>
        <v>4</v>
      </c>
      <c r="X16" s="76">
        <f>IF(X35="Sim",5,1)</f>
        <v>5</v>
      </c>
      <c r="Y16" s="76">
        <f>IF(X44="Sim",4,1)</f>
        <v>4</v>
      </c>
      <c r="AC16" s="76">
        <f>IF(AC35="Sim",5,1)</f>
        <v>5</v>
      </c>
      <c r="AD16" s="76">
        <f>IF(AC44="Sim",4,1)</f>
        <v>4</v>
      </c>
      <c r="AH16" s="76">
        <f>IF(AH35="Sim",5,1)</f>
        <v>5</v>
      </c>
      <c r="AI16" s="76">
        <f>IF(AH44="Sim",4,1)</f>
        <v>4</v>
      </c>
      <c r="AM16" s="76">
        <f>IF(AM35="Sim",5,1)</f>
        <v>5</v>
      </c>
      <c r="AN16" s="76">
        <f>IF(AM44="Sim",4,1)</f>
        <v>4</v>
      </c>
      <c r="AR16" s="76">
        <f>IF(AR35="Sim",5,1)</f>
        <v>5</v>
      </c>
      <c r="AS16" s="76">
        <f>IF(AR44="Sim",4,1)</f>
        <v>4</v>
      </c>
      <c r="AW16" s="76">
        <f>IF(AW35="Sim",5,1)</f>
        <v>5</v>
      </c>
      <c r="AX16" s="76">
        <f>IF(AW44="Sim",4,1)</f>
        <v>4</v>
      </c>
      <c r="BB16" s="76">
        <f>IF(BB35="Sim",5,1)</f>
        <v>5</v>
      </c>
      <c r="BC16" s="76">
        <f>IF(BB44="Sim",4,1)</f>
        <v>4</v>
      </c>
      <c r="BG16" s="76">
        <f>IF(BG35="Sim",5,1)</f>
        <v>5</v>
      </c>
      <c r="BH16" s="76">
        <f>IF(BG44="Sim",4,1)</f>
        <v>4</v>
      </c>
      <c r="BL16" s="76">
        <f>IF(BL35="Sim",5,1)</f>
        <v>5</v>
      </c>
      <c r="BM16" s="76">
        <f>IF(BL44="Sim",4,1)</f>
        <v>4</v>
      </c>
      <c r="BQ16" s="76">
        <f>IF(BQ35="Sim",5,1)</f>
        <v>5</v>
      </c>
      <c r="BR16" s="76">
        <f>IF(BQ44="Sim",4,1)</f>
        <v>4</v>
      </c>
      <c r="BV16" s="76">
        <f>IF(BV35="Sim",5,1)</f>
        <v>5</v>
      </c>
      <c r="BW16" s="76">
        <f>IF(BV44="Sim",4,1)</f>
        <v>4</v>
      </c>
      <c r="CA16" s="76">
        <f>IF(CA35="Sim",5,1)</f>
        <v>5</v>
      </c>
      <c r="CB16" s="76">
        <f>IF(CA44="Sim",4,1)</f>
        <v>4</v>
      </c>
    </row>
    <row r="17" spans="1:80" s="71" customFormat="1" ht="12" hidden="1" customHeight="1" x14ac:dyDescent="0.25">
      <c r="D17" s="75" t="s">
        <v>181</v>
      </c>
      <c r="I17" s="76">
        <f>COUNTA(I35,J35,I39,I40,I36)</f>
        <v>5</v>
      </c>
      <c r="J17" s="76">
        <f>COUNTA(I44,J44,I45,I46)</f>
        <v>4</v>
      </c>
      <c r="N17" s="76">
        <f>COUNTA(N35,O35,N39,N40,N36)</f>
        <v>5</v>
      </c>
      <c r="O17" s="76">
        <f>COUNTA(N44,O44,N45,N46)</f>
        <v>4</v>
      </c>
      <c r="S17" s="76">
        <f>COUNTA(S35,T35,S39,S40,S36)</f>
        <v>5</v>
      </c>
      <c r="T17" s="76">
        <f>COUNTA(S44,T44,S45,S46)</f>
        <v>4</v>
      </c>
      <c r="X17" s="76">
        <f>COUNTA(X35,Y35,X39,X40,X36)</f>
        <v>5</v>
      </c>
      <c r="Y17" s="76">
        <f>COUNTA(X44,Y44,X45,X46)</f>
        <v>4</v>
      </c>
      <c r="AC17" s="76">
        <f>COUNTA(AC35,AD35,AC39,AC40,AC36)</f>
        <v>5</v>
      </c>
      <c r="AD17" s="76">
        <f>COUNTA(AC44,AD44,AC45,AC46)</f>
        <v>4</v>
      </c>
      <c r="AH17" s="76">
        <f>COUNTA(AH35,AI35,AH39,AH40,AH36)</f>
        <v>5</v>
      </c>
      <c r="AI17" s="76">
        <f>COUNTA(AH44,AI44,AH45,AH46)</f>
        <v>4</v>
      </c>
      <c r="AM17" s="76">
        <f>COUNTA(AM35,AN35,AM39,AM40,AM36)</f>
        <v>5</v>
      </c>
      <c r="AN17" s="76">
        <f>COUNTA(AM44,AN44,AM45,AM46)</f>
        <v>4</v>
      </c>
      <c r="AR17" s="76">
        <f>COUNTA(AR35,AS35,AR39,AR40,AR36)</f>
        <v>5</v>
      </c>
      <c r="AS17" s="76">
        <f>COUNTA(AR44,AS44,AR45,AR46)</f>
        <v>4</v>
      </c>
      <c r="AW17" s="76">
        <f>COUNTA(AW35,AX35,AW39,AW40,AW36)</f>
        <v>5</v>
      </c>
      <c r="AX17" s="76">
        <f>COUNTA(AW44,AX44,AW45,AW46)</f>
        <v>4</v>
      </c>
      <c r="BB17" s="76">
        <f>COUNTA(BB35,BC35,BB39,BB40,BB36)</f>
        <v>5</v>
      </c>
      <c r="BC17" s="76">
        <f>COUNTA(BB44,BC44,BB45,BB46)</f>
        <v>4</v>
      </c>
      <c r="BG17" s="76">
        <f>COUNTA(BG35,BH35,BG39,BG40,BG36)</f>
        <v>5</v>
      </c>
      <c r="BH17" s="76">
        <f>COUNTA(BG44,BH44,BG45,BG46)</f>
        <v>4</v>
      </c>
      <c r="BL17" s="76">
        <f>COUNTA(BL35,BM35,BL39,BL40,BL36)</f>
        <v>5</v>
      </c>
      <c r="BM17" s="76">
        <f>COUNTA(BL44,BM44,BL45,BL46)</f>
        <v>4</v>
      </c>
      <c r="BQ17" s="76">
        <f>COUNTA(BQ35,BR35,BQ39,BQ40,BQ36)</f>
        <v>5</v>
      </c>
      <c r="BR17" s="76">
        <f>COUNTA(BQ44,BR44,BQ45,BQ46)</f>
        <v>4</v>
      </c>
      <c r="BV17" s="76">
        <f>COUNTA(BV35,BW35,BV39,BV40,BV36)</f>
        <v>5</v>
      </c>
      <c r="BW17" s="76">
        <f>COUNTA(BV44,BW44,BV45,BV46)</f>
        <v>4</v>
      </c>
      <c r="CA17" s="76">
        <f>COUNTA(CA35,CB35,CA39,CA40,CA36)</f>
        <v>5</v>
      </c>
      <c r="CB17" s="76">
        <f>COUNTA(CA44,CB44,CA45,CA46)</f>
        <v>4</v>
      </c>
    </row>
    <row r="18" spans="1:80" s="74" customFormat="1" ht="12" hidden="1" customHeight="1" x14ac:dyDescent="0.25">
      <c r="I18" s="76">
        <f>I16-I17</f>
        <v>0</v>
      </c>
      <c r="J18" s="76">
        <f>J16-J17</f>
        <v>0</v>
      </c>
      <c r="N18" s="76">
        <f>N16-N17</f>
        <v>0</v>
      </c>
      <c r="O18" s="76">
        <f>O16-O17</f>
        <v>0</v>
      </c>
      <c r="S18" s="76">
        <f>S16-S17</f>
        <v>0</v>
      </c>
      <c r="T18" s="76">
        <f>T16-T17</f>
        <v>0</v>
      </c>
      <c r="X18" s="76">
        <f>X16-X17</f>
        <v>0</v>
      </c>
      <c r="Y18" s="76">
        <f>Y16-Y17</f>
        <v>0</v>
      </c>
      <c r="AC18" s="76">
        <f>AC16-AC17</f>
        <v>0</v>
      </c>
      <c r="AD18" s="76">
        <f>AD16-AD17</f>
        <v>0</v>
      </c>
      <c r="AH18" s="76">
        <f>AH16-AH17</f>
        <v>0</v>
      </c>
      <c r="AI18" s="76">
        <f>AI16-AI17</f>
        <v>0</v>
      </c>
      <c r="AM18" s="76">
        <f>AM16-AM17</f>
        <v>0</v>
      </c>
      <c r="AN18" s="76">
        <f>AN16-AN17</f>
        <v>0</v>
      </c>
      <c r="AR18" s="76">
        <f>AR16-AR17</f>
        <v>0</v>
      </c>
      <c r="AS18" s="76">
        <f>AS16-AS17</f>
        <v>0</v>
      </c>
      <c r="AW18" s="76">
        <f>AW16-AW17</f>
        <v>0</v>
      </c>
      <c r="AX18" s="76">
        <f>AX16-AX17</f>
        <v>0</v>
      </c>
      <c r="BB18" s="76">
        <f>BB16-BB17</f>
        <v>0</v>
      </c>
      <c r="BC18" s="76">
        <f>BC16-BC17</f>
        <v>0</v>
      </c>
      <c r="BG18" s="76">
        <f>BG16-BG17</f>
        <v>0</v>
      </c>
      <c r="BH18" s="76">
        <f>BH16-BH17</f>
        <v>0</v>
      </c>
      <c r="BL18" s="76">
        <f>BL16-BL17</f>
        <v>0</v>
      </c>
      <c r="BM18" s="76">
        <f>BM16-BM17</f>
        <v>0</v>
      </c>
      <c r="BQ18" s="76">
        <f>BQ16-BQ17</f>
        <v>0</v>
      </c>
      <c r="BR18" s="76">
        <f>BR16-BR17</f>
        <v>0</v>
      </c>
      <c r="BV18" s="76">
        <f>BV16-BV17</f>
        <v>0</v>
      </c>
      <c r="BW18" s="76">
        <f>BW16-BW17</f>
        <v>0</v>
      </c>
      <c r="CA18" s="76">
        <f>CA16-CA17</f>
        <v>0</v>
      </c>
      <c r="CB18" s="76">
        <f>CB16-CB17</f>
        <v>0</v>
      </c>
    </row>
    <row r="19" spans="1:80" s="74" customFormat="1" ht="12" hidden="1" customHeight="1" x14ac:dyDescent="0.25">
      <c r="D19" s="75" t="s">
        <v>180</v>
      </c>
      <c r="I19" s="76">
        <f>IF(I52="Sim",3,1)</f>
        <v>3</v>
      </c>
      <c r="J19" s="76">
        <f>IF(I58="sim",3,1)</f>
        <v>3</v>
      </c>
      <c r="K19"/>
      <c r="L19"/>
      <c r="M19"/>
      <c r="N19" s="76">
        <f>IF(N52="Sim",3,1)</f>
        <v>3</v>
      </c>
      <c r="O19" s="76">
        <f>IF(N58="sim",3,1)</f>
        <v>3</v>
      </c>
      <c r="P19"/>
      <c r="Q19"/>
      <c r="R19"/>
      <c r="S19" s="76">
        <f>IF(S52="Sim",3,1)</f>
        <v>3</v>
      </c>
      <c r="T19" s="76">
        <f>IF(S58="sim",3,1)</f>
        <v>3</v>
      </c>
      <c r="U19"/>
      <c r="V19"/>
      <c r="W19"/>
      <c r="X19" s="76">
        <f>IF(X52="Sim",3,1)</f>
        <v>3</v>
      </c>
      <c r="Y19" s="76">
        <f>IF(X58="sim",3,1)</f>
        <v>3</v>
      </c>
      <c r="Z19"/>
      <c r="AA19"/>
      <c r="AB19"/>
      <c r="AC19" s="76">
        <f>IF(AC52="Sim",3,1)</f>
        <v>3</v>
      </c>
      <c r="AD19" s="76">
        <f>IF(AC58="sim",3,1)</f>
        <v>3</v>
      </c>
      <c r="AE19"/>
      <c r="AF19"/>
      <c r="AG19"/>
      <c r="AH19" s="76">
        <f>IF(AH52="Sim",3,1)</f>
        <v>3</v>
      </c>
      <c r="AI19" s="76">
        <f>IF(AH58="sim",3,1)</f>
        <v>3</v>
      </c>
      <c r="AJ19"/>
      <c r="AK19"/>
      <c r="AL19"/>
      <c r="AM19" s="76">
        <f>IF(AM52="Sim",3,1)</f>
        <v>3</v>
      </c>
      <c r="AN19" s="76">
        <f>IF(AM58="sim",3,1)</f>
        <v>3</v>
      </c>
      <c r="AO19"/>
      <c r="AP19"/>
      <c r="AQ19"/>
      <c r="AR19" s="76">
        <f>IF(AR52="Sim",3,1)</f>
        <v>3</v>
      </c>
      <c r="AS19" s="76">
        <f>IF(AR58="sim",3,1)</f>
        <v>3</v>
      </c>
      <c r="AT19"/>
      <c r="AU19"/>
      <c r="AV19"/>
      <c r="AW19" s="76">
        <f>IF(AW52="Sim",3,1)</f>
        <v>3</v>
      </c>
      <c r="AX19" s="76">
        <f>IF(AW58="sim",3,1)</f>
        <v>3</v>
      </c>
      <c r="AY19"/>
      <c r="AZ19"/>
      <c r="BA19"/>
      <c r="BB19" s="76">
        <f>IF(BB52="Sim",3,1)</f>
        <v>3</v>
      </c>
      <c r="BC19" s="76">
        <f>IF(BB58="sim",3,1)</f>
        <v>3</v>
      </c>
      <c r="BD19"/>
      <c r="BE19"/>
      <c r="BF19"/>
      <c r="BG19" s="76">
        <f>IF(BG52="Sim",3,1)</f>
        <v>3</v>
      </c>
      <c r="BH19" s="76">
        <f>IF(BG58="sim",3,1)</f>
        <v>3</v>
      </c>
      <c r="BI19"/>
      <c r="BJ19"/>
      <c r="BK19"/>
      <c r="BL19" s="76">
        <f>IF(BL52="Sim",3,1)</f>
        <v>3</v>
      </c>
      <c r="BM19" s="76">
        <f>IF(BL58="sim",3,1)</f>
        <v>3</v>
      </c>
      <c r="BN19"/>
      <c r="BO19"/>
      <c r="BP19"/>
      <c r="BQ19" s="76">
        <f>IF(BQ52="Sim",3,1)</f>
        <v>3</v>
      </c>
      <c r="BR19" s="76">
        <f>IF(BQ58="sim",3,1)</f>
        <v>3</v>
      </c>
      <c r="BS19"/>
      <c r="BT19"/>
      <c r="BU19"/>
      <c r="BV19" s="76">
        <f>IF(BV52="Sim",3,1)</f>
        <v>3</v>
      </c>
      <c r="BW19" s="76">
        <f>IF(BV58="sim",3,1)</f>
        <v>3</v>
      </c>
      <c r="BX19"/>
      <c r="BY19"/>
      <c r="BZ19"/>
      <c r="CA19" s="76">
        <f>IF(CA52="Sim",3,1)</f>
        <v>3</v>
      </c>
      <c r="CB19" s="76">
        <f>IF(CA58="sim",3,1)</f>
        <v>3</v>
      </c>
    </row>
    <row r="20" spans="1:80" s="74" customFormat="1" ht="12" hidden="1" customHeight="1" x14ac:dyDescent="0.25">
      <c r="D20" s="75" t="s">
        <v>181</v>
      </c>
      <c r="I20" s="76">
        <f>COUNTA(I52,J52,I54)</f>
        <v>3</v>
      </c>
      <c r="J20" s="76">
        <f>COUNTA(I58,J58,I60)</f>
        <v>3</v>
      </c>
      <c r="K20"/>
      <c r="L20"/>
      <c r="M20"/>
      <c r="N20" s="76">
        <f>COUNTA(N52,O52,N54)</f>
        <v>3</v>
      </c>
      <c r="O20" s="76">
        <f>COUNTA(N58,O58,N60)</f>
        <v>3</v>
      </c>
      <c r="P20"/>
      <c r="Q20"/>
      <c r="R20"/>
      <c r="S20" s="76">
        <f>COUNTA(S52,T52,S54)</f>
        <v>3</v>
      </c>
      <c r="T20" s="76">
        <f>COUNTA(S58,T58,S60)</f>
        <v>3</v>
      </c>
      <c r="U20"/>
      <c r="V20"/>
      <c r="W20"/>
      <c r="X20" s="76">
        <f>COUNTA(X52,Y52,X54)</f>
        <v>3</v>
      </c>
      <c r="Y20" s="76">
        <f>COUNTA(X58,Y58,X60)</f>
        <v>3</v>
      </c>
      <c r="Z20"/>
      <c r="AA20"/>
      <c r="AB20"/>
      <c r="AC20" s="76">
        <f>COUNTA(AC52,AD52,AC54)</f>
        <v>3</v>
      </c>
      <c r="AD20" s="76">
        <f>COUNTA(AC58,AD58,AC60)</f>
        <v>3</v>
      </c>
      <c r="AE20"/>
      <c r="AF20"/>
      <c r="AG20"/>
      <c r="AH20" s="76">
        <f>COUNTA(AH52,AI52,AH54)</f>
        <v>3</v>
      </c>
      <c r="AI20" s="76">
        <f>COUNTA(AH58,AI58,AH60)</f>
        <v>3</v>
      </c>
      <c r="AJ20"/>
      <c r="AK20"/>
      <c r="AL20"/>
      <c r="AM20" s="76">
        <f>COUNTA(AM52,AN52,AM54)</f>
        <v>3</v>
      </c>
      <c r="AN20" s="76">
        <f>COUNTA(AM58,AN58,AM60)</f>
        <v>3</v>
      </c>
      <c r="AO20"/>
      <c r="AP20"/>
      <c r="AQ20"/>
      <c r="AR20" s="76">
        <f>COUNTA(AR52,AS52,AR54)</f>
        <v>3</v>
      </c>
      <c r="AS20" s="76">
        <f>COUNTA(AR58,AS58,AR60)</f>
        <v>3</v>
      </c>
      <c r="AT20"/>
      <c r="AU20"/>
      <c r="AV20"/>
      <c r="AW20" s="76">
        <f>COUNTA(AW52,AX52,AW54)</f>
        <v>3</v>
      </c>
      <c r="AX20" s="76">
        <f>COUNTA(AW58,AX58,AW60)</f>
        <v>3</v>
      </c>
      <c r="AY20"/>
      <c r="AZ20"/>
      <c r="BA20"/>
      <c r="BB20" s="76">
        <f>COUNTA(BB52,BC52,BB54)</f>
        <v>3</v>
      </c>
      <c r="BC20" s="76">
        <f>COUNTA(BB58,BC58,BB60)</f>
        <v>3</v>
      </c>
      <c r="BD20"/>
      <c r="BE20"/>
      <c r="BF20"/>
      <c r="BG20" s="76">
        <f>COUNTA(BG52,BH52,BG54)</f>
        <v>3</v>
      </c>
      <c r="BH20" s="76">
        <f>COUNTA(BG58,BH58,BG60)</f>
        <v>3</v>
      </c>
      <c r="BI20"/>
      <c r="BJ20"/>
      <c r="BK20"/>
      <c r="BL20" s="76">
        <f>COUNTA(BL52,BM52,BL54)</f>
        <v>3</v>
      </c>
      <c r="BM20" s="76">
        <f>COUNTA(BL58,BM58,BL60)</f>
        <v>3</v>
      </c>
      <c r="BN20"/>
      <c r="BO20"/>
      <c r="BP20"/>
      <c r="BQ20" s="76">
        <f>COUNTA(BQ52,BR52,BQ54)</f>
        <v>3</v>
      </c>
      <c r="BR20" s="76">
        <f>COUNTA(BQ58,BR58,BQ60)</f>
        <v>3</v>
      </c>
      <c r="BS20"/>
      <c r="BT20"/>
      <c r="BU20"/>
      <c r="BV20" s="76">
        <f>COUNTA(BV52,BW52,BV54)</f>
        <v>3</v>
      </c>
      <c r="BW20" s="76">
        <f>COUNTA(BV58,BW58,BV60)</f>
        <v>3</v>
      </c>
      <c r="BX20"/>
      <c r="BY20"/>
      <c r="BZ20"/>
      <c r="CA20" s="76">
        <f>COUNTA(CA52,CB52,CA54)</f>
        <v>3</v>
      </c>
      <c r="CB20" s="76">
        <f>COUNTA(CA58,CB58,CA60)</f>
        <v>3</v>
      </c>
    </row>
    <row r="21" spans="1:80" s="74" customFormat="1" ht="12" hidden="1" customHeight="1" x14ac:dyDescent="0.25">
      <c r="I21" s="76">
        <f>I19-I20</f>
        <v>0</v>
      </c>
      <c r="J21" s="76">
        <f>J19-J20</f>
        <v>0</v>
      </c>
      <c r="K21"/>
      <c r="L21"/>
      <c r="M21"/>
      <c r="N21" s="76">
        <f>N19-N20</f>
        <v>0</v>
      </c>
      <c r="O21" s="76">
        <f>O19-O20</f>
        <v>0</v>
      </c>
      <c r="P21"/>
      <c r="Q21"/>
      <c r="R21"/>
      <c r="S21" s="76">
        <f>S19-S20</f>
        <v>0</v>
      </c>
      <c r="T21" s="76">
        <f>T19-T20</f>
        <v>0</v>
      </c>
      <c r="U21"/>
      <c r="V21"/>
      <c r="W21"/>
      <c r="X21" s="76">
        <f>X19-X20</f>
        <v>0</v>
      </c>
      <c r="Y21" s="76">
        <f>Y19-Y20</f>
        <v>0</v>
      </c>
      <c r="Z21"/>
      <c r="AA21"/>
      <c r="AB21"/>
      <c r="AC21" s="76">
        <f>AC19-AC20</f>
        <v>0</v>
      </c>
      <c r="AD21" s="76">
        <f>AD19-AD20</f>
        <v>0</v>
      </c>
      <c r="AE21"/>
      <c r="AF21"/>
      <c r="AG21"/>
      <c r="AH21" s="76">
        <f>AH19-AH20</f>
        <v>0</v>
      </c>
      <c r="AI21" s="76">
        <f>AI19-AI20</f>
        <v>0</v>
      </c>
      <c r="AJ21"/>
      <c r="AK21"/>
      <c r="AL21"/>
      <c r="AM21" s="76">
        <f>AM19-AM20</f>
        <v>0</v>
      </c>
      <c r="AN21" s="76">
        <f>AN19-AN20</f>
        <v>0</v>
      </c>
      <c r="AO21"/>
      <c r="AP21"/>
      <c r="AQ21"/>
      <c r="AR21" s="76">
        <f>AR19-AR20</f>
        <v>0</v>
      </c>
      <c r="AS21" s="76">
        <f>AS19-AS20</f>
        <v>0</v>
      </c>
      <c r="AT21"/>
      <c r="AU21"/>
      <c r="AV21"/>
      <c r="AW21" s="76">
        <f>AW19-AW20</f>
        <v>0</v>
      </c>
      <c r="AX21" s="76">
        <f>AX19-AX20</f>
        <v>0</v>
      </c>
      <c r="AY21"/>
      <c r="AZ21"/>
      <c r="BA21"/>
      <c r="BB21" s="76">
        <f>BB19-BB20</f>
        <v>0</v>
      </c>
      <c r="BC21" s="76">
        <f>BC19-BC20</f>
        <v>0</v>
      </c>
      <c r="BD21"/>
      <c r="BE21"/>
      <c r="BF21"/>
      <c r="BG21" s="76">
        <f>BG19-BG20</f>
        <v>0</v>
      </c>
      <c r="BH21" s="76">
        <f>BH19-BH20</f>
        <v>0</v>
      </c>
      <c r="BI21"/>
      <c r="BJ21"/>
      <c r="BK21"/>
      <c r="BL21" s="76">
        <f>BL19-BL20</f>
        <v>0</v>
      </c>
      <c r="BM21" s="76">
        <f>BM19-BM20</f>
        <v>0</v>
      </c>
      <c r="BN21"/>
      <c r="BO21"/>
      <c r="BP21"/>
      <c r="BQ21" s="76">
        <f>BQ19-BQ20</f>
        <v>0</v>
      </c>
      <c r="BR21" s="76">
        <f>BR19-BR20</f>
        <v>0</v>
      </c>
      <c r="BS21"/>
      <c r="BT21"/>
      <c r="BU21"/>
      <c r="BV21" s="76">
        <f>BV19-BV20</f>
        <v>0</v>
      </c>
      <c r="BW21" s="76">
        <f>BW19-BW20</f>
        <v>0</v>
      </c>
      <c r="BX21"/>
      <c r="BY21"/>
      <c r="BZ21"/>
      <c r="CA21" s="76">
        <f>CA19-CA20</f>
        <v>0</v>
      </c>
      <c r="CB21" s="76">
        <f>CB19-CB20</f>
        <v>0</v>
      </c>
    </row>
    <row r="22" spans="1:80" s="74" customFormat="1" ht="12" hidden="1" customHeight="1" x14ac:dyDescent="0.25">
      <c r="D22" s="75" t="s">
        <v>180</v>
      </c>
      <c r="I22" s="76">
        <f>IF(I64="Sim",4,1)</f>
        <v>4</v>
      </c>
      <c r="K22"/>
      <c r="L22"/>
      <c r="M22"/>
      <c r="N22" s="76">
        <f>IF(N64="Sim",4,1)</f>
        <v>4</v>
      </c>
      <c r="P22"/>
      <c r="Q22"/>
      <c r="R22"/>
      <c r="S22" s="76">
        <f>IF(S64="Sim",4,1)</f>
        <v>4</v>
      </c>
      <c r="U22"/>
      <c r="V22"/>
      <c r="W22"/>
      <c r="X22" s="76">
        <f>IF(X64="Sim",4,1)</f>
        <v>4</v>
      </c>
      <c r="Z22"/>
      <c r="AA22"/>
      <c r="AB22"/>
      <c r="AC22" s="76">
        <f>IF(AC64="Sim",4,1)</f>
        <v>4</v>
      </c>
      <c r="AE22"/>
      <c r="AF22"/>
      <c r="AG22"/>
      <c r="AH22" s="76">
        <f>IF(AH64="Sim",4,1)</f>
        <v>4</v>
      </c>
      <c r="AJ22"/>
      <c r="AK22"/>
      <c r="AL22"/>
      <c r="AM22" s="76">
        <f>IF(AM64="Sim",4,1)</f>
        <v>4</v>
      </c>
      <c r="AO22"/>
      <c r="AP22"/>
      <c r="AQ22"/>
      <c r="AR22" s="76">
        <f>IF(AR64="Sim",4,1)</f>
        <v>4</v>
      </c>
      <c r="AT22"/>
      <c r="AU22"/>
      <c r="AV22"/>
      <c r="AW22" s="76">
        <f>IF(AW64="Sim",4,1)</f>
        <v>4</v>
      </c>
      <c r="AY22"/>
      <c r="AZ22"/>
      <c r="BA22"/>
      <c r="BB22" s="76">
        <f>IF(BB64="Sim",4,1)</f>
        <v>4</v>
      </c>
      <c r="BD22"/>
      <c r="BE22"/>
      <c r="BF22"/>
      <c r="BG22" s="76">
        <f>IF(BG64="Sim",4,1)</f>
        <v>4</v>
      </c>
      <c r="BI22"/>
      <c r="BJ22"/>
      <c r="BK22"/>
      <c r="BL22" s="76">
        <f>IF(BL64="Sim",4,1)</f>
        <v>4</v>
      </c>
      <c r="BN22"/>
      <c r="BO22"/>
      <c r="BP22"/>
      <c r="BQ22" s="76">
        <f>IF(BQ64="Sim",4,1)</f>
        <v>4</v>
      </c>
      <c r="BS22"/>
      <c r="BT22"/>
      <c r="BU22"/>
      <c r="BV22" s="76">
        <f>IF(BV64="Sim",4,1)</f>
        <v>4</v>
      </c>
      <c r="BX22"/>
      <c r="BY22"/>
      <c r="BZ22"/>
      <c r="CA22" s="76">
        <f>IF(CA64="Sim",4,1)</f>
        <v>4</v>
      </c>
    </row>
    <row r="23" spans="1:80" s="74" customFormat="1" ht="12" hidden="1" customHeight="1" x14ac:dyDescent="0.25">
      <c r="D23" s="75" t="s">
        <v>181</v>
      </c>
      <c r="I23" s="76">
        <f>COUNTA(I64,J64,I65,I66)</f>
        <v>4</v>
      </c>
      <c r="K23"/>
      <c r="L23"/>
      <c r="M23"/>
      <c r="N23" s="76">
        <f>COUNTA(N64,O64,N65,N66)</f>
        <v>4</v>
      </c>
      <c r="P23"/>
      <c r="Q23"/>
      <c r="R23"/>
      <c r="S23" s="76">
        <f>COUNTA(S64,T64,S65,S66)</f>
        <v>4</v>
      </c>
      <c r="U23"/>
      <c r="V23"/>
      <c r="W23"/>
      <c r="X23" s="76">
        <f>COUNTA(X64,Y64,X65,X66)</f>
        <v>4</v>
      </c>
      <c r="Z23"/>
      <c r="AA23"/>
      <c r="AB23"/>
      <c r="AC23" s="76">
        <f>COUNTA(AC64,AD64,AC65,AC66)</f>
        <v>4</v>
      </c>
      <c r="AE23"/>
      <c r="AF23"/>
      <c r="AG23"/>
      <c r="AH23" s="76">
        <f>COUNTA(AH64,AI64,AH65,AH66)</f>
        <v>4</v>
      </c>
      <c r="AJ23"/>
      <c r="AK23"/>
      <c r="AL23"/>
      <c r="AM23" s="76">
        <f>COUNTA(AM64,AN64,AM65,AM66)</f>
        <v>4</v>
      </c>
      <c r="AO23"/>
      <c r="AP23"/>
      <c r="AQ23"/>
      <c r="AR23" s="76">
        <f>COUNTA(AR64,AS64,AR65,AR66)</f>
        <v>4</v>
      </c>
      <c r="AT23"/>
      <c r="AU23"/>
      <c r="AV23"/>
      <c r="AW23" s="76">
        <f>COUNTA(AW64,AX64,AW65,AW66)</f>
        <v>4</v>
      </c>
      <c r="AY23"/>
      <c r="AZ23"/>
      <c r="BA23"/>
      <c r="BB23" s="76">
        <f>COUNTA(BB64,BC64,BB65,BB66)</f>
        <v>4</v>
      </c>
      <c r="BD23"/>
      <c r="BE23"/>
      <c r="BF23"/>
      <c r="BG23" s="76">
        <f>COUNTA(BG64,BH64,BG65,BG66)</f>
        <v>4</v>
      </c>
      <c r="BI23"/>
      <c r="BJ23"/>
      <c r="BK23"/>
      <c r="BL23" s="76">
        <f>COUNTA(BL64,BM64,BL65,BL66)</f>
        <v>4</v>
      </c>
      <c r="BN23"/>
      <c r="BO23"/>
      <c r="BP23"/>
      <c r="BQ23" s="76">
        <f>COUNTA(BQ64,BR64,BQ65,BQ66)</f>
        <v>4</v>
      </c>
      <c r="BS23"/>
      <c r="BT23"/>
      <c r="BU23"/>
      <c r="BV23" s="76">
        <f>COUNTA(BV64,BW64,BV65,BV66)</f>
        <v>4</v>
      </c>
      <c r="BX23"/>
      <c r="BY23"/>
      <c r="BZ23"/>
      <c r="CA23" s="76">
        <f>COUNTA(CA64,CB64,CA65,CA66)</f>
        <v>4</v>
      </c>
    </row>
    <row r="24" spans="1:80" s="74" customFormat="1" ht="12" hidden="1" customHeight="1" x14ac:dyDescent="0.25">
      <c r="I24" s="76">
        <f>I22-I23</f>
        <v>0</v>
      </c>
      <c r="K24"/>
      <c r="L24"/>
      <c r="M24"/>
      <c r="N24" s="76">
        <f>N22-N23</f>
        <v>0</v>
      </c>
      <c r="P24"/>
      <c r="Q24"/>
      <c r="R24"/>
      <c r="S24" s="76">
        <f>S22-S23</f>
        <v>0</v>
      </c>
      <c r="U24"/>
      <c r="V24"/>
      <c r="W24"/>
      <c r="X24" s="76">
        <f>X22-X23</f>
        <v>0</v>
      </c>
      <c r="Z24"/>
      <c r="AA24"/>
      <c r="AB24"/>
      <c r="AC24" s="76">
        <f>AC22-AC23</f>
        <v>0</v>
      </c>
      <c r="AE24"/>
      <c r="AF24"/>
      <c r="AG24"/>
      <c r="AH24" s="76">
        <f>AH22-AH23</f>
        <v>0</v>
      </c>
      <c r="AJ24"/>
      <c r="AK24"/>
      <c r="AL24"/>
      <c r="AM24" s="76">
        <f>AM22-AM23</f>
        <v>0</v>
      </c>
      <c r="AO24"/>
      <c r="AP24"/>
      <c r="AQ24"/>
      <c r="AR24" s="76">
        <f>AR22-AR23</f>
        <v>0</v>
      </c>
      <c r="AT24"/>
      <c r="AU24"/>
      <c r="AV24"/>
      <c r="AW24" s="76">
        <f>AW22-AW23</f>
        <v>0</v>
      </c>
      <c r="AY24"/>
      <c r="AZ24"/>
      <c r="BA24"/>
      <c r="BB24" s="76">
        <f>BB22-BB23</f>
        <v>0</v>
      </c>
      <c r="BD24"/>
      <c r="BE24"/>
      <c r="BF24"/>
      <c r="BG24" s="76">
        <f>BG22-BG23</f>
        <v>0</v>
      </c>
      <c r="BI24"/>
      <c r="BJ24"/>
      <c r="BK24"/>
      <c r="BL24" s="76">
        <f>BL22-BL23</f>
        <v>0</v>
      </c>
      <c r="BN24"/>
      <c r="BO24"/>
      <c r="BP24"/>
      <c r="BQ24" s="76">
        <f>BQ22-BQ23</f>
        <v>0</v>
      </c>
      <c r="BS24"/>
      <c r="BT24"/>
      <c r="BU24"/>
      <c r="BV24" s="76">
        <f>BV22-BV23</f>
        <v>0</v>
      </c>
      <c r="BX24"/>
      <c r="BY24"/>
      <c r="BZ24"/>
      <c r="CA24" s="76">
        <f>CA22-CA23</f>
        <v>0</v>
      </c>
    </row>
    <row r="25" spans="1:80" s="74" customFormat="1" ht="12" hidden="1" customHeight="1" x14ac:dyDescent="0.25">
      <c r="D25" s="75" t="s">
        <v>180</v>
      </c>
      <c r="I25" s="76">
        <f>IF(I71="Sim",5,1)</f>
        <v>5</v>
      </c>
      <c r="J25" s="76">
        <f>IF(I78="Sim",3,1)</f>
        <v>3</v>
      </c>
      <c r="K25"/>
      <c r="L25"/>
      <c r="M25"/>
      <c r="N25" s="76">
        <f>IF(N71="Sim",5,1)</f>
        <v>5</v>
      </c>
      <c r="O25" s="76">
        <f>IF(N78="Sim",3,1)</f>
        <v>3</v>
      </c>
      <c r="P25"/>
      <c r="Q25"/>
      <c r="R25"/>
      <c r="S25" s="76">
        <f>IF(S71="Sim",5,1)</f>
        <v>5</v>
      </c>
      <c r="T25" s="76">
        <f>IF(S78="Sim",3,1)</f>
        <v>3</v>
      </c>
      <c r="U25"/>
      <c r="V25"/>
      <c r="W25"/>
      <c r="X25" s="76">
        <f>IF(X71="Sim",5,1)</f>
        <v>5</v>
      </c>
      <c r="Y25" s="76">
        <f>IF(X78="Sim",3,1)</f>
        <v>3</v>
      </c>
      <c r="Z25"/>
      <c r="AA25"/>
      <c r="AB25"/>
      <c r="AC25" s="76">
        <f>IF(AC71="Sim",5,1)</f>
        <v>5</v>
      </c>
      <c r="AD25" s="76">
        <f>IF(AC78="Sim",3,1)</f>
        <v>3</v>
      </c>
      <c r="AE25"/>
      <c r="AF25"/>
      <c r="AG25"/>
      <c r="AH25" s="76">
        <f>IF(AH71="Sim",5,1)</f>
        <v>5</v>
      </c>
      <c r="AI25" s="76">
        <f>IF(AH78="Sim",3,1)</f>
        <v>3</v>
      </c>
      <c r="AJ25"/>
      <c r="AK25"/>
      <c r="AL25"/>
      <c r="AM25" s="76">
        <f>IF(AM71="Sim",5,1)</f>
        <v>5</v>
      </c>
      <c r="AN25" s="76">
        <f>IF(AM78="Sim",3,1)</f>
        <v>3</v>
      </c>
      <c r="AO25"/>
      <c r="AP25"/>
      <c r="AQ25"/>
      <c r="AR25" s="76">
        <f>IF(AR71="Sim",5,1)</f>
        <v>5</v>
      </c>
      <c r="AS25" s="76">
        <f>IF(AR78="Sim",3,1)</f>
        <v>3</v>
      </c>
      <c r="AT25"/>
      <c r="AU25"/>
      <c r="AV25"/>
      <c r="AW25" s="76">
        <f>IF(AW71="Sim",5,1)</f>
        <v>5</v>
      </c>
      <c r="AX25" s="76">
        <f>IF(AW78="Sim",3,1)</f>
        <v>3</v>
      </c>
      <c r="AY25"/>
      <c r="AZ25"/>
      <c r="BA25"/>
      <c r="BB25" s="76">
        <f>IF(BB71="Sim",5,1)</f>
        <v>5</v>
      </c>
      <c r="BC25" s="76">
        <f>IF(BB78="Sim",3,1)</f>
        <v>3</v>
      </c>
      <c r="BD25"/>
      <c r="BE25"/>
      <c r="BF25"/>
      <c r="BG25" s="76">
        <f>IF(BG71="Sim",5,1)</f>
        <v>5</v>
      </c>
      <c r="BH25" s="76">
        <f>IF(BG78="Sim",3,1)</f>
        <v>3</v>
      </c>
      <c r="BI25"/>
      <c r="BJ25"/>
      <c r="BK25"/>
      <c r="BL25" s="76">
        <f>IF(BL71="Sim",5,1)</f>
        <v>5</v>
      </c>
      <c r="BM25" s="76">
        <f>IF(BL78="Sim",3,1)</f>
        <v>3</v>
      </c>
      <c r="BN25"/>
      <c r="BO25"/>
      <c r="BP25"/>
      <c r="BQ25" s="76">
        <f>IF(BQ71="Sim",5,1)</f>
        <v>5</v>
      </c>
      <c r="BR25" s="76">
        <f>IF(BQ78="Sim",3,1)</f>
        <v>3</v>
      </c>
      <c r="BS25"/>
      <c r="BT25"/>
      <c r="BU25"/>
      <c r="BV25" s="76">
        <f>IF(BV71="Sim",5,1)</f>
        <v>5</v>
      </c>
      <c r="BW25" s="76">
        <f>IF(BV78="Sim",3,1)</f>
        <v>3</v>
      </c>
      <c r="BX25"/>
      <c r="BY25"/>
      <c r="BZ25"/>
      <c r="CA25" s="76">
        <f>IF(CA71="Sim",5,1)</f>
        <v>5</v>
      </c>
      <c r="CB25" s="76">
        <f>IF(CA78="Sim",3,1)</f>
        <v>3</v>
      </c>
    </row>
    <row r="26" spans="1:80" s="74" customFormat="1" ht="12" hidden="1" customHeight="1" x14ac:dyDescent="0.25">
      <c r="D26" s="75" t="s">
        <v>181</v>
      </c>
      <c r="I26" s="76">
        <f>COUNTA(I71,J71,I74,I73,J73)</f>
        <v>5</v>
      </c>
      <c r="J26" s="76">
        <f>COUNTA(I78,J78,I80)</f>
        <v>3</v>
      </c>
      <c r="K26"/>
      <c r="L26"/>
      <c r="M26"/>
      <c r="N26" s="76">
        <f>COUNTA(N71,O71,N74,N73,O73)</f>
        <v>5</v>
      </c>
      <c r="O26" s="76">
        <f>COUNTA(N78,O78,N80)</f>
        <v>3</v>
      </c>
      <c r="P26"/>
      <c r="Q26"/>
      <c r="R26"/>
      <c r="S26" s="76">
        <f>COUNTA(S71,T71,S74,S73,T73)</f>
        <v>5</v>
      </c>
      <c r="T26" s="76">
        <f>COUNTA(S78,T78,S80)</f>
        <v>3</v>
      </c>
      <c r="U26"/>
      <c r="V26"/>
      <c r="W26"/>
      <c r="X26" s="76">
        <f>COUNTA(X71,Y71,X74,X73,Y73)</f>
        <v>5</v>
      </c>
      <c r="Y26" s="76">
        <f>COUNTA(X78,Y78,X80)</f>
        <v>3</v>
      </c>
      <c r="Z26"/>
      <c r="AA26"/>
      <c r="AB26"/>
      <c r="AC26" s="76">
        <f>COUNTA(AC71,AD71,AC74,AC73,AD73)</f>
        <v>5</v>
      </c>
      <c r="AD26" s="76">
        <f>COUNTA(AC78,AD78,AC80)</f>
        <v>3</v>
      </c>
      <c r="AE26"/>
      <c r="AF26"/>
      <c r="AG26"/>
      <c r="AH26" s="76">
        <f>COUNTA(AH71,AI71,AH74,AH73,AI73)</f>
        <v>5</v>
      </c>
      <c r="AI26" s="76">
        <f>COUNTA(AH78,AI78,AH80)</f>
        <v>3</v>
      </c>
      <c r="AJ26"/>
      <c r="AK26"/>
      <c r="AL26"/>
      <c r="AM26" s="76">
        <f>COUNTA(AM71,AN71,AM74,AM73,AN73)</f>
        <v>5</v>
      </c>
      <c r="AN26" s="76">
        <f>COUNTA(AM78,AN78,AM80)</f>
        <v>3</v>
      </c>
      <c r="AO26"/>
      <c r="AP26"/>
      <c r="AQ26"/>
      <c r="AR26" s="76">
        <f>COUNTA(AR71,AS71,AR74,AR73,AS73)</f>
        <v>5</v>
      </c>
      <c r="AS26" s="76">
        <f>COUNTA(AR78,AS78,AR80)</f>
        <v>3</v>
      </c>
      <c r="AT26"/>
      <c r="AU26"/>
      <c r="AV26"/>
      <c r="AW26" s="76">
        <f>COUNTA(AW71,AX71,AW74,AW73,AX73)</f>
        <v>5</v>
      </c>
      <c r="AX26" s="76">
        <f>COUNTA(AW78,AX78,AW80)</f>
        <v>3</v>
      </c>
      <c r="AY26"/>
      <c r="AZ26"/>
      <c r="BA26"/>
      <c r="BB26" s="76">
        <f>COUNTA(BB71,BC71,BB74,BB73,BC73)</f>
        <v>5</v>
      </c>
      <c r="BC26" s="76">
        <f>COUNTA(BB78,BC78,BB80)</f>
        <v>3</v>
      </c>
      <c r="BD26"/>
      <c r="BE26"/>
      <c r="BF26"/>
      <c r="BG26" s="76">
        <f>COUNTA(BG71,BH71,BG74,BG73,BH73)</f>
        <v>5</v>
      </c>
      <c r="BH26" s="76">
        <f>COUNTA(BG78,BH78,BG80)</f>
        <v>3</v>
      </c>
      <c r="BI26"/>
      <c r="BJ26"/>
      <c r="BK26"/>
      <c r="BL26" s="76">
        <f>COUNTA(BL71,BM71,BL74,BL73,BM73)</f>
        <v>5</v>
      </c>
      <c r="BM26" s="76">
        <f>COUNTA(BL78,BM78,BL80)</f>
        <v>3</v>
      </c>
      <c r="BN26"/>
      <c r="BO26"/>
      <c r="BP26"/>
      <c r="BQ26" s="76">
        <f>COUNTA(BQ71,BR71,BQ74,BQ73,BR73)</f>
        <v>5</v>
      </c>
      <c r="BR26" s="76">
        <f>COUNTA(BQ78,BR78,BQ80)</f>
        <v>3</v>
      </c>
      <c r="BS26"/>
      <c r="BT26"/>
      <c r="BU26"/>
      <c r="BV26" s="76">
        <f>COUNTA(BV71,BW71,BV74,BV73,BW73)</f>
        <v>5</v>
      </c>
      <c r="BW26" s="76">
        <f>COUNTA(BV78,BW78,BV80)</f>
        <v>3</v>
      </c>
      <c r="BX26"/>
      <c r="BY26"/>
      <c r="BZ26"/>
      <c r="CA26" s="76">
        <f>COUNTA(CA71,CB71,CA74,CA73,CB73)</f>
        <v>5</v>
      </c>
      <c r="CB26" s="76">
        <f>COUNTA(CA78,CB78,CA80)</f>
        <v>3</v>
      </c>
    </row>
    <row r="27" spans="1:80" s="74" customFormat="1" ht="12" hidden="1" customHeight="1" thickBot="1" x14ac:dyDescent="0.3">
      <c r="D27" s="75"/>
      <c r="I27" s="76">
        <f>I25-I26</f>
        <v>0</v>
      </c>
      <c r="J27" s="76">
        <f>J25-J26</f>
        <v>0</v>
      </c>
      <c r="K27"/>
      <c r="L27"/>
      <c r="M27"/>
      <c r="N27" s="76">
        <f>N25-N26</f>
        <v>0</v>
      </c>
      <c r="O27" s="76">
        <f>O25-O26</f>
        <v>0</v>
      </c>
      <c r="P27"/>
      <c r="Q27"/>
      <c r="R27"/>
      <c r="S27" s="76">
        <f>S25-S26</f>
        <v>0</v>
      </c>
      <c r="T27" s="76">
        <f>T25-T26</f>
        <v>0</v>
      </c>
      <c r="U27"/>
      <c r="V27"/>
      <c r="W27"/>
      <c r="X27" s="76">
        <f>X25-X26</f>
        <v>0</v>
      </c>
      <c r="Y27" s="76">
        <f>Y25-Y26</f>
        <v>0</v>
      </c>
      <c r="Z27"/>
      <c r="AA27"/>
      <c r="AB27"/>
      <c r="AC27" s="76">
        <f>AC25-AC26</f>
        <v>0</v>
      </c>
      <c r="AD27" s="76">
        <f>AD25-AD26</f>
        <v>0</v>
      </c>
      <c r="AE27"/>
      <c r="AF27"/>
      <c r="AG27"/>
      <c r="AH27" s="76">
        <f>AH25-AH26</f>
        <v>0</v>
      </c>
      <c r="AI27" s="76">
        <f>AI25-AI26</f>
        <v>0</v>
      </c>
      <c r="AJ27"/>
      <c r="AK27"/>
      <c r="AL27"/>
      <c r="AM27" s="76">
        <f>AM25-AM26</f>
        <v>0</v>
      </c>
      <c r="AN27" s="76">
        <f>AN25-AN26</f>
        <v>0</v>
      </c>
      <c r="AO27"/>
      <c r="AP27"/>
      <c r="AQ27"/>
      <c r="AR27" s="76">
        <f>AR25-AR26</f>
        <v>0</v>
      </c>
      <c r="AS27" s="76">
        <f>AS25-AS26</f>
        <v>0</v>
      </c>
      <c r="AT27"/>
      <c r="AU27"/>
      <c r="AV27"/>
      <c r="AW27" s="76">
        <f>AW25-AW26</f>
        <v>0</v>
      </c>
      <c r="AX27" s="76">
        <f>AX25-AX26</f>
        <v>0</v>
      </c>
      <c r="AY27"/>
      <c r="AZ27"/>
      <c r="BA27"/>
      <c r="BB27" s="76">
        <f>BB25-BB26</f>
        <v>0</v>
      </c>
      <c r="BC27" s="76">
        <f>BC25-BC26</f>
        <v>0</v>
      </c>
      <c r="BD27"/>
      <c r="BE27"/>
      <c r="BF27"/>
      <c r="BG27" s="76">
        <f>BG25-BG26</f>
        <v>0</v>
      </c>
      <c r="BH27" s="76">
        <f>BH25-BH26</f>
        <v>0</v>
      </c>
      <c r="BI27"/>
      <c r="BJ27"/>
      <c r="BK27"/>
      <c r="BL27" s="76">
        <f>BL25-BL26</f>
        <v>0</v>
      </c>
      <c r="BM27" s="76">
        <f>BM25-BM26</f>
        <v>0</v>
      </c>
      <c r="BN27"/>
      <c r="BO27"/>
      <c r="BP27"/>
      <c r="BQ27" s="76">
        <f>BQ25-BQ26</f>
        <v>0</v>
      </c>
      <c r="BR27" s="76">
        <f>BR25-BR26</f>
        <v>0</v>
      </c>
      <c r="BS27"/>
      <c r="BT27"/>
      <c r="BU27"/>
      <c r="BV27" s="76">
        <f>BV25-BV26</f>
        <v>0</v>
      </c>
      <c r="BW27" s="76">
        <f>BW25-BW26</f>
        <v>0</v>
      </c>
      <c r="BX27"/>
      <c r="BY27"/>
      <c r="BZ27"/>
      <c r="CA27" s="76">
        <f>CA25-CA26</f>
        <v>0</v>
      </c>
      <c r="CB27" s="76">
        <f>CB25-CB26</f>
        <v>0</v>
      </c>
    </row>
    <row r="28" spans="1:80" s="74" customFormat="1" ht="31.5" customHeight="1" outlineLevel="1" thickTop="1" thickBot="1" x14ac:dyDescent="0.3">
      <c r="A28" s="616" t="s">
        <v>184</v>
      </c>
      <c r="B28" s="616"/>
      <c r="C28" s="616"/>
      <c r="D28" s="616"/>
      <c r="I28" s="597" t="str">
        <f>I15</f>
        <v>Campos obrigatórios 100% preenchidos</v>
      </c>
      <c r="J28" s="598"/>
      <c r="K28"/>
      <c r="L28"/>
      <c r="M28"/>
      <c r="N28" s="597" t="str">
        <f>N15</f>
        <v>Campos obrigatórios 100% preenchidos</v>
      </c>
      <c r="O28" s="598"/>
      <c r="P28"/>
      <c r="Q28"/>
      <c r="R28"/>
      <c r="S28" s="597" t="str">
        <f>S15</f>
        <v>Campos obrigatórios 100% preenchidos</v>
      </c>
      <c r="T28" s="598"/>
      <c r="U28"/>
      <c r="V28"/>
      <c r="W28"/>
      <c r="X28" s="597" t="str">
        <f>X15</f>
        <v>Campos obrigatórios 100% preenchidos</v>
      </c>
      <c r="Y28" s="598"/>
      <c r="Z28"/>
      <c r="AA28"/>
      <c r="AB28"/>
      <c r="AC28" s="597" t="str">
        <f>AC15</f>
        <v>Campos obrigatórios 100% preenchidos</v>
      </c>
      <c r="AD28" s="598"/>
      <c r="AE28"/>
      <c r="AF28"/>
      <c r="AG28"/>
      <c r="AH28" s="597" t="str">
        <f>AH15</f>
        <v>Campos obrigatórios 100% preenchidos</v>
      </c>
      <c r="AI28" s="598"/>
      <c r="AJ28"/>
      <c r="AK28"/>
      <c r="AL28"/>
      <c r="AM28" s="597" t="str">
        <f>AM15</f>
        <v>Campos obrigatórios 100% preenchidos</v>
      </c>
      <c r="AN28" s="598"/>
      <c r="AO28"/>
      <c r="AP28"/>
      <c r="AQ28"/>
      <c r="AR28" s="597" t="str">
        <f>AR15</f>
        <v>Campos obrigatórios 100% preenchidos</v>
      </c>
      <c r="AS28" s="598"/>
      <c r="AT28"/>
      <c r="AU28"/>
      <c r="AV28"/>
      <c r="AW28" s="597" t="str">
        <f>AW15</f>
        <v>Campos obrigatórios 100% preenchidos</v>
      </c>
      <c r="AX28" s="598"/>
      <c r="AY28"/>
      <c r="AZ28"/>
      <c r="BA28"/>
      <c r="BB28" s="597" t="str">
        <f>BB15</f>
        <v>Campos obrigatórios 100% preenchidos</v>
      </c>
      <c r="BC28" s="598"/>
      <c r="BD28"/>
      <c r="BE28"/>
      <c r="BF28"/>
      <c r="BG28" s="597" t="str">
        <f>BG15</f>
        <v>Campos obrigatórios 100% preenchidos</v>
      </c>
      <c r="BH28" s="598"/>
      <c r="BI28"/>
      <c r="BJ28"/>
      <c r="BK28"/>
      <c r="BL28" s="597" t="str">
        <f>BL15</f>
        <v>Campos obrigatórios 100% preenchidos</v>
      </c>
      <c r="BM28" s="598"/>
      <c r="BN28"/>
      <c r="BO28"/>
      <c r="BP28"/>
      <c r="BQ28" s="597" t="str">
        <f>BQ15</f>
        <v>Campos obrigatórios 100% preenchidos</v>
      </c>
      <c r="BR28" s="598"/>
      <c r="BS28"/>
      <c r="BT28"/>
      <c r="BU28"/>
      <c r="BV28" s="597" t="str">
        <f>BV15</f>
        <v>Campos obrigatórios 100% preenchidos</v>
      </c>
      <c r="BW28" s="598"/>
      <c r="BX28"/>
      <c r="BY28"/>
      <c r="BZ28"/>
      <c r="CA28" s="597" t="str">
        <f>CA15</f>
        <v/>
      </c>
      <c r="CB28" s="598"/>
    </row>
    <row r="29" spans="1:80" ht="10.35" customHeight="1" thickTop="1" thickBot="1" x14ac:dyDescent="0.3">
      <c r="I29" s="130"/>
      <c r="J29" s="130"/>
      <c r="K29"/>
      <c r="L29"/>
      <c r="M29"/>
      <c r="N29" s="130"/>
      <c r="O29" s="130"/>
      <c r="P29"/>
      <c r="Q29"/>
      <c r="R29"/>
      <c r="S29" s="130"/>
      <c r="T29" s="130"/>
      <c r="U29"/>
      <c r="V29"/>
      <c r="W29"/>
      <c r="X29" s="130"/>
      <c r="Y29" s="130"/>
      <c r="Z29"/>
      <c r="AA29"/>
      <c r="AB29"/>
      <c r="AC29" s="130"/>
      <c r="AD29" s="130"/>
      <c r="AE29"/>
      <c r="AF29"/>
      <c r="AG29"/>
      <c r="AH29" s="130"/>
      <c r="AI29" s="130"/>
      <c r="AJ29"/>
      <c r="AK29"/>
      <c r="AL29"/>
      <c r="AM29" s="130"/>
      <c r="AN29" s="130"/>
      <c r="AO29"/>
      <c r="AP29"/>
      <c r="AQ29"/>
      <c r="AR29" s="130"/>
      <c r="AS29" s="130"/>
      <c r="AT29"/>
      <c r="AU29"/>
      <c r="AV29"/>
      <c r="AW29" s="130"/>
      <c r="AX29" s="130"/>
      <c r="AY29"/>
      <c r="AZ29"/>
      <c r="BA29"/>
      <c r="BB29" s="130"/>
      <c r="BC29" s="130"/>
      <c r="BD29"/>
      <c r="BE29"/>
      <c r="BF29"/>
      <c r="BG29" s="130"/>
      <c r="BH29" s="130"/>
      <c r="BI29"/>
      <c r="BJ29"/>
      <c r="BK29"/>
      <c r="BL29" s="130"/>
      <c r="BM29" s="130"/>
      <c r="BN29"/>
      <c r="BO29"/>
      <c r="BP29"/>
      <c r="BQ29" s="130"/>
      <c r="BR29" s="130"/>
      <c r="BS29"/>
      <c r="BT29"/>
      <c r="BU29"/>
      <c r="BV29" s="130"/>
      <c r="BW29" s="130"/>
      <c r="BX29"/>
      <c r="BY29"/>
      <c r="BZ29"/>
      <c r="CA29" s="130"/>
      <c r="CB29" s="130"/>
    </row>
    <row r="30" spans="1:80" ht="36.75" customHeight="1" thickTop="1" x14ac:dyDescent="0.25">
      <c r="A30" s="68"/>
      <c r="B30" s="576" t="s">
        <v>202</v>
      </c>
      <c r="C30" s="576"/>
      <c r="D30" s="576"/>
      <c r="E30" s="29"/>
      <c r="F30" s="29"/>
      <c r="G30" s="29"/>
      <c r="H30" s="30"/>
      <c r="I30" s="614" t="str">
        <f>IF('03.Remuneração'!J48&lt;&gt;0,'03.Remuneração'!J48,"")</f>
        <v>Supervisor Administrativo brigadista/desarmado - CAMAÇARI</v>
      </c>
      <c r="J30" s="615"/>
      <c r="K30"/>
      <c r="L30"/>
      <c r="M30"/>
      <c r="N30" s="599" t="str">
        <f>IF('03.Remuneração'!O48&lt;&gt;0,'03.Remuneração'!O48,"")</f>
        <v>Vigilante brigadista/armado - CAMAÇARI</v>
      </c>
      <c r="O30" s="600"/>
      <c r="P30"/>
      <c r="Q30"/>
      <c r="R30"/>
      <c r="S30" s="614" t="str">
        <f>IF('03.Remuneração'!S48&lt;&gt;0,'03.Remuneração'!S48,"")</f>
        <v>Vigilante brigadista/armado - FEIRA DE SANTANA</v>
      </c>
      <c r="T30" s="615"/>
      <c r="U30"/>
      <c r="V30"/>
      <c r="W30"/>
      <c r="X30" s="614" t="str">
        <f>IF('03.Remuneração'!X48&lt;&gt;0,'03.Remuneração'!X48,"")</f>
        <v>Vigilante armado/brigadista - ITABUNA</v>
      </c>
      <c r="Y30" s="615"/>
      <c r="Z30"/>
      <c r="AA30"/>
      <c r="AB30"/>
      <c r="AC30" s="614" t="str">
        <f>IF('03.Remuneração'!AC48&lt;&gt;0,'03.Remuneração'!AC48,"")</f>
        <v>Vigilante armado/brigadista - STIEP</v>
      </c>
      <c r="AD30" s="615"/>
      <c r="AE30"/>
      <c r="AF30"/>
      <c r="AG30"/>
      <c r="AH30" s="614" t="str">
        <f>IF('03.Remuneração'!AH48&lt;&gt;0,'03.Remuneração'!AH48,"")</f>
        <v>Vigilante armado/brigadista - JEQUIÉ</v>
      </c>
      <c r="AI30" s="615"/>
      <c r="AJ30"/>
      <c r="AK30"/>
      <c r="AL30"/>
      <c r="AM30" s="614" t="str">
        <f>IF('03.Remuneração'!AM48&lt;&gt;0,'03.Remuneração'!AM48,"")</f>
        <v>Vigilante armado/brigadista - TANHAÇU</v>
      </c>
      <c r="AN30" s="615"/>
      <c r="AO30"/>
      <c r="AP30"/>
      <c r="AQ30"/>
      <c r="AR30" s="614" t="str">
        <f>IF('03.Remuneração'!AR48&lt;&gt;0,'03.Remuneração'!AR48,"")</f>
        <v>Vigilante armado/brigadista - BRUMADO</v>
      </c>
      <c r="AS30" s="615"/>
      <c r="AT30"/>
      <c r="AU30"/>
      <c r="AV30"/>
      <c r="AW30" s="614" t="str">
        <f>IF('03.Remuneração'!AW48&lt;&gt;0,'03.Remuneração'!AW48,"")</f>
        <v>Vigilante operador desarmado/brigadista - SALVADOR</v>
      </c>
      <c r="AX30" s="615"/>
      <c r="AY30"/>
      <c r="AZ30"/>
      <c r="BA30"/>
      <c r="BB30" s="599" t="str">
        <f>IF('03.Remuneração'!BB48&lt;&gt;0,'03.Remuneração'!BB48,"")</f>
        <v>Vigilante armado/brigadista - SALVADOR</v>
      </c>
      <c r="BC30" s="600"/>
      <c r="BD30"/>
      <c r="BE30"/>
      <c r="BF30"/>
      <c r="BG30" s="599" t="str">
        <f>IF('03.Remuneração'!BG48&lt;&gt;0,'03.Remuneração'!BG48,"")</f>
        <v>Vigilante armado/brigadista - VITÓRIA DA CONQUISTA</v>
      </c>
      <c r="BH30" s="600"/>
      <c r="BI30"/>
      <c r="BJ30"/>
      <c r="BK30"/>
      <c r="BL30" s="599" t="str">
        <f>IF('03.Remuneração'!BL48&lt;&gt;0,'03.Remuneração'!BL48,"")</f>
        <v>Vigilante motorista desarmado/brigadista - CAMAÇARI</v>
      </c>
      <c r="BM30" s="600"/>
      <c r="BN30"/>
      <c r="BO30"/>
      <c r="BP30"/>
      <c r="BQ30" s="599" t="str">
        <f>IF('03.Remuneração'!BP48&lt;&gt;0,'03.Remuneração'!BP48,"")</f>
        <v>Vigilante motorista desarmado/brigadista - FEIRA DE SANTANA</v>
      </c>
      <c r="BR30" s="600"/>
      <c r="BS30"/>
      <c r="BT30"/>
      <c r="BU30"/>
      <c r="BV30" s="599" t="str">
        <f>IF('03.Remuneração'!BU48&lt;&gt;0,'03.Remuneração'!BU48,"")</f>
        <v>Vigilante motorista desarmado/brigadista - JEQUIÉ</v>
      </c>
      <c r="BW30" s="600"/>
      <c r="BX30"/>
      <c r="BY30"/>
      <c r="BZ30"/>
      <c r="CA30" s="599" t="str">
        <f>IF('03.Remuneração'!BZ48&lt;&gt;0,'03.Remuneração'!BZ48,"")</f>
        <v/>
      </c>
      <c r="CB30" s="600"/>
    </row>
    <row r="31" spans="1:80" ht="18" customHeight="1" x14ac:dyDescent="0.25">
      <c r="A31" s="65" t="s">
        <v>127</v>
      </c>
      <c r="B31" s="27" t="s">
        <v>294</v>
      </c>
      <c r="I31" s="531">
        <f>IF('03.Remuneração'!J55&lt;&gt;0,'03.Remuneração'!J55,"")</f>
        <v>1</v>
      </c>
      <c r="J31" s="533"/>
      <c r="N31" s="531">
        <f>IF('03.Remuneração'!O55&lt;&gt;0,'03.Remuneração'!O55,"")</f>
        <v>3</v>
      </c>
      <c r="O31" s="533"/>
      <c r="S31" s="531">
        <f>IF('03.Remuneração'!S55&lt;&gt;0,'03.Remuneração'!S55,"")</f>
        <v>1</v>
      </c>
      <c r="T31" s="533"/>
      <c r="X31" s="531">
        <f>IF('03.Remuneração'!X55&lt;&gt;0,'03.Remuneração'!X55,"")</f>
        <v>1</v>
      </c>
      <c r="Y31" s="533"/>
      <c r="AC31" s="531">
        <f>IF('03.Remuneração'!AC55&lt;&gt;0,'03.Remuneração'!AC55,"")</f>
        <v>1</v>
      </c>
      <c r="AD31" s="533"/>
      <c r="AH31" s="531">
        <f>IF('03.Remuneração'!AH55&lt;&gt;0,'03.Remuneração'!AH55,"")</f>
        <v>1</v>
      </c>
      <c r="AI31" s="533"/>
      <c r="AM31" s="531">
        <f>IF('03.Remuneração'!AM55&lt;&gt;0,'03.Remuneração'!AM55,"")</f>
        <v>1</v>
      </c>
      <c r="AN31" s="533"/>
      <c r="AR31" s="531">
        <f>IF('03.Remuneração'!AR55&lt;&gt;0,'03.Remuneração'!AR55,"")</f>
        <v>1</v>
      </c>
      <c r="AS31" s="533"/>
      <c r="AW31" s="531">
        <f>IF('03.Remuneração'!AW55&lt;&gt;0,'03.Remuneração'!AW55,"")</f>
        <v>1</v>
      </c>
      <c r="AX31" s="533"/>
      <c r="BB31" s="531">
        <f>IF('03.Remuneração'!BB55&lt;&gt;0,'03.Remuneração'!BB55,"")</f>
        <v>2</v>
      </c>
      <c r="BC31" s="533"/>
      <c r="BG31" s="531">
        <f>IF('03.Remuneração'!BG55&lt;&gt;0,'03.Remuneração'!BG55,"")</f>
        <v>1</v>
      </c>
      <c r="BH31" s="533"/>
      <c r="BL31" s="531">
        <f>IF('03.Remuneração'!BL55&lt;&gt;0,'03.Remuneração'!BL55,"")</f>
        <v>2</v>
      </c>
      <c r="BM31" s="533"/>
      <c r="BQ31" s="531">
        <f>IF('03.Remuneração'!BP55&lt;&gt;0,'03.Remuneração'!BP55,"")</f>
        <v>2</v>
      </c>
      <c r="BR31" s="533"/>
      <c r="BV31" s="531">
        <f>IF('03.Remuneração'!BU55&lt;&gt;0,'03.Remuneração'!BU55,"")</f>
        <v>2</v>
      </c>
      <c r="BW31" s="533"/>
      <c r="CA31" s="531" t="str">
        <f>IF('03.Remuneração'!BZ55&lt;&gt;0,'03.Remuneração'!BZ55,"")</f>
        <v/>
      </c>
      <c r="CB31" s="533"/>
    </row>
    <row r="32" spans="1:80" ht="18" customHeight="1" x14ac:dyDescent="0.25">
      <c r="A32" s="65" t="s">
        <v>128</v>
      </c>
      <c r="B32" s="550" t="s">
        <v>277</v>
      </c>
      <c r="C32" s="550"/>
      <c r="D32" s="550"/>
      <c r="E32" s="29"/>
      <c r="F32" s="29"/>
      <c r="G32" s="29"/>
      <c r="H32" s="30"/>
      <c r="I32" s="531">
        <f>IF('03.Remuneração'!J56&lt;&gt;0,'03.Remuneração'!J56,"")</f>
        <v>1</v>
      </c>
      <c r="J32" s="533"/>
      <c r="N32" s="531">
        <f>IF('03.Remuneração'!O56&lt;&gt;0,'03.Remuneração'!O56,"")</f>
        <v>4</v>
      </c>
      <c r="O32" s="533"/>
      <c r="S32" s="531">
        <f>IF('03.Remuneração'!S56&lt;&gt;0,'03.Remuneração'!S56,"")</f>
        <v>4</v>
      </c>
      <c r="T32" s="533"/>
      <c r="X32" s="531">
        <f>IF('03.Remuneração'!X56&lt;&gt;0,'03.Remuneração'!X56,"")</f>
        <v>4</v>
      </c>
      <c r="Y32" s="533"/>
      <c r="AC32" s="531">
        <f>IF('03.Remuneração'!AC56&lt;&gt;0,'03.Remuneração'!AC56,"")</f>
        <v>4</v>
      </c>
      <c r="AD32" s="533"/>
      <c r="AH32" s="531">
        <f>IF('03.Remuneração'!AH56&lt;&gt;0,'03.Remuneração'!AH56,"")</f>
        <v>4</v>
      </c>
      <c r="AI32" s="533"/>
      <c r="AM32" s="531">
        <f>IF('03.Remuneração'!AM56&lt;&gt;0,'03.Remuneração'!AM56,"")</f>
        <v>4</v>
      </c>
      <c r="AN32" s="533"/>
      <c r="AR32" s="531">
        <f>IF('03.Remuneração'!AR56&lt;&gt;0,'03.Remuneração'!AR56,"")</f>
        <v>4</v>
      </c>
      <c r="AS32" s="533"/>
      <c r="AW32" s="531">
        <f>IF('03.Remuneração'!AW56&lt;&gt;0,'03.Remuneração'!AW56,"")</f>
        <v>2</v>
      </c>
      <c r="AX32" s="533"/>
      <c r="BB32" s="531">
        <v>4</v>
      </c>
      <c r="BC32" s="533"/>
      <c r="BG32" s="531">
        <f>IF('03.Remuneração'!BG56&lt;&gt;0,'03.Remuneração'!BG56,"")</f>
        <v>4</v>
      </c>
      <c r="BH32" s="533"/>
      <c r="BL32" s="531">
        <f>IF('03.Remuneração'!BL56&lt;&gt;0,'03.Remuneração'!BL56,"")</f>
        <v>4</v>
      </c>
      <c r="BM32" s="533"/>
      <c r="BQ32" s="531">
        <f>IF('03.Remuneração'!BP56&lt;&gt;0,'03.Remuneração'!BP56,"")</f>
        <v>4</v>
      </c>
      <c r="BR32" s="533"/>
      <c r="BV32" s="531">
        <f>IF('03.Remuneração'!BU56&lt;&gt;0,'03.Remuneração'!BU56,"")</f>
        <v>4</v>
      </c>
      <c r="BW32" s="533"/>
      <c r="CA32" s="531" t="str">
        <f>IF('03.Remuneração'!BZ56&lt;&gt;0,'03.Remuneração'!BZ56,"")</f>
        <v/>
      </c>
      <c r="CB32" s="533"/>
    </row>
    <row r="33" spans="1:81" ht="18" customHeight="1" x14ac:dyDescent="0.25">
      <c r="A33" s="31"/>
      <c r="B33" s="32"/>
      <c r="C33" s="32"/>
      <c r="D33" s="32"/>
      <c r="I33" s="33"/>
      <c r="J33" s="34"/>
      <c r="N33" s="33"/>
      <c r="O33" s="34"/>
      <c r="S33" s="33"/>
      <c r="T33" s="34"/>
      <c r="X33" s="33"/>
      <c r="Y33" s="34"/>
      <c r="AC33" s="33"/>
      <c r="AD33" s="34"/>
      <c r="AH33" s="33"/>
      <c r="AI33" s="34"/>
      <c r="AM33" s="33"/>
      <c r="AN33" s="34"/>
      <c r="AR33" s="33"/>
      <c r="AS33" s="34"/>
      <c r="AW33" s="33"/>
      <c r="AX33" s="34"/>
      <c r="BB33" s="33"/>
      <c r="BC33" s="34"/>
      <c r="BG33" s="33"/>
      <c r="BH33" s="34"/>
      <c r="BL33" s="33"/>
      <c r="BM33" s="34"/>
      <c r="BQ33" s="33"/>
      <c r="BR33" s="34"/>
      <c r="BV33" s="33"/>
      <c r="BW33" s="34"/>
      <c r="CA33" s="33"/>
      <c r="CB33" s="34"/>
    </row>
    <row r="34" spans="1:81" ht="36.75" customHeight="1" x14ac:dyDescent="0.25">
      <c r="A34" s="68"/>
      <c r="B34" s="604" t="s">
        <v>201</v>
      </c>
      <c r="C34" s="604"/>
      <c r="D34" s="604"/>
      <c r="E34" s="37"/>
      <c r="F34" s="37"/>
      <c r="G34" s="37"/>
      <c r="H34" s="38"/>
      <c r="I34" s="39" t="s">
        <v>171</v>
      </c>
      <c r="J34" s="125" t="s">
        <v>334</v>
      </c>
      <c r="N34" s="39" t="s">
        <v>171</v>
      </c>
      <c r="O34" s="125" t="s">
        <v>334</v>
      </c>
      <c r="S34" s="39" t="s">
        <v>171</v>
      </c>
      <c r="T34" s="125" t="s">
        <v>334</v>
      </c>
      <c r="X34" s="39" t="s">
        <v>171</v>
      </c>
      <c r="Y34" s="125" t="s">
        <v>334</v>
      </c>
      <c r="AC34" s="39" t="s">
        <v>171</v>
      </c>
      <c r="AD34" s="125" t="s">
        <v>334</v>
      </c>
      <c r="AH34" s="39" t="s">
        <v>171</v>
      </c>
      <c r="AI34" s="125" t="s">
        <v>334</v>
      </c>
      <c r="AM34" s="39" t="s">
        <v>171</v>
      </c>
      <c r="AN34" s="125" t="s">
        <v>334</v>
      </c>
      <c r="AR34" s="39" t="s">
        <v>171</v>
      </c>
      <c r="AS34" s="125" t="s">
        <v>334</v>
      </c>
      <c r="AW34" s="39" t="s">
        <v>171</v>
      </c>
      <c r="AX34" s="125" t="s">
        <v>334</v>
      </c>
      <c r="BB34" s="39" t="s">
        <v>171</v>
      </c>
      <c r="BC34" s="125" t="s">
        <v>334</v>
      </c>
      <c r="BG34" s="39" t="s">
        <v>171</v>
      </c>
      <c r="BH34" s="125" t="s">
        <v>334</v>
      </c>
      <c r="BL34" s="39" t="s">
        <v>171</v>
      </c>
      <c r="BM34" s="125" t="s">
        <v>334</v>
      </c>
      <c r="BQ34" s="39" t="s">
        <v>171</v>
      </c>
      <c r="BR34" s="125" t="s">
        <v>334</v>
      </c>
      <c r="BV34" s="39" t="s">
        <v>171</v>
      </c>
      <c r="BW34" s="125" t="s">
        <v>334</v>
      </c>
      <c r="CA34" s="39" t="s">
        <v>171</v>
      </c>
      <c r="CB34" s="125" t="s">
        <v>334</v>
      </c>
    </row>
    <row r="35" spans="1:81" ht="18" customHeight="1" x14ac:dyDescent="0.25">
      <c r="A35" s="65" t="s">
        <v>127</v>
      </c>
      <c r="B35" s="603" t="s">
        <v>330</v>
      </c>
      <c r="C35" s="603"/>
      <c r="D35" s="603"/>
      <c r="E35" s="29"/>
      <c r="F35" s="29"/>
      <c r="G35" s="29"/>
      <c r="H35" s="30"/>
      <c r="I35" s="159" t="s">
        <v>123</v>
      </c>
      <c r="J35" s="158">
        <v>0.06</v>
      </c>
      <c r="N35" s="159" t="s">
        <v>123</v>
      </c>
      <c r="O35" s="158">
        <v>0.06</v>
      </c>
      <c r="S35" s="159" t="s">
        <v>123</v>
      </c>
      <c r="T35" s="158">
        <v>0.06</v>
      </c>
      <c r="X35" s="159" t="s">
        <v>123</v>
      </c>
      <c r="Y35" s="158">
        <v>0.06</v>
      </c>
      <c r="AC35" s="159" t="s">
        <v>123</v>
      </c>
      <c r="AD35" s="158">
        <v>0.06</v>
      </c>
      <c r="AH35" s="159" t="s">
        <v>123</v>
      </c>
      <c r="AI35" s="158">
        <v>0.06</v>
      </c>
      <c r="AM35" s="159" t="s">
        <v>123</v>
      </c>
      <c r="AN35" s="158">
        <v>0.06</v>
      </c>
      <c r="AR35" s="159" t="s">
        <v>123</v>
      </c>
      <c r="AS35" s="158">
        <v>0.06</v>
      </c>
      <c r="AW35" s="159" t="s">
        <v>123</v>
      </c>
      <c r="AX35" s="158">
        <v>0.06</v>
      </c>
      <c r="BB35" s="159" t="s">
        <v>123</v>
      </c>
      <c r="BC35" s="158">
        <v>0.06</v>
      </c>
      <c r="BG35" s="159" t="s">
        <v>123</v>
      </c>
      <c r="BH35" s="158">
        <v>0.06</v>
      </c>
      <c r="BL35" s="159" t="s">
        <v>123</v>
      </c>
      <c r="BM35" s="158">
        <v>0.06</v>
      </c>
      <c r="BQ35" s="159" t="s">
        <v>123</v>
      </c>
      <c r="BR35" s="158">
        <v>0.06</v>
      </c>
      <c r="BV35" s="159" t="s">
        <v>123</v>
      </c>
      <c r="BW35" s="158">
        <v>0.06</v>
      </c>
      <c r="CA35" s="159" t="s">
        <v>123</v>
      </c>
      <c r="CB35" s="158">
        <v>0.06</v>
      </c>
    </row>
    <row r="36" spans="1:81" ht="18" customHeight="1" x14ac:dyDescent="0.25">
      <c r="A36" s="65" t="s">
        <v>128</v>
      </c>
      <c r="B36" s="169" t="s">
        <v>331</v>
      </c>
      <c r="C36" s="170"/>
      <c r="D36" s="171"/>
      <c r="E36" s="29"/>
      <c r="F36" s="29"/>
      <c r="G36" s="29"/>
      <c r="H36" s="30"/>
      <c r="I36" s="613">
        <v>1</v>
      </c>
      <c r="J36" s="595"/>
      <c r="N36" s="613">
        <f>N32*N31</f>
        <v>12</v>
      </c>
      <c r="O36" s="595"/>
      <c r="S36" s="594">
        <f>S32*S31</f>
        <v>4</v>
      </c>
      <c r="T36" s="595"/>
      <c r="X36" s="594">
        <f>X32*X31</f>
        <v>4</v>
      </c>
      <c r="Y36" s="595"/>
      <c r="AC36" s="594">
        <f>AC32*AC31</f>
        <v>4</v>
      </c>
      <c r="AD36" s="595"/>
      <c r="AH36" s="594">
        <f>AH32*AH31</f>
        <v>4</v>
      </c>
      <c r="AI36" s="595"/>
      <c r="AM36" s="594">
        <f>AM32*AM31</f>
        <v>4</v>
      </c>
      <c r="AN36" s="595"/>
      <c r="AR36" s="594">
        <f>AR32*AR31</f>
        <v>4</v>
      </c>
      <c r="AS36" s="595"/>
      <c r="AW36" s="594">
        <f>AW32*AW31</f>
        <v>2</v>
      </c>
      <c r="AX36" s="595"/>
      <c r="BB36" s="594">
        <f>BB32*BB31</f>
        <v>8</v>
      </c>
      <c r="BC36" s="595"/>
      <c r="BG36" s="594">
        <f>BG32*BG31</f>
        <v>4</v>
      </c>
      <c r="BH36" s="595"/>
      <c r="BL36" s="594">
        <f>BL32*BL31</f>
        <v>8</v>
      </c>
      <c r="BM36" s="595"/>
      <c r="BQ36" s="594">
        <f>BQ32*BQ31</f>
        <v>8</v>
      </c>
      <c r="BR36" s="595"/>
      <c r="BV36" s="594">
        <f>BV32*BV31</f>
        <v>8</v>
      </c>
      <c r="BW36" s="595"/>
      <c r="CA36" s="594" t="e">
        <f>CA32*CA31</f>
        <v>#VALUE!</v>
      </c>
      <c r="CB36" s="595"/>
    </row>
    <row r="37" spans="1:81" ht="18" customHeight="1" x14ac:dyDescent="0.25">
      <c r="A37" s="65" t="s">
        <v>129</v>
      </c>
      <c r="B37" s="610" t="s">
        <v>65</v>
      </c>
      <c r="C37" s="612"/>
      <c r="D37" s="611"/>
      <c r="E37" s="29"/>
      <c r="F37" s="29"/>
      <c r="G37" s="29"/>
      <c r="H37" s="30"/>
      <c r="I37" s="498">
        <f>IF(I35="Sim",('03.Remuneração'!L61/'03.Remuneração'!J56),"")</f>
        <v>1621</v>
      </c>
      <c r="J37" s="587"/>
      <c r="N37" s="498">
        <f>IF(N35="Sim",('03.Remuneração'!Q61/'03.Remuneração'!O56),"")</f>
        <v>1621</v>
      </c>
      <c r="O37" s="587"/>
      <c r="S37" s="498">
        <f>IF(S35="Sim",('03.Remuneração'!U61/'03.Remuneração'!S56),"")</f>
        <v>1621</v>
      </c>
      <c r="T37" s="587"/>
      <c r="X37" s="498">
        <f>IF(X35="Sim",('03.Remuneração'!Z61/'03.Remuneração'!X56),"")</f>
        <v>1621</v>
      </c>
      <c r="Y37" s="587"/>
      <c r="AC37" s="498">
        <f>IF(AC35="Sim",('03.Remuneração'!AE61/'03.Remuneração'!AC56),"")</f>
        <v>1621</v>
      </c>
      <c r="AD37" s="587"/>
      <c r="AH37" s="498">
        <f>IF(AH35="Sim",('03.Remuneração'!AJ61/'03.Remuneração'!AH56),"")</f>
        <v>1621</v>
      </c>
      <c r="AI37" s="587"/>
      <c r="AM37" s="498">
        <f>IF(AM35="Sim",('03.Remuneração'!AO61/'03.Remuneração'!AM56),"")</f>
        <v>1621</v>
      </c>
      <c r="AN37" s="587"/>
      <c r="AR37" s="498">
        <f>IF(AR35="Sim",('03.Remuneração'!AT61/'03.Remuneração'!AR56),"")</f>
        <v>1621</v>
      </c>
      <c r="AS37" s="587"/>
      <c r="AW37" s="498">
        <f>IF(AW35="Sim",('03.Remuneração'!AY61/'03.Remuneração'!AW56),"")</f>
        <v>1621</v>
      </c>
      <c r="AX37" s="587"/>
      <c r="BB37" s="498">
        <f>IF(BB35="Sim",('03.Remuneração'!BD61/'03.Remuneração'!BB56),"")</f>
        <v>1621</v>
      </c>
      <c r="BC37" s="587"/>
      <c r="BG37" s="498">
        <f>IF(BG35="Sim",('03.Remuneração'!BI61/'03.Remuneração'!BG56),"")</f>
        <v>1621</v>
      </c>
      <c r="BH37" s="587"/>
      <c r="BL37" s="498">
        <f>IF(BL35="Sim",('03.Remuneração'!BN61/'03.Remuneração'!BL56),"")</f>
        <v>1621</v>
      </c>
      <c r="BM37" s="587"/>
      <c r="BQ37" s="498">
        <f>IF(BQ35="Sim",('03.Remuneração'!BR61/'03.Remuneração'!BP56),"")</f>
        <v>1621</v>
      </c>
      <c r="BR37" s="587"/>
      <c r="BV37" s="498">
        <f>IF(BV35="Sim",('03.Remuneração'!BW61/'03.Remuneração'!BU56),"")</f>
        <v>1621</v>
      </c>
      <c r="BW37" s="587"/>
      <c r="CA37" s="498" t="e">
        <f>IF(CA35="Sim",('03.Remuneração'!CB61/'03.Remuneração'!BZ56),"")</f>
        <v>#DIV/0!</v>
      </c>
      <c r="CB37" s="587"/>
    </row>
    <row r="38" spans="1:81" ht="18" customHeight="1" x14ac:dyDescent="0.25">
      <c r="A38" s="65" t="s">
        <v>135</v>
      </c>
      <c r="B38" s="610" t="s">
        <v>64</v>
      </c>
      <c r="C38" s="612"/>
      <c r="D38" s="611"/>
      <c r="E38" s="29"/>
      <c r="F38" s="29"/>
      <c r="G38" s="29"/>
      <c r="H38" s="30"/>
      <c r="I38" s="498">
        <f>IF(I35="Sim",I37*J35,"")</f>
        <v>97.259999999999991</v>
      </c>
      <c r="J38" s="587"/>
      <c r="N38" s="498">
        <f>IF(N35="Sim",N37*O35,"")</f>
        <v>97.259999999999991</v>
      </c>
      <c r="O38" s="587"/>
      <c r="S38" s="498">
        <f>IF(S35="Sim",S37*T35,"")</f>
        <v>97.259999999999991</v>
      </c>
      <c r="T38" s="587"/>
      <c r="X38" s="498">
        <f>IF(X35="Sim",X37*Y35,"")</f>
        <v>97.259999999999991</v>
      </c>
      <c r="Y38" s="587"/>
      <c r="AC38" s="498">
        <f>IF(AC35="Sim",AC37*AD35,"")</f>
        <v>97.259999999999991</v>
      </c>
      <c r="AD38" s="587"/>
      <c r="AH38" s="498">
        <f>IF(AH35="Sim",AH37*AI35,"")</f>
        <v>97.259999999999991</v>
      </c>
      <c r="AI38" s="587"/>
      <c r="AM38" s="498">
        <f>IF(AM35="Sim",AM37*AN35,"")</f>
        <v>97.259999999999991</v>
      </c>
      <c r="AN38" s="587"/>
      <c r="AR38" s="498">
        <f>IF(AR35="Sim",AR37*AS35,"")</f>
        <v>97.259999999999991</v>
      </c>
      <c r="AS38" s="587"/>
      <c r="AW38" s="498">
        <f>IF(AW35="Sim",AW37*AX35,"")</f>
        <v>97.259999999999991</v>
      </c>
      <c r="AX38" s="587"/>
      <c r="BB38" s="498">
        <f>IF(BB35="Sim",BB37*BC35,"")</f>
        <v>97.259999999999991</v>
      </c>
      <c r="BC38" s="587"/>
      <c r="BG38" s="498">
        <f>IF(BG35="Sim",BG37*BH35,"")</f>
        <v>97.259999999999991</v>
      </c>
      <c r="BH38" s="587"/>
      <c r="BL38" s="498">
        <f>IF(BL35="Sim",BL37*BM35,"")</f>
        <v>97.259999999999991</v>
      </c>
      <c r="BM38" s="587"/>
      <c r="BQ38" s="498">
        <f>IF(BQ35="Sim",BQ37*BR35,"")</f>
        <v>97.259999999999991</v>
      </c>
      <c r="BR38" s="587"/>
      <c r="BV38" s="498">
        <f>IF(BV35="Sim",BV37*BW35,"")</f>
        <v>97.259999999999991</v>
      </c>
      <c r="BW38" s="587"/>
      <c r="CA38" s="498" t="e">
        <f>IF(CA35="Sim",CA37*CB35,"")</f>
        <v>#DIV/0!</v>
      </c>
      <c r="CB38" s="587"/>
    </row>
    <row r="39" spans="1:81" ht="18" customHeight="1" x14ac:dyDescent="0.25">
      <c r="A39" s="65" t="s">
        <v>137</v>
      </c>
      <c r="B39" s="603" t="s">
        <v>5</v>
      </c>
      <c r="C39" s="603"/>
      <c r="D39" s="603"/>
      <c r="E39" s="29"/>
      <c r="F39" s="29"/>
      <c r="G39" s="29"/>
      <c r="H39" s="30"/>
      <c r="I39" s="592">
        <v>26</v>
      </c>
      <c r="J39" s="593"/>
      <c r="K39" s="371"/>
      <c r="L39" s="371"/>
      <c r="M39" s="371"/>
      <c r="N39" s="592">
        <v>15</v>
      </c>
      <c r="O39" s="593"/>
      <c r="P39" s="371"/>
      <c r="Q39" s="371"/>
      <c r="R39" s="371"/>
      <c r="S39" s="592">
        <v>15</v>
      </c>
      <c r="T39" s="593"/>
      <c r="U39" s="371"/>
      <c r="V39" s="371"/>
      <c r="W39" s="371"/>
      <c r="X39" s="592">
        <v>15</v>
      </c>
      <c r="Y39" s="593"/>
      <c r="Z39" s="371"/>
      <c r="AA39" s="371"/>
      <c r="AB39" s="371"/>
      <c r="AC39" s="592">
        <v>15</v>
      </c>
      <c r="AD39" s="593"/>
      <c r="AE39" s="371"/>
      <c r="AF39" s="371"/>
      <c r="AG39" s="371"/>
      <c r="AH39" s="592">
        <v>15</v>
      </c>
      <c r="AI39" s="593"/>
      <c r="AJ39" s="371"/>
      <c r="AK39" s="371"/>
      <c r="AL39" s="371"/>
      <c r="AM39" s="592">
        <v>15</v>
      </c>
      <c r="AN39" s="593"/>
      <c r="AO39" s="371"/>
      <c r="AP39" s="371"/>
      <c r="AQ39" s="371"/>
      <c r="AR39" s="592">
        <v>15</v>
      </c>
      <c r="AS39" s="593"/>
      <c r="AT39" s="371"/>
      <c r="AU39" s="371"/>
      <c r="AV39" s="371"/>
      <c r="AW39" s="592">
        <v>15</v>
      </c>
      <c r="AX39" s="593"/>
      <c r="AY39" s="371"/>
      <c r="AZ39" s="371"/>
      <c r="BA39" s="371"/>
      <c r="BB39" s="592">
        <v>15</v>
      </c>
      <c r="BC39" s="593"/>
      <c r="BD39" s="371"/>
      <c r="BE39" s="371"/>
      <c r="BF39" s="371"/>
      <c r="BG39" s="592">
        <v>15</v>
      </c>
      <c r="BH39" s="593"/>
      <c r="BL39" s="592">
        <v>15</v>
      </c>
      <c r="BM39" s="593"/>
      <c r="BN39" s="371"/>
      <c r="BO39" s="371"/>
      <c r="BP39" s="371"/>
      <c r="BQ39" s="592">
        <v>15</v>
      </c>
      <c r="BR39" s="593"/>
      <c r="BS39" s="371"/>
      <c r="BT39" s="371"/>
      <c r="BU39" s="371"/>
      <c r="BV39" s="592">
        <v>15</v>
      </c>
      <c r="BW39" s="593"/>
      <c r="CA39" s="592">
        <f>(365/12/2)*2</f>
        <v>30.416666666666668</v>
      </c>
      <c r="CB39" s="593"/>
    </row>
    <row r="40" spans="1:81" ht="18" customHeight="1" x14ac:dyDescent="0.25">
      <c r="A40" s="65" t="s">
        <v>139</v>
      </c>
      <c r="B40" s="609" t="s">
        <v>66</v>
      </c>
      <c r="C40" s="609"/>
      <c r="D40" s="609"/>
      <c r="E40" s="29"/>
      <c r="F40" s="29"/>
      <c r="G40" s="29"/>
      <c r="H40" s="30"/>
      <c r="I40" s="585">
        <v>14.8</v>
      </c>
      <c r="J40" s="586"/>
      <c r="N40" s="585">
        <f>I40</f>
        <v>14.8</v>
      </c>
      <c r="O40" s="586"/>
      <c r="S40" s="585">
        <v>9.8000000000000007</v>
      </c>
      <c r="T40" s="586"/>
      <c r="X40" s="585">
        <v>9</v>
      </c>
      <c r="Y40" s="586"/>
      <c r="AC40" s="585">
        <v>11.8</v>
      </c>
      <c r="AD40" s="586"/>
      <c r="AH40" s="585">
        <v>9.8000000000000007</v>
      </c>
      <c r="AI40" s="586"/>
      <c r="AM40" s="585">
        <v>10</v>
      </c>
      <c r="AN40" s="586"/>
      <c r="AR40" s="585">
        <v>8</v>
      </c>
      <c r="AS40" s="586"/>
      <c r="AW40" s="585">
        <f>AC40</f>
        <v>11.8</v>
      </c>
      <c r="AX40" s="586"/>
      <c r="BB40" s="585">
        <f>AW40</f>
        <v>11.8</v>
      </c>
      <c r="BC40" s="586"/>
      <c r="BG40" s="585">
        <v>7.6</v>
      </c>
      <c r="BH40" s="586"/>
      <c r="BL40" s="585">
        <f>N40</f>
        <v>14.8</v>
      </c>
      <c r="BM40" s="586"/>
      <c r="BQ40" s="585">
        <f>S40</f>
        <v>9.8000000000000007</v>
      </c>
      <c r="BR40" s="586"/>
      <c r="BV40" s="585">
        <f>AR40</f>
        <v>8</v>
      </c>
      <c r="BW40" s="586"/>
      <c r="CA40" s="585">
        <v>4.5</v>
      </c>
      <c r="CB40" s="586"/>
      <c r="CC40" s="385"/>
    </row>
    <row r="41" spans="1:81" ht="18" customHeight="1" x14ac:dyDescent="0.25">
      <c r="A41" s="65" t="s">
        <v>141</v>
      </c>
      <c r="B41" s="610" t="s">
        <v>67</v>
      </c>
      <c r="C41" s="611"/>
      <c r="D41" s="132" t="s">
        <v>214</v>
      </c>
      <c r="E41" s="29"/>
      <c r="F41" s="29"/>
      <c r="G41" s="29"/>
      <c r="H41" s="30"/>
      <c r="I41" s="133">
        <f>IF(I35="Sim",IF(((I39*I40)-I38)&lt;0,"Sem custo para ",(I39*I40)-I38),"")</f>
        <v>287.54000000000002</v>
      </c>
      <c r="J41" s="134">
        <f>IF(I32&lt;&gt;"",IF(I41="Sem custo para "," o empregador",I41*I36),"")</f>
        <v>287.54000000000002</v>
      </c>
      <c r="N41" s="133">
        <f>IF(N35="Sim",IF(((N39*N40)-N38)&lt;0,"Sem custo para ",(N39*N40)-N38),"")</f>
        <v>124.74000000000001</v>
      </c>
      <c r="O41" s="134">
        <f>IF(N32&lt;&gt;"",IF(N41="Sem custo para "," o empregador",N41*N36),"")</f>
        <v>1496.88</v>
      </c>
      <c r="S41" s="133">
        <f>IF(S35="Sim",IF(((S39*S40)-S38)&lt;0,"Sem custo para ",(S39*S40)-S38),"")</f>
        <v>49.740000000000009</v>
      </c>
      <c r="T41" s="134">
        <f>IF(S32&lt;&gt;"",IF(S41="Sem custo para "," o empregador",S41*S36),"")</f>
        <v>198.96000000000004</v>
      </c>
      <c r="X41" s="133">
        <f>IF(X35="Sim",IF(((X39*X40)-X38)&lt;0,"Sem custo para ",(X39*X40)-X38),"")</f>
        <v>37.740000000000009</v>
      </c>
      <c r="Y41" s="134">
        <f>IF(X32&lt;&gt;"",IF(X41="Sem custo para "," o empregador",X41*X36),"")</f>
        <v>150.96000000000004</v>
      </c>
      <c r="AC41" s="133">
        <f>IF(AC35="Sim",IF(((AC39*AC40)-AC38)&lt;0,"Sem custo para ",(AC39*AC40)-AC38),"")</f>
        <v>79.740000000000009</v>
      </c>
      <c r="AD41" s="134">
        <f>IF(AC32&lt;&gt;"",IF(AC41="Sem custo para "," o empregador",AC41*AC36),"")</f>
        <v>318.96000000000004</v>
      </c>
      <c r="AH41" s="133">
        <f>IF(AH35="Sim",IF(((AH39*AH40)-AH38)&lt;0,"Sem custo para ",(AH39*AH40)-AH38),"")</f>
        <v>49.740000000000009</v>
      </c>
      <c r="AI41" s="134">
        <f>IF(AH32&lt;&gt;"",IF(AH41="Sem custo para "," o empregador",AH41*AH36),"")</f>
        <v>198.96000000000004</v>
      </c>
      <c r="AM41" s="133">
        <f>IF(AM35="Sim",IF(((AM39*AM40)-AM38)&lt;0,"Sem custo para ",(AM39*AM40)-AM38),"")</f>
        <v>52.740000000000009</v>
      </c>
      <c r="AN41" s="134">
        <f>IF(AM32&lt;&gt;"",IF(AM41="Sem custo para "," o empregador",AM41*AM36),"")</f>
        <v>210.96000000000004</v>
      </c>
      <c r="AR41" s="133">
        <f>IF(AR35="Sim",IF(((AR39*AR40)-AR38)&lt;0,"Sem custo para ",(AR39*AR40)-AR38),"")</f>
        <v>22.740000000000009</v>
      </c>
      <c r="AS41" s="134">
        <f>IF(AR32&lt;&gt;"",IF(AR41="Sem custo para "," o empregador",AR41*AR36),"")</f>
        <v>90.960000000000036</v>
      </c>
      <c r="AW41" s="133">
        <f>IF(AW35="Sim",IF(((AW39*AW40)-AW38)&lt;0,"Sem custo para ",(AW39*AW40)-AW38),"")</f>
        <v>79.740000000000009</v>
      </c>
      <c r="AX41" s="134">
        <f>IF(AW32&lt;&gt;"",IF(AW41="Sem custo para "," o empregador",AW41*AW36),"")</f>
        <v>159.48000000000002</v>
      </c>
      <c r="BB41" s="133">
        <f>IF(BB35="Sim",IF(((BB39*BB40)-BB38)&lt;0,"Sem custo para ",(BB39*BB40)-BB38),"")</f>
        <v>79.740000000000009</v>
      </c>
      <c r="BC41" s="134">
        <f>IF(BB32&lt;&gt;"",IF(BB41="Sem custo para "," o empregador",BB41*BB36),"")</f>
        <v>637.92000000000007</v>
      </c>
      <c r="BG41" s="133">
        <f>IF(BG35="Sim",IF(((BG39*BG40)-BG38)&lt;0,"Sem custo para ",(BG39*BG40)-BG38),"")</f>
        <v>16.740000000000009</v>
      </c>
      <c r="BH41" s="134">
        <f>IF(BG32&lt;&gt;"",IF(BG41="Sem custo para "," o empregador",BG41*BG36),"")</f>
        <v>66.960000000000036</v>
      </c>
      <c r="BL41" s="133">
        <f>IF(BL35="Sim",IF(((BL39*BL40)-BL38)&lt;0,"Sem custo para ",(BL39*BL40)-BL38),"")</f>
        <v>124.74000000000001</v>
      </c>
      <c r="BM41" s="134">
        <f>IF(BL32&lt;&gt;"",IF(BL41="Sem custo para "," o empregador",BL41*BL36),"")</f>
        <v>997.92000000000007</v>
      </c>
      <c r="BQ41" s="133">
        <f>IF(BQ35="Sim",IF(((BQ39*BQ40)-BQ38)&lt;0,"Sem custo para ",(BQ39*BQ40)-BQ38),"")</f>
        <v>49.740000000000009</v>
      </c>
      <c r="BR41" s="134">
        <f>IF(BQ32&lt;&gt;"",IF(BQ41="Sem custo para "," o empregador",BQ41*BQ36),"")</f>
        <v>397.92000000000007</v>
      </c>
      <c r="BV41" s="133">
        <f>IF(BV35="Sim",IF(((BV39*BV40)-BV38)&lt;0,"Sem custo para ",(BV39*BV40)-BV38),"")</f>
        <v>22.740000000000009</v>
      </c>
      <c r="BW41" s="134">
        <f>IF(BV32&lt;&gt;"",IF(BV41="Sem custo para "," o empregador",BV41*BV36),"")</f>
        <v>181.92000000000007</v>
      </c>
      <c r="CA41" s="133" t="e">
        <f>IF(CA35="Sim",IF(((CA39*CA40)-CA38)&lt;0,"Sem custo para ",(CA39*CA40)-CA38),"")</f>
        <v>#DIV/0!</v>
      </c>
      <c r="CB41" s="134" t="str">
        <f>IF(CA32&lt;&gt;"",IF(CA41="Sem custo para "," o empregador",CA41*CA36),"")</f>
        <v/>
      </c>
    </row>
    <row r="42" spans="1:81" ht="18" customHeight="1" x14ac:dyDescent="0.25">
      <c r="I42" s="45"/>
      <c r="J42" s="124"/>
      <c r="N42" s="45"/>
      <c r="O42" s="124"/>
      <c r="S42" s="45"/>
      <c r="T42" s="124"/>
      <c r="X42" s="45"/>
      <c r="Y42" s="124"/>
      <c r="AC42" s="45"/>
      <c r="AD42" s="124"/>
      <c r="AH42" s="45"/>
      <c r="AI42" s="124"/>
      <c r="AM42" s="45"/>
      <c r="AN42" s="124"/>
      <c r="AR42" s="45"/>
      <c r="AS42" s="124"/>
      <c r="AW42" s="45"/>
      <c r="AX42" s="124"/>
      <c r="BB42" s="45"/>
      <c r="BC42" s="124"/>
      <c r="BG42" s="45"/>
      <c r="BH42" s="124"/>
      <c r="BL42" s="45"/>
      <c r="BM42" s="124"/>
      <c r="BQ42" s="45"/>
      <c r="BR42" s="124"/>
      <c r="BV42" s="45"/>
      <c r="BW42" s="124"/>
      <c r="CA42" s="45"/>
      <c r="CB42" s="124"/>
    </row>
    <row r="43" spans="1:81" ht="36.75" customHeight="1" x14ac:dyDescent="0.25">
      <c r="A43" s="68"/>
      <c r="B43" s="604" t="s">
        <v>204</v>
      </c>
      <c r="C43" s="604"/>
      <c r="D43" s="604"/>
      <c r="E43" s="37"/>
      <c r="F43" s="37"/>
      <c r="G43" s="37"/>
      <c r="H43" s="38"/>
      <c r="I43" s="39" t="s">
        <v>171</v>
      </c>
      <c r="J43" s="125" t="s">
        <v>334</v>
      </c>
      <c r="N43" s="39" t="s">
        <v>171</v>
      </c>
      <c r="O43" s="125" t="s">
        <v>334</v>
      </c>
      <c r="S43" s="39" t="s">
        <v>171</v>
      </c>
      <c r="T43" s="125" t="s">
        <v>334</v>
      </c>
      <c r="X43" s="39" t="s">
        <v>171</v>
      </c>
      <c r="Y43" s="125" t="s">
        <v>334</v>
      </c>
      <c r="AC43" s="39" t="s">
        <v>171</v>
      </c>
      <c r="AD43" s="125" t="s">
        <v>334</v>
      </c>
      <c r="AH43" s="39" t="s">
        <v>171</v>
      </c>
      <c r="AI43" s="125" t="s">
        <v>334</v>
      </c>
      <c r="AM43" s="39" t="s">
        <v>171</v>
      </c>
      <c r="AN43" s="125" t="s">
        <v>334</v>
      </c>
      <c r="AR43" s="39" t="s">
        <v>171</v>
      </c>
      <c r="AS43" s="125" t="s">
        <v>334</v>
      </c>
      <c r="AW43" s="39" t="s">
        <v>171</v>
      </c>
      <c r="AX43" s="125" t="s">
        <v>334</v>
      </c>
      <c r="BB43" s="39" t="s">
        <v>171</v>
      </c>
      <c r="BC43" s="125" t="s">
        <v>334</v>
      </c>
      <c r="BG43" s="39" t="s">
        <v>171</v>
      </c>
      <c r="BH43" s="125" t="s">
        <v>334</v>
      </c>
      <c r="BL43" s="39" t="s">
        <v>171</v>
      </c>
      <c r="BM43" s="125" t="s">
        <v>334</v>
      </c>
      <c r="BQ43" s="39" t="s">
        <v>171</v>
      </c>
      <c r="BR43" s="125" t="s">
        <v>334</v>
      </c>
      <c r="BV43" s="39" t="s">
        <v>171</v>
      </c>
      <c r="BW43" s="125" t="s">
        <v>334</v>
      </c>
      <c r="CA43" s="39" t="s">
        <v>171</v>
      </c>
      <c r="CB43" s="125" t="s">
        <v>334</v>
      </c>
    </row>
    <row r="44" spans="1:81" ht="18" customHeight="1" x14ac:dyDescent="0.25">
      <c r="A44" s="65" t="s">
        <v>127</v>
      </c>
      <c r="B44" s="603" t="s">
        <v>332</v>
      </c>
      <c r="C44" s="603"/>
      <c r="D44" s="603"/>
      <c r="E44" s="29"/>
      <c r="F44" s="29"/>
      <c r="G44" s="29"/>
      <c r="H44" s="30"/>
      <c r="I44" s="159" t="s">
        <v>123</v>
      </c>
      <c r="J44" s="158">
        <v>0.15</v>
      </c>
      <c r="N44" s="159" t="s">
        <v>123</v>
      </c>
      <c r="O44" s="158">
        <v>0.15</v>
      </c>
      <c r="S44" s="159" t="s">
        <v>123</v>
      </c>
      <c r="T44" s="158">
        <v>0.15</v>
      </c>
      <c r="X44" s="159" t="s">
        <v>123</v>
      </c>
      <c r="Y44" s="158">
        <v>0.15</v>
      </c>
      <c r="AC44" s="159" t="s">
        <v>123</v>
      </c>
      <c r="AD44" s="158">
        <v>0.15</v>
      </c>
      <c r="AH44" s="159" t="s">
        <v>123</v>
      </c>
      <c r="AI44" s="158">
        <v>0.15</v>
      </c>
      <c r="AM44" s="159" t="s">
        <v>123</v>
      </c>
      <c r="AN44" s="158">
        <v>0.15</v>
      </c>
      <c r="AR44" s="159" t="s">
        <v>123</v>
      </c>
      <c r="AS44" s="158">
        <v>0.15</v>
      </c>
      <c r="AW44" s="159" t="s">
        <v>123</v>
      </c>
      <c r="AX44" s="158">
        <v>0.15</v>
      </c>
      <c r="BB44" s="159" t="s">
        <v>123</v>
      </c>
      <c r="BC44" s="158">
        <v>0.15</v>
      </c>
      <c r="BG44" s="159" t="s">
        <v>123</v>
      </c>
      <c r="BH44" s="158">
        <v>0.15</v>
      </c>
      <c r="BL44" s="159" t="s">
        <v>123</v>
      </c>
      <c r="BM44" s="158">
        <v>0.15</v>
      </c>
      <c r="BQ44" s="159" t="s">
        <v>123</v>
      </c>
      <c r="BR44" s="158">
        <v>0.15</v>
      </c>
      <c r="BV44" s="159" t="s">
        <v>123</v>
      </c>
      <c r="BW44" s="158">
        <v>0.15</v>
      </c>
      <c r="CA44" s="159" t="s">
        <v>123</v>
      </c>
      <c r="CB44" s="158">
        <v>0.15</v>
      </c>
    </row>
    <row r="45" spans="1:81" ht="18" customHeight="1" x14ac:dyDescent="0.25">
      <c r="A45" s="65" t="s">
        <v>128</v>
      </c>
      <c r="B45" s="603" t="s">
        <v>333</v>
      </c>
      <c r="C45" s="603"/>
      <c r="D45" s="603"/>
      <c r="E45" s="29"/>
      <c r="F45" s="29"/>
      <c r="G45" s="29"/>
      <c r="H45" s="30"/>
      <c r="I45" s="590">
        <v>22</v>
      </c>
      <c r="J45" s="591"/>
      <c r="N45" s="590">
        <f>365/12/2</f>
        <v>15.208333333333334</v>
      </c>
      <c r="O45" s="591"/>
      <c r="S45" s="590">
        <f>365/12/2</f>
        <v>15.208333333333334</v>
      </c>
      <c r="T45" s="591"/>
      <c r="X45" s="590">
        <f>365/12/2</f>
        <v>15.208333333333334</v>
      </c>
      <c r="Y45" s="591"/>
      <c r="AC45" s="590">
        <f>365/12/2</f>
        <v>15.208333333333334</v>
      </c>
      <c r="AD45" s="591"/>
      <c r="AH45" s="590">
        <f>365/12/2</f>
        <v>15.208333333333334</v>
      </c>
      <c r="AI45" s="591"/>
      <c r="AM45" s="590">
        <f>365/12/2</f>
        <v>15.208333333333334</v>
      </c>
      <c r="AN45" s="591"/>
      <c r="AR45" s="590">
        <f>365/12/2</f>
        <v>15.208333333333334</v>
      </c>
      <c r="AS45" s="591"/>
      <c r="AW45" s="590">
        <v>22</v>
      </c>
      <c r="AX45" s="591"/>
      <c r="BB45" s="590">
        <f>365/12/2</f>
        <v>15.208333333333334</v>
      </c>
      <c r="BC45" s="591"/>
      <c r="BG45" s="590">
        <f>365/12/2</f>
        <v>15.208333333333334</v>
      </c>
      <c r="BH45" s="591"/>
      <c r="BL45" s="590">
        <f>365/12/2</f>
        <v>15.208333333333334</v>
      </c>
      <c r="BM45" s="591"/>
      <c r="BQ45" s="590">
        <f>365/12/2</f>
        <v>15.208333333333334</v>
      </c>
      <c r="BR45" s="591"/>
      <c r="BV45" s="590">
        <f>365/12/2</f>
        <v>15.208333333333334</v>
      </c>
      <c r="BW45" s="591"/>
      <c r="CA45" s="590">
        <f>365/12/2</f>
        <v>15.208333333333334</v>
      </c>
      <c r="CB45" s="591"/>
    </row>
    <row r="46" spans="1:81" ht="18" customHeight="1" x14ac:dyDescent="0.25">
      <c r="A46" s="65" t="s">
        <v>129</v>
      </c>
      <c r="B46" s="603" t="s">
        <v>71</v>
      </c>
      <c r="C46" s="603"/>
      <c r="D46" s="603"/>
      <c r="E46" s="29"/>
      <c r="F46" s="29"/>
      <c r="G46" s="29"/>
      <c r="H46" s="30"/>
      <c r="I46" s="585">
        <v>17.28</v>
      </c>
      <c r="J46" s="586"/>
      <c r="N46" s="585">
        <f>I46</f>
        <v>17.28</v>
      </c>
      <c r="O46" s="586"/>
      <c r="S46" s="585">
        <f>N46</f>
        <v>17.28</v>
      </c>
      <c r="T46" s="586"/>
      <c r="X46" s="585">
        <f>S46</f>
        <v>17.28</v>
      </c>
      <c r="Y46" s="586"/>
      <c r="AC46" s="585">
        <f>X46</f>
        <v>17.28</v>
      </c>
      <c r="AD46" s="586"/>
      <c r="AH46" s="585">
        <f>AC46</f>
        <v>17.28</v>
      </c>
      <c r="AI46" s="586"/>
      <c r="AM46" s="585">
        <f>AH46</f>
        <v>17.28</v>
      </c>
      <c r="AN46" s="586"/>
      <c r="AR46" s="585">
        <f>AM46</f>
        <v>17.28</v>
      </c>
      <c r="AS46" s="586"/>
      <c r="AW46" s="585">
        <f>AR46</f>
        <v>17.28</v>
      </c>
      <c r="AX46" s="586"/>
      <c r="BB46" s="585">
        <f>AW46</f>
        <v>17.28</v>
      </c>
      <c r="BC46" s="586"/>
      <c r="BG46" s="585">
        <f>BB46</f>
        <v>17.28</v>
      </c>
      <c r="BH46" s="586"/>
      <c r="BL46" s="585">
        <f>BG46</f>
        <v>17.28</v>
      </c>
      <c r="BM46" s="586"/>
      <c r="BQ46" s="585">
        <f>BL46</f>
        <v>17.28</v>
      </c>
      <c r="BR46" s="586"/>
      <c r="BV46" s="585">
        <f>BQ46</f>
        <v>17.28</v>
      </c>
      <c r="BW46" s="586"/>
      <c r="CA46" s="585">
        <f>BV46</f>
        <v>17.28</v>
      </c>
      <c r="CB46" s="586"/>
    </row>
    <row r="47" spans="1:81" ht="18" customHeight="1" x14ac:dyDescent="0.25">
      <c r="A47" s="65" t="s">
        <v>135</v>
      </c>
      <c r="B47" s="603" t="s">
        <v>70</v>
      </c>
      <c r="C47" s="603"/>
      <c r="D47" s="603"/>
      <c r="E47" s="29"/>
      <c r="F47" s="29"/>
      <c r="G47" s="29"/>
      <c r="H47" s="30"/>
      <c r="I47" s="588">
        <f>IF(I44="Sim",I46*J44,"")</f>
        <v>2.5920000000000001</v>
      </c>
      <c r="J47" s="589"/>
      <c r="N47" s="588">
        <f>IF(N44="Sim",N46*O44,"")</f>
        <v>2.5920000000000001</v>
      </c>
      <c r="O47" s="589"/>
      <c r="S47" s="588">
        <f>IF(S44="Sim",S46*T44,"")</f>
        <v>2.5920000000000001</v>
      </c>
      <c r="T47" s="589"/>
      <c r="X47" s="588">
        <f>IF(X44="Sim",X46*Y44,"")</f>
        <v>2.5920000000000001</v>
      </c>
      <c r="Y47" s="589"/>
      <c r="AC47" s="588">
        <f>IF(AC44="Sim",AC46*AD44,"")</f>
        <v>2.5920000000000001</v>
      </c>
      <c r="AD47" s="589"/>
      <c r="AH47" s="588">
        <f>IF(AH44="Sim",AH46*AI44,"")</f>
        <v>2.5920000000000001</v>
      </c>
      <c r="AI47" s="589"/>
      <c r="AM47" s="588">
        <f>IF(AM44="Sim",AM46*AN44,"")</f>
        <v>2.5920000000000001</v>
      </c>
      <c r="AN47" s="589"/>
      <c r="AR47" s="588">
        <f>IF(AR44="Sim",AR46*AS44,"")</f>
        <v>2.5920000000000001</v>
      </c>
      <c r="AS47" s="589"/>
      <c r="AW47" s="588">
        <f>IF(AW44="Sim",AW46*AX44,"")</f>
        <v>2.5920000000000001</v>
      </c>
      <c r="AX47" s="589"/>
      <c r="BB47" s="588">
        <f>IF(BB44="Sim",BB46*BC44,"")</f>
        <v>2.5920000000000001</v>
      </c>
      <c r="BC47" s="589"/>
      <c r="BG47" s="588">
        <f>IF(BG44="Sim",BG46*BH44,"")</f>
        <v>2.5920000000000001</v>
      </c>
      <c r="BH47" s="589"/>
      <c r="BL47" s="588">
        <f>IF(BL44="Sim",BL46*BM44,"")</f>
        <v>2.5920000000000001</v>
      </c>
      <c r="BM47" s="589"/>
      <c r="BQ47" s="588">
        <f>IF(BQ44="Sim",BQ46*BR44,"")</f>
        <v>2.5920000000000001</v>
      </c>
      <c r="BR47" s="589"/>
      <c r="BV47" s="588">
        <f>IF(BV44="Sim",BV46*BW44,"")</f>
        <v>2.5920000000000001</v>
      </c>
      <c r="BW47" s="589"/>
      <c r="CA47" s="588">
        <f>IF(CA44="Sim",CA46*CB44,"")</f>
        <v>2.5920000000000001</v>
      </c>
      <c r="CB47" s="589"/>
    </row>
    <row r="48" spans="1:81" ht="18" customHeight="1" x14ac:dyDescent="0.25">
      <c r="A48" s="65" t="s">
        <v>137</v>
      </c>
      <c r="B48" s="603" t="s">
        <v>72</v>
      </c>
      <c r="C48" s="603"/>
      <c r="D48" s="603"/>
      <c r="E48" s="29"/>
      <c r="F48" s="29"/>
      <c r="G48" s="29"/>
      <c r="H48" s="30"/>
      <c r="I48" s="498">
        <f>IF(I44="Sim",I46-I47,"")</f>
        <v>14.688000000000001</v>
      </c>
      <c r="J48" s="587"/>
      <c r="N48" s="498">
        <f>IF(N44="Sim",N46-N47,"")</f>
        <v>14.688000000000001</v>
      </c>
      <c r="O48" s="587"/>
      <c r="S48" s="498">
        <f>IF(S44="Sim",S46-S47,"")</f>
        <v>14.688000000000001</v>
      </c>
      <c r="T48" s="587"/>
      <c r="X48" s="498">
        <f>IF(X44="Sim",X46-X47,"")</f>
        <v>14.688000000000001</v>
      </c>
      <c r="Y48" s="587"/>
      <c r="AC48" s="498">
        <f>IF(AC44="Sim",AC46-AC47,"")</f>
        <v>14.688000000000001</v>
      </c>
      <c r="AD48" s="587"/>
      <c r="AH48" s="498">
        <f>IF(AH44="Sim",AH46-AH47,"")</f>
        <v>14.688000000000001</v>
      </c>
      <c r="AI48" s="587"/>
      <c r="AM48" s="498">
        <f>IF(AM44="Sim",AM46-AM47,"")</f>
        <v>14.688000000000001</v>
      </c>
      <c r="AN48" s="587"/>
      <c r="AR48" s="498">
        <f>IF(AR44="Sim",AR46-AR47,"")</f>
        <v>14.688000000000001</v>
      </c>
      <c r="AS48" s="587"/>
      <c r="AW48" s="498">
        <f>IF(AW44="Sim",AW46-AW47,"")</f>
        <v>14.688000000000001</v>
      </c>
      <c r="AX48" s="587"/>
      <c r="BB48" s="498">
        <f>IF(BB44="Sim",BB46-BB47,"")</f>
        <v>14.688000000000001</v>
      </c>
      <c r="BC48" s="587"/>
      <c r="BG48" s="498">
        <f>IF(BG44="Sim",BG46-BG47,"")</f>
        <v>14.688000000000001</v>
      </c>
      <c r="BH48" s="587"/>
      <c r="BL48" s="498">
        <f>IF(BL44="Sim",BL46-BL47,"")</f>
        <v>14.688000000000001</v>
      </c>
      <c r="BM48" s="587"/>
      <c r="BQ48" s="498">
        <f>IF(BQ44="Sim",BQ46-BQ47,"")</f>
        <v>14.688000000000001</v>
      </c>
      <c r="BR48" s="587"/>
      <c r="BV48" s="498">
        <f>IF(BV44="Sim",BV46-BV47,"")</f>
        <v>14.688000000000001</v>
      </c>
      <c r="BW48" s="587"/>
      <c r="CA48" s="498">
        <f>IF(CA44="Sim",CA46-CA47,"")</f>
        <v>14.688000000000001</v>
      </c>
      <c r="CB48" s="587"/>
    </row>
    <row r="49" spans="1:80" ht="18" customHeight="1" x14ac:dyDescent="0.25">
      <c r="A49" s="65" t="s">
        <v>139</v>
      </c>
      <c r="B49" s="610" t="s">
        <v>73</v>
      </c>
      <c r="C49" s="611"/>
      <c r="D49" s="132" t="s">
        <v>214</v>
      </c>
      <c r="E49" s="29"/>
      <c r="F49" s="29"/>
      <c r="G49" s="29"/>
      <c r="H49" s="30"/>
      <c r="I49" s="279">
        <f>IF(I44="Sim",I48*I45,"")</f>
        <v>323.13600000000002</v>
      </c>
      <c r="J49" s="272">
        <f>IF(I44="Sim",I49*I32*I31,"")</f>
        <v>323.13600000000002</v>
      </c>
      <c r="N49" s="279">
        <f>IF(N44="Sim",N48*N45,"")</f>
        <v>223.38000000000002</v>
      </c>
      <c r="O49" s="272">
        <f>IF(N44="Sim",N49*N32*N31,"")</f>
        <v>2680.5600000000004</v>
      </c>
      <c r="S49" s="279">
        <f>IF(S44="Sim",S48*S45,"")</f>
        <v>223.38000000000002</v>
      </c>
      <c r="T49" s="272">
        <f>IF(S44="Sim",S49*S32*S31,"")</f>
        <v>893.5200000000001</v>
      </c>
      <c r="X49" s="279">
        <f>IF(X44="Sim",X48*X45,"")</f>
        <v>223.38000000000002</v>
      </c>
      <c r="Y49" s="272">
        <f>IF(X44="Sim",X49*X32*X31,"")</f>
        <v>893.5200000000001</v>
      </c>
      <c r="AC49" s="279">
        <f>IF(AC44="Sim",AC48*AC45,"")</f>
        <v>223.38000000000002</v>
      </c>
      <c r="AD49" s="272">
        <f>IF(AC44="Sim",AC49*AC32*AC31,"")</f>
        <v>893.5200000000001</v>
      </c>
      <c r="AH49" s="279">
        <f>IF(AH44="Sim",AH48*AH45,"")</f>
        <v>223.38000000000002</v>
      </c>
      <c r="AI49" s="272">
        <f>IF(AH44="Sim",AH49*AH32*AH31,"")</f>
        <v>893.5200000000001</v>
      </c>
      <c r="AM49" s="279">
        <f>IF(AM44="Sim",AM48*AM45,"")</f>
        <v>223.38000000000002</v>
      </c>
      <c r="AN49" s="272">
        <f>IF(AM44="Sim",AM49*AM32*AM31,"")</f>
        <v>893.5200000000001</v>
      </c>
      <c r="AR49" s="279">
        <f>IF(AR44="Sim",AR48*AR45,"")</f>
        <v>223.38000000000002</v>
      </c>
      <c r="AS49" s="272">
        <f>IF(AR44="Sim",AR49*AR32*AR31,"")</f>
        <v>893.5200000000001</v>
      </c>
      <c r="AW49" s="279">
        <f>IF(AW44="Sim",AW48*AW45,"")</f>
        <v>323.13600000000002</v>
      </c>
      <c r="AX49" s="272">
        <f>IF(AW44="Sim",AW49*AW32*AW31,"")</f>
        <v>646.27200000000005</v>
      </c>
      <c r="BB49" s="279">
        <f>IF(BB44="Sim",BB48*BB45,"")</f>
        <v>223.38000000000002</v>
      </c>
      <c r="BC49" s="272">
        <f>IF(BB44="Sim",BB49*BB32*BB31,"")</f>
        <v>1787.0400000000002</v>
      </c>
      <c r="BG49" s="279">
        <f>IF(BG44="Sim",BG48*BG45,"")</f>
        <v>223.38000000000002</v>
      </c>
      <c r="BH49" s="272">
        <f>IF(BG44="Sim",BG49*BG32*BG31,"")</f>
        <v>893.5200000000001</v>
      </c>
      <c r="BL49" s="279">
        <f>IF(BL44="Sim",BL48*BL45,"")</f>
        <v>223.38000000000002</v>
      </c>
      <c r="BM49" s="272">
        <f>IF(BL44="Sim",BL49*BL32*BL31,"")</f>
        <v>1787.0400000000002</v>
      </c>
      <c r="BQ49" s="279">
        <f>IF(BQ44="Sim",BQ48*BQ45,"")</f>
        <v>223.38000000000002</v>
      </c>
      <c r="BR49" s="272">
        <f>IF(BQ44="Sim",BQ49*BQ32*BQ31,"")</f>
        <v>1787.0400000000002</v>
      </c>
      <c r="BV49" s="279">
        <f>IF(BV44="Sim",BV48*BV45,"")</f>
        <v>223.38000000000002</v>
      </c>
      <c r="BW49" s="272">
        <f>IF(BV44="Sim",BV49*BV32*BV31,"")</f>
        <v>1787.0400000000002</v>
      </c>
      <c r="CA49" s="279">
        <f>IF(CA44="Sim",CA48*CA45,"")</f>
        <v>223.38000000000002</v>
      </c>
      <c r="CB49" s="272" t="e">
        <f>IF(CA44="Sim",CA49*CA32*CA31,"")</f>
        <v>#VALUE!</v>
      </c>
    </row>
    <row r="50" spans="1:80" ht="18" customHeight="1" x14ac:dyDescent="0.25">
      <c r="I50" s="45"/>
      <c r="J50" s="124"/>
      <c r="N50" s="45"/>
      <c r="O50" s="124"/>
      <c r="S50" s="45"/>
      <c r="T50" s="124"/>
      <c r="X50" s="45"/>
      <c r="Y50" s="124"/>
      <c r="AC50" s="45"/>
      <c r="AD50" s="124"/>
      <c r="AH50" s="45"/>
      <c r="AI50" s="124"/>
      <c r="AM50" s="45"/>
      <c r="AN50" s="124"/>
      <c r="AR50" s="45"/>
      <c r="AS50" s="124"/>
      <c r="AW50" s="45"/>
      <c r="AX50" s="124"/>
      <c r="BB50" s="45"/>
      <c r="BC50" s="124"/>
      <c r="BG50" s="45"/>
      <c r="BH50" s="124"/>
      <c r="BL50" s="45"/>
      <c r="BM50" s="124"/>
      <c r="BQ50" s="45"/>
      <c r="BR50" s="124"/>
      <c r="BV50" s="45"/>
      <c r="BW50" s="124"/>
      <c r="CA50" s="45"/>
      <c r="CB50" s="124"/>
    </row>
    <row r="51" spans="1:80" ht="36.75" customHeight="1" x14ac:dyDescent="0.25">
      <c r="A51" s="68"/>
      <c r="B51" s="604" t="s">
        <v>205</v>
      </c>
      <c r="C51" s="604"/>
      <c r="D51" s="604"/>
      <c r="E51" s="37"/>
      <c r="F51" s="37"/>
      <c r="G51" s="37"/>
      <c r="H51" s="38"/>
      <c r="I51" s="39" t="s">
        <v>171</v>
      </c>
      <c r="J51" s="125" t="s">
        <v>334</v>
      </c>
      <c r="N51" s="39" t="s">
        <v>171</v>
      </c>
      <c r="O51" s="125" t="s">
        <v>334</v>
      </c>
      <c r="S51" s="39" t="s">
        <v>171</v>
      </c>
      <c r="T51" s="125" t="s">
        <v>334</v>
      </c>
      <c r="X51" s="39" t="s">
        <v>171</v>
      </c>
      <c r="Y51" s="125" t="s">
        <v>334</v>
      </c>
      <c r="AC51" s="39" t="s">
        <v>171</v>
      </c>
      <c r="AD51" s="125" t="s">
        <v>334</v>
      </c>
      <c r="AH51" s="39" t="s">
        <v>171</v>
      </c>
      <c r="AI51" s="125" t="s">
        <v>334</v>
      </c>
      <c r="AM51" s="39" t="s">
        <v>171</v>
      </c>
      <c r="AN51" s="125" t="s">
        <v>334</v>
      </c>
      <c r="AR51" s="39" t="s">
        <v>171</v>
      </c>
      <c r="AS51" s="125" t="s">
        <v>334</v>
      </c>
      <c r="AW51" s="39" t="s">
        <v>171</v>
      </c>
      <c r="AX51" s="125" t="s">
        <v>334</v>
      </c>
      <c r="BB51" s="39" t="s">
        <v>171</v>
      </c>
      <c r="BC51" s="125" t="s">
        <v>334</v>
      </c>
      <c r="BG51" s="39" t="s">
        <v>171</v>
      </c>
      <c r="BH51" s="125" t="s">
        <v>334</v>
      </c>
      <c r="BL51" s="39" t="s">
        <v>171</v>
      </c>
      <c r="BM51" s="125" t="s">
        <v>334</v>
      </c>
      <c r="BQ51" s="39" t="s">
        <v>171</v>
      </c>
      <c r="BR51" s="125" t="s">
        <v>334</v>
      </c>
      <c r="BV51" s="39" t="s">
        <v>171</v>
      </c>
      <c r="BW51" s="125" t="s">
        <v>334</v>
      </c>
      <c r="CA51" s="39" t="s">
        <v>171</v>
      </c>
      <c r="CB51" s="125" t="s">
        <v>334</v>
      </c>
    </row>
    <row r="52" spans="1:80" ht="18" customHeight="1" x14ac:dyDescent="0.25">
      <c r="A52" s="65" t="s">
        <v>127</v>
      </c>
      <c r="B52" s="603" t="s">
        <v>335</v>
      </c>
      <c r="C52" s="603"/>
      <c r="D52" s="603"/>
      <c r="E52" s="29"/>
      <c r="F52" s="29"/>
      <c r="G52" s="29"/>
      <c r="H52" s="30"/>
      <c r="I52" s="159" t="s">
        <v>123</v>
      </c>
      <c r="J52" s="158">
        <v>0.33333400000000002</v>
      </c>
      <c r="N52" s="159" t="s">
        <v>123</v>
      </c>
      <c r="O52" s="158">
        <v>0.33333400000000002</v>
      </c>
      <c r="S52" s="159" t="s">
        <v>123</v>
      </c>
      <c r="T52" s="158">
        <v>0.33333400000000002</v>
      </c>
      <c r="X52" s="159" t="s">
        <v>123</v>
      </c>
      <c r="Y52" s="158">
        <v>0.33333400000000002</v>
      </c>
      <c r="AC52" s="159" t="s">
        <v>123</v>
      </c>
      <c r="AD52" s="158">
        <v>0.33333400000000002</v>
      </c>
      <c r="AH52" s="159" t="s">
        <v>123</v>
      </c>
      <c r="AI52" s="158">
        <v>0.33333400000000002</v>
      </c>
      <c r="AM52" s="159" t="s">
        <v>123</v>
      </c>
      <c r="AN52" s="158">
        <v>0.33333400000000002</v>
      </c>
      <c r="AR52" s="159" t="s">
        <v>123</v>
      </c>
      <c r="AS52" s="158">
        <v>0.33333400000000002</v>
      </c>
      <c r="AW52" s="159" t="s">
        <v>123</v>
      </c>
      <c r="AX52" s="158">
        <v>0.33333400000000002</v>
      </c>
      <c r="BB52" s="159" t="s">
        <v>123</v>
      </c>
      <c r="BC52" s="158">
        <v>0.33333400000000002</v>
      </c>
      <c r="BG52" s="159" t="s">
        <v>123</v>
      </c>
      <c r="BH52" s="158">
        <v>0.33333400000000002</v>
      </c>
      <c r="BL52" s="159" t="s">
        <v>123</v>
      </c>
      <c r="BM52" s="158">
        <v>0.33333400000000002</v>
      </c>
      <c r="BQ52" s="159" t="s">
        <v>123</v>
      </c>
      <c r="BR52" s="158">
        <v>0.33333400000000002</v>
      </c>
      <c r="BV52" s="159" t="s">
        <v>123</v>
      </c>
      <c r="BW52" s="158">
        <v>0.33333400000000002</v>
      </c>
      <c r="CA52" s="159" t="s">
        <v>123</v>
      </c>
      <c r="CB52" s="158">
        <v>0.33333400000000002</v>
      </c>
    </row>
    <row r="53" spans="1:80" ht="18" customHeight="1" x14ac:dyDescent="0.25">
      <c r="A53" s="65" t="s">
        <v>128</v>
      </c>
      <c r="B53" s="606" t="s">
        <v>68</v>
      </c>
      <c r="C53" s="606"/>
      <c r="D53" s="606"/>
      <c r="E53" s="29"/>
      <c r="F53" s="29"/>
      <c r="G53" s="29"/>
      <c r="H53" s="30"/>
      <c r="I53" s="498">
        <f>IF(I52="Sim",I54*J52,"")</f>
        <v>93.490186980000018</v>
      </c>
      <c r="J53" s="587"/>
      <c r="N53" s="498">
        <f>IF(N52="Sim",N54*O52,"")</f>
        <v>93.490186980000018</v>
      </c>
      <c r="O53" s="587"/>
      <c r="S53" s="498">
        <f>IF(S52="Sim",S54*T52,"")</f>
        <v>93.490186980000018</v>
      </c>
      <c r="T53" s="587"/>
      <c r="X53" s="498">
        <f>IF(X52="Sim",X54*Y52,"")</f>
        <v>93.490186980000018</v>
      </c>
      <c r="Y53" s="587"/>
      <c r="AC53" s="498">
        <f>IF(AC52="Sim",AC54*AD52,"")</f>
        <v>93.490186980000018</v>
      </c>
      <c r="AD53" s="587"/>
      <c r="AH53" s="498">
        <f>IF(AH52="Sim",AH54*AI52,"")</f>
        <v>93.490186980000018</v>
      </c>
      <c r="AI53" s="587"/>
      <c r="AM53" s="498">
        <f>IF(AM52="Sim",AM54*AN52,"")</f>
        <v>93.490186980000018</v>
      </c>
      <c r="AN53" s="587"/>
      <c r="AR53" s="498">
        <f>IF(AR52="Sim",AR54*AS52,"")</f>
        <v>93.490186980000018</v>
      </c>
      <c r="AS53" s="587"/>
      <c r="AW53" s="498">
        <f>IF(AW52="Sim",AW54*AX52,"")</f>
        <v>93.490186980000018</v>
      </c>
      <c r="AX53" s="587"/>
      <c r="BB53" s="498">
        <f>IF(BB52="Sim",BB54*BC52,"")</f>
        <v>93.490186980000018</v>
      </c>
      <c r="BC53" s="587"/>
      <c r="BG53" s="498">
        <f>IF(BG52="Sim",BG54*BH52,"")</f>
        <v>93.490186980000018</v>
      </c>
      <c r="BH53" s="587"/>
      <c r="BL53" s="498">
        <f>IF(BL52="Sim",BL54*BM52,"")</f>
        <v>93.490186980000018</v>
      </c>
      <c r="BM53" s="587"/>
      <c r="BQ53" s="498">
        <f>IF(BQ52="Sim",BQ54*BR52,"")</f>
        <v>93.490186980000018</v>
      </c>
      <c r="BR53" s="587"/>
      <c r="BV53" s="498">
        <f>IF(BV52="Sim",BV54*BW52,"")</f>
        <v>93.490186980000018</v>
      </c>
      <c r="BW53" s="587"/>
      <c r="CA53" s="498">
        <f>IF(CA52="Sim",CA54*CB52,"")</f>
        <v>93.490186980000018</v>
      </c>
      <c r="CB53" s="587"/>
    </row>
    <row r="54" spans="1:80" ht="18" customHeight="1" x14ac:dyDescent="0.25">
      <c r="A54" s="65" t="s">
        <v>129</v>
      </c>
      <c r="B54" s="169" t="s">
        <v>261</v>
      </c>
      <c r="C54" s="170"/>
      <c r="D54" s="171"/>
      <c r="E54" s="173"/>
      <c r="F54" s="29"/>
      <c r="G54" s="29"/>
      <c r="H54" s="30"/>
      <c r="I54" s="585">
        <v>280.47000000000003</v>
      </c>
      <c r="J54" s="586"/>
      <c r="N54" s="585">
        <f>I54</f>
        <v>280.47000000000003</v>
      </c>
      <c r="O54" s="586"/>
      <c r="S54" s="585">
        <f>N54</f>
        <v>280.47000000000003</v>
      </c>
      <c r="T54" s="586"/>
      <c r="X54" s="585">
        <f>S54</f>
        <v>280.47000000000003</v>
      </c>
      <c r="Y54" s="586"/>
      <c r="AC54" s="585">
        <f>X54</f>
        <v>280.47000000000003</v>
      </c>
      <c r="AD54" s="586"/>
      <c r="AH54" s="585">
        <f>AC54</f>
        <v>280.47000000000003</v>
      </c>
      <c r="AI54" s="586"/>
      <c r="AM54" s="585">
        <f>AH54</f>
        <v>280.47000000000003</v>
      </c>
      <c r="AN54" s="586"/>
      <c r="AR54" s="585">
        <f>AM54</f>
        <v>280.47000000000003</v>
      </c>
      <c r="AS54" s="586"/>
      <c r="AW54" s="585">
        <f>AR54</f>
        <v>280.47000000000003</v>
      </c>
      <c r="AX54" s="586"/>
      <c r="BB54" s="585">
        <f>AW54</f>
        <v>280.47000000000003</v>
      </c>
      <c r="BC54" s="586"/>
      <c r="BG54" s="585">
        <f>BB54</f>
        <v>280.47000000000003</v>
      </c>
      <c r="BH54" s="586"/>
      <c r="BL54" s="585">
        <f>BG54</f>
        <v>280.47000000000003</v>
      </c>
      <c r="BM54" s="586"/>
      <c r="BQ54" s="585">
        <f>BL54</f>
        <v>280.47000000000003</v>
      </c>
      <c r="BR54" s="586"/>
      <c r="BV54" s="585">
        <f>BQ54</f>
        <v>280.47000000000003</v>
      </c>
      <c r="BW54" s="586"/>
      <c r="CA54" s="585">
        <v>280.47000000000003</v>
      </c>
      <c r="CB54" s="586"/>
    </row>
    <row r="55" spans="1:80" ht="18" customHeight="1" x14ac:dyDescent="0.25">
      <c r="A55" s="65" t="s">
        <v>135</v>
      </c>
      <c r="B55" s="601" t="s">
        <v>69</v>
      </c>
      <c r="C55" s="602"/>
      <c r="D55" s="174" t="s">
        <v>214</v>
      </c>
      <c r="E55" s="29"/>
      <c r="F55" s="29"/>
      <c r="G55" s="29"/>
      <c r="H55" s="30"/>
      <c r="I55" s="280">
        <f>IF(I52="Sim",I54-I53,"")</f>
        <v>186.97981301999999</v>
      </c>
      <c r="J55" s="272">
        <f>IF(I52="Sim",I55*I$32*I31,"")</f>
        <v>186.97981301999999</v>
      </c>
      <c r="N55" s="280">
        <f>IF(N52="Sim",N54-N53,"")</f>
        <v>186.97981301999999</v>
      </c>
      <c r="O55" s="272">
        <f>IF(N52="Sim",N55*N$32*N31,"")</f>
        <v>2243.7577562400002</v>
      </c>
      <c r="S55" s="280">
        <f>IF(S52="Sim",S54-S53,"")</f>
        <v>186.97981301999999</v>
      </c>
      <c r="T55" s="272">
        <f>IF(S52="Sim",S55*S$32*S31,"")</f>
        <v>747.91925207999998</v>
      </c>
      <c r="X55" s="280">
        <f>IF(X52="Sim",X54-X53,"")</f>
        <v>186.97981301999999</v>
      </c>
      <c r="Y55" s="272">
        <f>IF(X52="Sim",X55*X$32*X31,"")</f>
        <v>747.91925207999998</v>
      </c>
      <c r="AC55" s="280">
        <f>IF(AC52="Sim",AC54-AC53,"")</f>
        <v>186.97981301999999</v>
      </c>
      <c r="AD55" s="272">
        <f>IF(AC52="Sim",AC55*AC$32*AC31,"")</f>
        <v>747.91925207999998</v>
      </c>
      <c r="AH55" s="280">
        <f>IF(AH52="Sim",AH54-AH53,"")</f>
        <v>186.97981301999999</v>
      </c>
      <c r="AI55" s="272">
        <f>IF(AH52="Sim",AH55*AH$32*AH31,"")</f>
        <v>747.91925207999998</v>
      </c>
      <c r="AM55" s="280">
        <f>IF(AM52="Sim",AM54-AM53,"")</f>
        <v>186.97981301999999</v>
      </c>
      <c r="AN55" s="272">
        <f>IF(AM52="Sim",AM55*AM$32*AM31,"")</f>
        <v>747.91925207999998</v>
      </c>
      <c r="AR55" s="280">
        <f>IF(AR52="Sim",AR54-AR53,"")</f>
        <v>186.97981301999999</v>
      </c>
      <c r="AS55" s="272">
        <f>IF(AR52="Sim",AR55*AR$32*AR31,"")</f>
        <v>747.91925207999998</v>
      </c>
      <c r="AW55" s="280">
        <f>IF(AW52="Sim",AW54-AW53,"")</f>
        <v>186.97981301999999</v>
      </c>
      <c r="AX55" s="272">
        <f>IF(AW52="Sim",AW55*AW$32*AW31,"")</f>
        <v>373.95962603999999</v>
      </c>
      <c r="BB55" s="280">
        <f>IF(BB52="Sim",BB54-BB53,"")</f>
        <v>186.97981301999999</v>
      </c>
      <c r="BC55" s="272">
        <f>IF(BB52="Sim",BB55*BB$32*BB31,"")</f>
        <v>1495.83850416</v>
      </c>
      <c r="BG55" s="280">
        <f>IF(BG52="Sim",BG54-BG53,"")</f>
        <v>186.97981301999999</v>
      </c>
      <c r="BH55" s="272">
        <f>IF(BG52="Sim",BG55*BG$32*BG31,"")</f>
        <v>747.91925207999998</v>
      </c>
      <c r="BL55" s="280">
        <f>IF(BL52="Sim",BL54-BL53,"")</f>
        <v>186.97981301999999</v>
      </c>
      <c r="BM55" s="272">
        <f>IF(BL52="Sim",BL55*BL$32*BL31,"")</f>
        <v>1495.83850416</v>
      </c>
      <c r="BQ55" s="280">
        <f>IF(BQ52="Sim",BQ54-BQ53,"")</f>
        <v>186.97981301999999</v>
      </c>
      <c r="BR55" s="272">
        <f>IF(BQ52="Sim",BQ55*BQ$32*BQ31,"")</f>
        <v>1495.83850416</v>
      </c>
      <c r="BV55" s="280">
        <f>IF(BV52="Sim",BV54-BV53,"")</f>
        <v>186.97981301999999</v>
      </c>
      <c r="BW55" s="272">
        <f>IF(BV52="Sim",BV55*BV$32*BV31,"")</f>
        <v>1495.83850416</v>
      </c>
      <c r="CA55" s="280">
        <f>IF(CA52="Sim",CA54-CA53,"")</f>
        <v>186.97981301999999</v>
      </c>
      <c r="CB55" s="272" t="e">
        <f>IF(CA52="Sim",CA55*CA$32*CA31,"")</f>
        <v>#VALUE!</v>
      </c>
    </row>
    <row r="56" spans="1:80" ht="18" customHeight="1" x14ac:dyDescent="0.25">
      <c r="I56" s="45"/>
      <c r="J56" s="124"/>
      <c r="N56" s="45"/>
      <c r="O56" s="124"/>
      <c r="S56" s="45"/>
      <c r="T56" s="124"/>
      <c r="X56" s="45"/>
      <c r="Y56" s="124"/>
      <c r="AC56" s="45"/>
      <c r="AD56" s="124"/>
      <c r="AH56" s="45"/>
      <c r="AI56" s="124"/>
      <c r="AM56" s="45"/>
      <c r="AN56" s="124"/>
      <c r="AR56" s="45"/>
      <c r="AS56" s="124"/>
      <c r="AW56" s="45"/>
      <c r="AX56" s="124"/>
      <c r="BB56" s="45"/>
      <c r="BC56" s="124"/>
      <c r="BG56" s="45"/>
      <c r="BH56" s="124"/>
      <c r="BL56" s="45"/>
      <c r="BM56" s="124"/>
      <c r="BQ56" s="45"/>
      <c r="BR56" s="124"/>
      <c r="BV56" s="45"/>
      <c r="BW56" s="124"/>
      <c r="CA56" s="45"/>
      <c r="CB56" s="124"/>
    </row>
    <row r="57" spans="1:80" ht="36.75" customHeight="1" x14ac:dyDescent="0.25">
      <c r="A57" s="68"/>
      <c r="B57" s="604" t="s">
        <v>206</v>
      </c>
      <c r="C57" s="604"/>
      <c r="D57" s="604"/>
      <c r="E57" s="37"/>
      <c r="F57" s="37"/>
      <c r="G57" s="37"/>
      <c r="H57" s="38"/>
      <c r="I57" s="39" t="s">
        <v>171</v>
      </c>
      <c r="J57" s="125" t="s">
        <v>334</v>
      </c>
      <c r="N57" s="39" t="s">
        <v>171</v>
      </c>
      <c r="O57" s="125" t="s">
        <v>334</v>
      </c>
      <c r="S57" s="39" t="s">
        <v>171</v>
      </c>
      <c r="T57" s="125" t="s">
        <v>334</v>
      </c>
      <c r="X57" s="39" t="s">
        <v>171</v>
      </c>
      <c r="Y57" s="125" t="s">
        <v>334</v>
      </c>
      <c r="AC57" s="39" t="s">
        <v>171</v>
      </c>
      <c r="AD57" s="125" t="s">
        <v>334</v>
      </c>
      <c r="AH57" s="39" t="s">
        <v>171</v>
      </c>
      <c r="AI57" s="125" t="s">
        <v>334</v>
      </c>
      <c r="AM57" s="39" t="s">
        <v>171</v>
      </c>
      <c r="AN57" s="125" t="s">
        <v>334</v>
      </c>
      <c r="AR57" s="39" t="s">
        <v>171</v>
      </c>
      <c r="AS57" s="125" t="s">
        <v>334</v>
      </c>
      <c r="AW57" s="39" t="s">
        <v>171</v>
      </c>
      <c r="AX57" s="125" t="s">
        <v>334</v>
      </c>
      <c r="BB57" s="39" t="s">
        <v>171</v>
      </c>
      <c r="BC57" s="125" t="s">
        <v>334</v>
      </c>
      <c r="BG57" s="39" t="s">
        <v>171</v>
      </c>
      <c r="BH57" s="125" t="s">
        <v>334</v>
      </c>
      <c r="BL57" s="39" t="s">
        <v>171</v>
      </c>
      <c r="BM57" s="125" t="s">
        <v>334</v>
      </c>
      <c r="BQ57" s="39" t="s">
        <v>171</v>
      </c>
      <c r="BR57" s="125" t="s">
        <v>334</v>
      </c>
      <c r="BV57" s="39" t="s">
        <v>171</v>
      </c>
      <c r="BW57" s="125" t="s">
        <v>334</v>
      </c>
      <c r="CA57" s="39" t="s">
        <v>171</v>
      </c>
      <c r="CB57" s="125" t="s">
        <v>334</v>
      </c>
    </row>
    <row r="58" spans="1:80" ht="18" customHeight="1" x14ac:dyDescent="0.25">
      <c r="A58" s="65" t="s">
        <v>127</v>
      </c>
      <c r="B58" s="603" t="s">
        <v>336</v>
      </c>
      <c r="C58" s="603"/>
      <c r="D58" s="603"/>
      <c r="E58" s="29"/>
      <c r="F58" s="29"/>
      <c r="G58" s="29"/>
      <c r="H58" s="30"/>
      <c r="I58" s="159" t="s">
        <v>123</v>
      </c>
      <c r="J58" s="158">
        <v>0</v>
      </c>
      <c r="N58" s="159" t="s">
        <v>123</v>
      </c>
      <c r="O58" s="158">
        <v>1</v>
      </c>
      <c r="S58" s="159" t="s">
        <v>123</v>
      </c>
      <c r="T58" s="158">
        <v>1</v>
      </c>
      <c r="X58" s="159" t="s">
        <v>123</v>
      </c>
      <c r="Y58" s="158">
        <v>1</v>
      </c>
      <c r="AC58" s="159" t="s">
        <v>123</v>
      </c>
      <c r="AD58" s="158">
        <v>1</v>
      </c>
      <c r="AH58" s="159" t="s">
        <v>123</v>
      </c>
      <c r="AI58" s="158">
        <v>1</v>
      </c>
      <c r="AM58" s="159" t="s">
        <v>123</v>
      </c>
      <c r="AN58" s="158">
        <v>1</v>
      </c>
      <c r="AR58" s="159" t="s">
        <v>123</v>
      </c>
      <c r="AS58" s="158">
        <v>1</v>
      </c>
      <c r="AW58" s="159" t="s">
        <v>123</v>
      </c>
      <c r="AX58" s="158">
        <v>1</v>
      </c>
      <c r="BB58" s="159" t="s">
        <v>123</v>
      </c>
      <c r="BC58" s="158">
        <v>1</v>
      </c>
      <c r="BG58" s="159" t="s">
        <v>123</v>
      </c>
      <c r="BH58" s="158">
        <v>1</v>
      </c>
      <c r="BL58" s="159" t="s">
        <v>123</v>
      </c>
      <c r="BM58" s="158">
        <v>0</v>
      </c>
      <c r="BQ58" s="159" t="s">
        <v>123</v>
      </c>
      <c r="BR58" s="158">
        <v>0</v>
      </c>
      <c r="BV58" s="159" t="s">
        <v>123</v>
      </c>
      <c r="BW58" s="158">
        <v>0</v>
      </c>
      <c r="CA58" s="159" t="s">
        <v>123</v>
      </c>
      <c r="CB58" s="158">
        <v>0</v>
      </c>
    </row>
    <row r="59" spans="1:80" ht="18" customHeight="1" x14ac:dyDescent="0.25">
      <c r="A59" s="65" t="s">
        <v>128</v>
      </c>
      <c r="B59" s="606" t="s">
        <v>68</v>
      </c>
      <c r="C59" s="606"/>
      <c r="D59" s="606"/>
      <c r="E59" s="29"/>
      <c r="F59" s="29"/>
      <c r="G59" s="29"/>
      <c r="H59" s="30"/>
      <c r="I59" s="498">
        <f>IF(I58="Sim",I60*J58,"")</f>
        <v>0</v>
      </c>
      <c r="J59" s="587"/>
      <c r="N59" s="498"/>
      <c r="O59" s="587"/>
      <c r="S59" s="498"/>
      <c r="T59" s="587"/>
      <c r="X59" s="498"/>
      <c r="Y59" s="587"/>
      <c r="AC59" s="498"/>
      <c r="AD59" s="587"/>
      <c r="AH59" s="498"/>
      <c r="AI59" s="587"/>
      <c r="AM59" s="498"/>
      <c r="AN59" s="587"/>
      <c r="AR59" s="498"/>
      <c r="AS59" s="587"/>
      <c r="AW59" s="498"/>
      <c r="AX59" s="587"/>
      <c r="BB59" s="498"/>
      <c r="BC59" s="587"/>
      <c r="BG59" s="498"/>
      <c r="BH59" s="587"/>
      <c r="BL59" s="498"/>
      <c r="BM59" s="587"/>
      <c r="BQ59" s="498"/>
      <c r="BR59" s="587"/>
      <c r="BV59" s="498"/>
      <c r="BW59" s="587"/>
      <c r="CA59" s="498"/>
      <c r="CB59" s="587"/>
    </row>
    <row r="60" spans="1:80" ht="18" customHeight="1" x14ac:dyDescent="0.25">
      <c r="A60" s="172" t="s">
        <v>129</v>
      </c>
      <c r="B60" s="169" t="s">
        <v>262</v>
      </c>
      <c r="C60" s="170"/>
      <c r="D60" s="171"/>
      <c r="E60" s="173"/>
      <c r="F60" s="29"/>
      <c r="G60" s="29"/>
      <c r="H60" s="30"/>
      <c r="I60" s="607">
        <v>26.5</v>
      </c>
      <c r="J60" s="608"/>
      <c r="N60" s="585">
        <f>I60</f>
        <v>26.5</v>
      </c>
      <c r="O60" s="586"/>
      <c r="S60" s="585">
        <f>N60</f>
        <v>26.5</v>
      </c>
      <c r="T60" s="586"/>
      <c r="X60" s="585">
        <f>S60</f>
        <v>26.5</v>
      </c>
      <c r="Y60" s="586"/>
      <c r="AC60" s="585">
        <f>X60</f>
        <v>26.5</v>
      </c>
      <c r="AD60" s="586"/>
      <c r="AH60" s="585">
        <f>AC60</f>
        <v>26.5</v>
      </c>
      <c r="AI60" s="586"/>
      <c r="AM60" s="585">
        <f>AH60</f>
        <v>26.5</v>
      </c>
      <c r="AN60" s="586"/>
      <c r="AR60" s="585">
        <f>AM60</f>
        <v>26.5</v>
      </c>
      <c r="AS60" s="586"/>
      <c r="AW60" s="585">
        <f>AR60</f>
        <v>26.5</v>
      </c>
      <c r="AX60" s="586"/>
      <c r="BB60" s="585">
        <f>AW60</f>
        <v>26.5</v>
      </c>
      <c r="BC60" s="586"/>
      <c r="BG60" s="585">
        <f>BB60</f>
        <v>26.5</v>
      </c>
      <c r="BH60" s="586"/>
      <c r="BL60" s="585">
        <f>BG60</f>
        <v>26.5</v>
      </c>
      <c r="BM60" s="586"/>
      <c r="BQ60" s="585">
        <f>BL60</f>
        <v>26.5</v>
      </c>
      <c r="BR60" s="586"/>
      <c r="BV60" s="585">
        <f>BQ60</f>
        <v>26.5</v>
      </c>
      <c r="BW60" s="586"/>
      <c r="CA60" s="585">
        <f>BV60</f>
        <v>26.5</v>
      </c>
      <c r="CB60" s="586"/>
    </row>
    <row r="61" spans="1:80" ht="18" customHeight="1" x14ac:dyDescent="0.25">
      <c r="A61" s="65" t="s">
        <v>135</v>
      </c>
      <c r="B61" s="601" t="s">
        <v>207</v>
      </c>
      <c r="C61" s="602"/>
      <c r="D61" s="174" t="s">
        <v>214</v>
      </c>
      <c r="E61" s="29"/>
      <c r="F61" s="29"/>
      <c r="G61" s="29"/>
      <c r="H61" s="30"/>
      <c r="I61" s="280">
        <f>IF(I58="Sim",I60-I59,"")</f>
        <v>26.5</v>
      </c>
      <c r="J61" s="272">
        <f>IF(I58="Sim",I61*I$32*I31,"")</f>
        <v>26.5</v>
      </c>
      <c r="N61" s="280">
        <f>IF(N58="Sim",N60-N59,"")</f>
        <v>26.5</v>
      </c>
      <c r="O61" s="272">
        <f>IF(N58="Sim",N61*N$32*N31,"")</f>
        <v>318</v>
      </c>
      <c r="S61" s="280">
        <f>IF(S58="Sim",S60-S59,"")</f>
        <v>26.5</v>
      </c>
      <c r="T61" s="272">
        <f>IF(S58="Sim",S61*S$32*S31,"")</f>
        <v>106</v>
      </c>
      <c r="X61" s="280">
        <f>IF(X58="Sim",X60-X59,"")</f>
        <v>26.5</v>
      </c>
      <c r="Y61" s="272">
        <f>IF(X58="Sim",X61*X$32*X31,"")</f>
        <v>106</v>
      </c>
      <c r="AC61" s="280">
        <f>IF(AC58="Sim",AC60-AC59,"")</f>
        <v>26.5</v>
      </c>
      <c r="AD61" s="272">
        <f>IF(AC58="Sim",AC61*AC$32*AC31,"")</f>
        <v>106</v>
      </c>
      <c r="AH61" s="280">
        <f>IF(AH58="Sim",AH60-AH59,"")</f>
        <v>26.5</v>
      </c>
      <c r="AI61" s="272">
        <f>IF(AH58="Sim",AH61*AH$32*AH31,"")</f>
        <v>106</v>
      </c>
      <c r="AM61" s="280">
        <f>IF(AM58="Sim",AM60-AM59,"")</f>
        <v>26.5</v>
      </c>
      <c r="AN61" s="272">
        <f>IF(AM58="Sim",AM61*AM$32*AM31,"")</f>
        <v>106</v>
      </c>
      <c r="AR61" s="280">
        <f>IF(AR58="Sim",AR60-AR59,"")</f>
        <v>26.5</v>
      </c>
      <c r="AS61" s="272">
        <f>IF(AR58="Sim",AR61*AR$32*AR31,"")</f>
        <v>106</v>
      </c>
      <c r="AW61" s="280">
        <f>IF(AW58="Sim",AW60-AW59,"")</f>
        <v>26.5</v>
      </c>
      <c r="AX61" s="272">
        <f>IF(AW58="Sim",AW61*AW$32*AW31,"")</f>
        <v>53</v>
      </c>
      <c r="BB61" s="280">
        <f>IF(BB58="Sim",BB60-BB59,"")</f>
        <v>26.5</v>
      </c>
      <c r="BC61" s="272">
        <f>IF(BB58="Sim",BB61*BB$32*BB31,"")</f>
        <v>212</v>
      </c>
      <c r="BG61" s="280">
        <f>IF(BG58="Sim",BG60-BG59,"")</f>
        <v>26.5</v>
      </c>
      <c r="BH61" s="272">
        <f>IF(BG58="Sim",BG61*BG$32*BG31,"")</f>
        <v>106</v>
      </c>
      <c r="BL61" s="280">
        <f>IF(BL58="Sim",BL60-BL59,"")</f>
        <v>26.5</v>
      </c>
      <c r="BM61" s="272">
        <f>IF(BL58="Sim",BL61*BL$32*BL31,"")</f>
        <v>212</v>
      </c>
      <c r="BQ61" s="280">
        <f>IF(BQ58="Sim",BQ60-BQ59,"")</f>
        <v>26.5</v>
      </c>
      <c r="BR61" s="272">
        <f>IF(BQ58="Sim",BQ61*BQ$32*BQ31,"")</f>
        <v>212</v>
      </c>
      <c r="BV61" s="280">
        <f>IF(BV58="Sim",BV60-BV59,"")</f>
        <v>26.5</v>
      </c>
      <c r="BW61" s="272">
        <f>IF(BV58="Sim",BV61*BV$32*BV31,"")</f>
        <v>212</v>
      </c>
      <c r="CA61" s="280">
        <f>IF(CA58="Sim",CA60-CA59,"")</f>
        <v>26.5</v>
      </c>
      <c r="CB61" s="272" t="e">
        <f>IF(CA58="Sim",CA61*CA$32*CA31,"")</f>
        <v>#VALUE!</v>
      </c>
    </row>
    <row r="62" spans="1:80" ht="18" customHeight="1" x14ac:dyDescent="0.25">
      <c r="I62" s="45"/>
      <c r="J62" s="124"/>
      <c r="N62" s="45"/>
      <c r="O62" s="124"/>
      <c r="S62" s="45"/>
      <c r="T62" s="124"/>
      <c r="X62" s="45"/>
      <c r="Y62" s="124"/>
      <c r="AC62" s="45"/>
      <c r="AD62" s="124"/>
      <c r="AH62" s="45"/>
      <c r="AI62" s="124"/>
      <c r="AM62" s="45"/>
      <c r="AN62" s="124"/>
      <c r="AR62" s="45"/>
      <c r="AS62" s="124"/>
      <c r="AW62" s="45"/>
      <c r="AX62" s="124"/>
      <c r="BB62" s="45"/>
      <c r="BC62" s="124"/>
      <c r="BG62" s="45"/>
      <c r="BH62" s="124"/>
      <c r="BL62" s="45"/>
      <c r="BM62" s="124"/>
      <c r="BQ62" s="45"/>
      <c r="BR62" s="124"/>
      <c r="BV62" s="45"/>
      <c r="BW62" s="124"/>
      <c r="CA62" s="45"/>
      <c r="CB62" s="124"/>
    </row>
    <row r="63" spans="1:80" ht="30.75" customHeight="1" x14ac:dyDescent="0.25">
      <c r="A63" s="68"/>
      <c r="B63" s="604" t="s">
        <v>300</v>
      </c>
      <c r="C63" s="604"/>
      <c r="D63" s="604"/>
      <c r="E63" s="37"/>
      <c r="F63" s="37"/>
      <c r="G63" s="37"/>
      <c r="H63" s="38"/>
      <c r="I63" s="39" t="s">
        <v>171</v>
      </c>
      <c r="J63" s="125" t="s">
        <v>301</v>
      </c>
      <c r="N63" s="39" t="s">
        <v>171</v>
      </c>
      <c r="O63" s="125" t="s">
        <v>301</v>
      </c>
      <c r="S63" s="39" t="s">
        <v>171</v>
      </c>
      <c r="T63" s="125" t="s">
        <v>301</v>
      </c>
      <c r="X63" s="39" t="s">
        <v>171</v>
      </c>
      <c r="Y63" s="125" t="s">
        <v>301</v>
      </c>
      <c r="AC63" s="39" t="s">
        <v>171</v>
      </c>
      <c r="AD63" s="125" t="s">
        <v>301</v>
      </c>
      <c r="AH63" s="39" t="s">
        <v>171</v>
      </c>
      <c r="AI63" s="125" t="s">
        <v>301</v>
      </c>
      <c r="AM63" s="39" t="s">
        <v>171</v>
      </c>
      <c r="AN63" s="125" t="s">
        <v>301</v>
      </c>
      <c r="AR63" s="39" t="s">
        <v>171</v>
      </c>
      <c r="AS63" s="125" t="s">
        <v>301</v>
      </c>
      <c r="AW63" s="39" t="s">
        <v>171</v>
      </c>
      <c r="AX63" s="125" t="s">
        <v>301</v>
      </c>
      <c r="BB63" s="39" t="s">
        <v>171</v>
      </c>
      <c r="BC63" s="125" t="s">
        <v>301</v>
      </c>
      <c r="BG63" s="39" t="s">
        <v>171</v>
      </c>
      <c r="BH63" s="125" t="s">
        <v>301</v>
      </c>
      <c r="BL63" s="39" t="s">
        <v>171</v>
      </c>
      <c r="BM63" s="125" t="s">
        <v>301</v>
      </c>
      <c r="BQ63" s="39" t="s">
        <v>171</v>
      </c>
      <c r="BR63" s="125" t="s">
        <v>301</v>
      </c>
      <c r="BV63" s="39" t="s">
        <v>171</v>
      </c>
      <c r="BW63" s="125" t="s">
        <v>301</v>
      </c>
      <c r="CA63" s="39" t="s">
        <v>171</v>
      </c>
      <c r="CB63" s="125" t="s">
        <v>301</v>
      </c>
    </row>
    <row r="64" spans="1:80" ht="18" customHeight="1" x14ac:dyDescent="0.25">
      <c r="A64" s="65" t="s">
        <v>127</v>
      </c>
      <c r="B64" s="603" t="s">
        <v>329</v>
      </c>
      <c r="C64" s="603"/>
      <c r="D64" s="603"/>
      <c r="E64" s="29"/>
      <c r="F64" s="29"/>
      <c r="G64" s="29"/>
      <c r="H64" s="30"/>
      <c r="I64" s="159" t="s">
        <v>123</v>
      </c>
      <c r="J64" s="158">
        <v>0</v>
      </c>
      <c r="N64" s="159" t="s">
        <v>123</v>
      </c>
      <c r="O64" s="158">
        <v>0</v>
      </c>
      <c r="S64" s="159" t="s">
        <v>123</v>
      </c>
      <c r="T64" s="158">
        <v>0</v>
      </c>
      <c r="X64" s="159" t="s">
        <v>123</v>
      </c>
      <c r="Y64" s="158">
        <v>0</v>
      </c>
      <c r="AC64" s="159" t="s">
        <v>123</v>
      </c>
      <c r="AD64" s="158">
        <v>0</v>
      </c>
      <c r="AH64" s="159" t="s">
        <v>123</v>
      </c>
      <c r="AI64" s="158">
        <v>0</v>
      </c>
      <c r="AM64" s="159" t="s">
        <v>123</v>
      </c>
      <c r="AN64" s="158">
        <v>0</v>
      </c>
      <c r="AR64" s="159" t="s">
        <v>123</v>
      </c>
      <c r="AS64" s="158">
        <v>0</v>
      </c>
      <c r="AW64" s="159" t="s">
        <v>123</v>
      </c>
      <c r="AX64" s="158">
        <v>0</v>
      </c>
      <c r="BB64" s="159" t="s">
        <v>123</v>
      </c>
      <c r="BC64" s="158">
        <v>0</v>
      </c>
      <c r="BG64" s="159" t="s">
        <v>123</v>
      </c>
      <c r="BH64" s="158">
        <v>0</v>
      </c>
      <c r="BL64" s="159" t="s">
        <v>123</v>
      </c>
      <c r="BM64" s="158">
        <v>0</v>
      </c>
      <c r="BQ64" s="159" t="s">
        <v>123</v>
      </c>
      <c r="BR64" s="158">
        <v>0</v>
      </c>
      <c r="BV64" s="159" t="s">
        <v>123</v>
      </c>
      <c r="BW64" s="158">
        <v>0</v>
      </c>
      <c r="CA64" s="159" t="s">
        <v>123</v>
      </c>
      <c r="CB64" s="158">
        <v>0</v>
      </c>
    </row>
    <row r="65" spans="1:80" ht="18" customHeight="1" x14ac:dyDescent="0.25">
      <c r="A65" s="172" t="s">
        <v>128</v>
      </c>
      <c r="B65" s="245" t="s">
        <v>295</v>
      </c>
      <c r="C65" s="246"/>
      <c r="D65" s="247"/>
      <c r="E65" s="173"/>
      <c r="F65" s="29"/>
      <c r="G65" s="29"/>
      <c r="H65" s="30"/>
      <c r="I65" s="585">
        <f>I37*1.5</f>
        <v>2431.5</v>
      </c>
      <c r="J65" s="586"/>
      <c r="N65" s="585">
        <f>N37*1.5</f>
        <v>2431.5</v>
      </c>
      <c r="O65" s="586"/>
      <c r="S65" s="585">
        <f>S37*1.5</f>
        <v>2431.5</v>
      </c>
      <c r="T65" s="586"/>
      <c r="X65" s="585">
        <f>X37*1.5</f>
        <v>2431.5</v>
      </c>
      <c r="Y65" s="586"/>
      <c r="AC65" s="585">
        <f>AC37*1.5</f>
        <v>2431.5</v>
      </c>
      <c r="AD65" s="586"/>
      <c r="AH65" s="585">
        <f>AH37*1.5</f>
        <v>2431.5</v>
      </c>
      <c r="AI65" s="586"/>
      <c r="AM65" s="585">
        <f>AM37*1.5</f>
        <v>2431.5</v>
      </c>
      <c r="AN65" s="586"/>
      <c r="AR65" s="585">
        <f>AR37*1.5</f>
        <v>2431.5</v>
      </c>
      <c r="AS65" s="586"/>
      <c r="AW65" s="585">
        <f>AW37*1.5</f>
        <v>2431.5</v>
      </c>
      <c r="AX65" s="586"/>
      <c r="BB65" s="585">
        <f>BB37*1.5</f>
        <v>2431.5</v>
      </c>
      <c r="BC65" s="586"/>
      <c r="BG65" s="585">
        <f>BG37*1.5</f>
        <v>2431.5</v>
      </c>
      <c r="BH65" s="586"/>
      <c r="BL65" s="585">
        <f>BL37*1.5</f>
        <v>2431.5</v>
      </c>
      <c r="BM65" s="586"/>
      <c r="BQ65" s="585">
        <f>BQ37*1.5</f>
        <v>2431.5</v>
      </c>
      <c r="BR65" s="586"/>
      <c r="BV65" s="585">
        <f>BV37*1.5</f>
        <v>2431.5</v>
      </c>
      <c r="BW65" s="586"/>
      <c r="CA65" s="585" t="e">
        <f>CA37*1.5</f>
        <v>#DIV/0!</v>
      </c>
      <c r="CB65" s="586"/>
    </row>
    <row r="66" spans="1:80" ht="18" customHeight="1" x14ac:dyDescent="0.25">
      <c r="A66" s="172" t="s">
        <v>129</v>
      </c>
      <c r="B66" s="169" t="s">
        <v>427</v>
      </c>
      <c r="C66" s="170"/>
      <c r="D66" s="171"/>
      <c r="E66" s="173"/>
      <c r="F66" s="29"/>
      <c r="G66" s="29"/>
      <c r="H66" s="30"/>
      <c r="I66" s="585">
        <v>1.1000000000000001</v>
      </c>
      <c r="J66" s="586"/>
      <c r="N66" s="585">
        <f>I66</f>
        <v>1.1000000000000001</v>
      </c>
      <c r="O66" s="586"/>
      <c r="S66" s="585">
        <f>N66</f>
        <v>1.1000000000000001</v>
      </c>
      <c r="T66" s="586"/>
      <c r="X66" s="585">
        <f>S66</f>
        <v>1.1000000000000001</v>
      </c>
      <c r="Y66" s="586"/>
      <c r="AC66" s="585">
        <f>X66</f>
        <v>1.1000000000000001</v>
      </c>
      <c r="AD66" s="586"/>
      <c r="AH66" s="585">
        <f>AC66</f>
        <v>1.1000000000000001</v>
      </c>
      <c r="AI66" s="586"/>
      <c r="AM66" s="585">
        <f>AH66</f>
        <v>1.1000000000000001</v>
      </c>
      <c r="AN66" s="586"/>
      <c r="AR66" s="585">
        <f>AM66</f>
        <v>1.1000000000000001</v>
      </c>
      <c r="AS66" s="586"/>
      <c r="AW66" s="585">
        <f>AR66</f>
        <v>1.1000000000000001</v>
      </c>
      <c r="AX66" s="586"/>
      <c r="BB66" s="585">
        <f>AW66</f>
        <v>1.1000000000000001</v>
      </c>
      <c r="BC66" s="586"/>
      <c r="BG66" s="585">
        <f>BB66</f>
        <v>1.1000000000000001</v>
      </c>
      <c r="BH66" s="586"/>
      <c r="BL66" s="585">
        <f>BG66</f>
        <v>1.1000000000000001</v>
      </c>
      <c r="BM66" s="586"/>
      <c r="BQ66" s="585">
        <f>BL66</f>
        <v>1.1000000000000001</v>
      </c>
      <c r="BR66" s="586"/>
      <c r="BV66" s="585">
        <f>BQ66</f>
        <v>1.1000000000000001</v>
      </c>
      <c r="BW66" s="586"/>
      <c r="CA66" s="585">
        <v>0.57999999999999996</v>
      </c>
      <c r="CB66" s="586"/>
    </row>
    <row r="67" spans="1:80" ht="18" customHeight="1" x14ac:dyDescent="0.25">
      <c r="A67" s="65" t="s">
        <v>135</v>
      </c>
      <c r="B67" s="601" t="s">
        <v>209</v>
      </c>
      <c r="C67" s="602"/>
      <c r="D67" s="174" t="s">
        <v>214</v>
      </c>
      <c r="E67" s="29"/>
      <c r="F67" s="29"/>
      <c r="G67" s="29"/>
      <c r="H67" s="30"/>
      <c r="I67" s="280">
        <f>IF(I64="Sim",I66,"")</f>
        <v>1.1000000000000001</v>
      </c>
      <c r="J67" s="272">
        <f>IF(I64="Sim",I67*I$32*I$31,"")</f>
        <v>1.1000000000000001</v>
      </c>
      <c r="N67" s="280">
        <f>IF(N64="Sim",N66,"")</f>
        <v>1.1000000000000001</v>
      </c>
      <c r="O67" s="272">
        <f>IF(N64="Sim",N67*N$32*N$31,"")</f>
        <v>13.200000000000001</v>
      </c>
      <c r="S67" s="280">
        <f>IF(S64="Sim",S66,"")</f>
        <v>1.1000000000000001</v>
      </c>
      <c r="T67" s="272">
        <f>IF(S64="Sim",S67*S$32*S$31,"")</f>
        <v>4.4000000000000004</v>
      </c>
      <c r="X67" s="280">
        <f>IF(X64="Sim",X66,"")</f>
        <v>1.1000000000000001</v>
      </c>
      <c r="Y67" s="272">
        <f>IF(X64="Sim",X67*X$32*X$31,"")</f>
        <v>4.4000000000000004</v>
      </c>
      <c r="AC67" s="280">
        <f>IF(AC64="Sim",AC66,"")</f>
        <v>1.1000000000000001</v>
      </c>
      <c r="AD67" s="272">
        <f>IF(AC64="Sim",AC67*AC$32*AC$31,"")</f>
        <v>4.4000000000000004</v>
      </c>
      <c r="AH67" s="280">
        <f>IF(AH64="Sim",AH66,"")</f>
        <v>1.1000000000000001</v>
      </c>
      <c r="AI67" s="272">
        <f>IF(AH64="Sim",AH67*AH$32*AH$31,"")</f>
        <v>4.4000000000000004</v>
      </c>
      <c r="AM67" s="280">
        <f>IF(AM64="Sim",AM66,"")</f>
        <v>1.1000000000000001</v>
      </c>
      <c r="AN67" s="272">
        <f>IF(AM64="Sim",AM67*AM$32*AM$31,"")</f>
        <v>4.4000000000000004</v>
      </c>
      <c r="AR67" s="280">
        <f>IF(AR64="Sim",AR66,"")</f>
        <v>1.1000000000000001</v>
      </c>
      <c r="AS67" s="272">
        <f>IF(AR64="Sim",AR67*AR$32*AR$31,"")</f>
        <v>4.4000000000000004</v>
      </c>
      <c r="AW67" s="280">
        <f>IF(AW64="Sim",AW66,"")</f>
        <v>1.1000000000000001</v>
      </c>
      <c r="AX67" s="272">
        <f>IF(AW64="Sim",AW67*AW$32*AW$31,"")</f>
        <v>2.2000000000000002</v>
      </c>
      <c r="BB67" s="280">
        <f>IF(BB64="Sim",BB66,"")</f>
        <v>1.1000000000000001</v>
      </c>
      <c r="BC67" s="272">
        <f>IF(BB64="Sim",BB67*BB$32*BB$31,"")</f>
        <v>8.8000000000000007</v>
      </c>
      <c r="BG67" s="280">
        <f>IF(BG64="Sim",BG66,"")</f>
        <v>1.1000000000000001</v>
      </c>
      <c r="BH67" s="272">
        <f>IF(BG64="Sim",BG67*BG$32*BG$31,"")</f>
        <v>4.4000000000000004</v>
      </c>
      <c r="BL67" s="280">
        <f>IF(BL64="Sim",BL66,"")</f>
        <v>1.1000000000000001</v>
      </c>
      <c r="BM67" s="272">
        <f>IF(BL64="Sim",BL67*BL$32*BL$31,"")</f>
        <v>8.8000000000000007</v>
      </c>
      <c r="BQ67" s="280">
        <f>IF(BQ64="Sim",BQ66,"")</f>
        <v>1.1000000000000001</v>
      </c>
      <c r="BR67" s="272">
        <f>IF(BQ64="Sim",BQ67*BQ$32*BQ$31,"")</f>
        <v>8.8000000000000007</v>
      </c>
      <c r="BV67" s="280">
        <f>IF(BV64="Sim",BV66,"")</f>
        <v>1.1000000000000001</v>
      </c>
      <c r="BW67" s="272">
        <f>IF(BV64="Sim",BV67*BV$32*BV$31,"")</f>
        <v>8.8000000000000007</v>
      </c>
      <c r="CA67" s="280">
        <f>IF(CA64="Sim",CA66,"")</f>
        <v>0.57999999999999996</v>
      </c>
      <c r="CB67" s="272" t="e">
        <f>IF(CA64="Sim",CA67*CA$32*CA$31,"")</f>
        <v>#VALUE!</v>
      </c>
    </row>
    <row r="68" spans="1:80" ht="18" customHeight="1" x14ac:dyDescent="0.25">
      <c r="I68" s="45"/>
      <c r="J68" s="124"/>
      <c r="N68" s="45"/>
      <c r="O68" s="124"/>
      <c r="S68" s="45"/>
      <c r="T68" s="124"/>
      <c r="X68" s="45"/>
      <c r="Y68" s="124"/>
      <c r="AC68" s="45"/>
      <c r="AD68" s="124"/>
      <c r="AH68" s="45"/>
      <c r="AI68" s="124"/>
      <c r="AM68" s="45"/>
      <c r="AN68" s="124"/>
      <c r="AR68" s="45"/>
      <c r="AS68" s="124"/>
      <c r="AW68" s="45"/>
      <c r="AX68" s="124"/>
      <c r="BB68" s="45"/>
      <c r="BC68" s="124"/>
      <c r="BG68" s="45"/>
      <c r="BH68" s="124"/>
      <c r="BL68" s="45"/>
      <c r="BM68" s="124"/>
      <c r="BQ68" s="45"/>
      <c r="BR68" s="124"/>
      <c r="BV68" s="45"/>
      <c r="BW68" s="124"/>
      <c r="CA68" s="45"/>
      <c r="CB68" s="124"/>
    </row>
    <row r="69" spans="1:80" ht="18" customHeight="1" x14ac:dyDescent="0.25">
      <c r="I69" s="45"/>
      <c r="J69" s="124"/>
      <c r="N69" s="45"/>
      <c r="O69" s="124"/>
      <c r="S69" s="45"/>
      <c r="T69" s="124"/>
      <c r="X69" s="45"/>
      <c r="Y69" s="124"/>
      <c r="AC69" s="45"/>
      <c r="AD69" s="124"/>
      <c r="AH69" s="45"/>
      <c r="AI69" s="124"/>
      <c r="AM69" s="45"/>
      <c r="AN69" s="124"/>
      <c r="AR69" s="45"/>
      <c r="AS69" s="124"/>
      <c r="AW69" s="45"/>
      <c r="AX69" s="124"/>
      <c r="BB69" s="45"/>
      <c r="BC69" s="124"/>
      <c r="BG69" s="45"/>
      <c r="BH69" s="124"/>
      <c r="BL69" s="45"/>
      <c r="BM69" s="124"/>
      <c r="BQ69" s="45"/>
      <c r="BR69" s="124"/>
      <c r="BV69" s="45"/>
      <c r="BW69" s="124"/>
      <c r="CA69" s="45"/>
      <c r="CB69" s="124"/>
    </row>
    <row r="70" spans="1:80" ht="36.75" customHeight="1" x14ac:dyDescent="0.25">
      <c r="A70" s="68"/>
      <c r="B70" s="604" t="s">
        <v>208</v>
      </c>
      <c r="C70" s="604"/>
      <c r="D70" s="604"/>
      <c r="E70" s="37"/>
      <c r="F70" s="37"/>
      <c r="G70" s="37"/>
      <c r="H70" s="38"/>
      <c r="I70" s="39" t="s">
        <v>171</v>
      </c>
      <c r="J70" s="125" t="s">
        <v>203</v>
      </c>
      <c r="N70" s="39" t="s">
        <v>171</v>
      </c>
      <c r="O70" s="125" t="s">
        <v>203</v>
      </c>
      <c r="S70" s="39" t="s">
        <v>171</v>
      </c>
      <c r="T70" s="125" t="s">
        <v>203</v>
      </c>
      <c r="X70" s="39" t="s">
        <v>171</v>
      </c>
      <c r="Y70" s="125" t="s">
        <v>203</v>
      </c>
      <c r="AC70" s="39" t="s">
        <v>171</v>
      </c>
      <c r="AD70" s="125" t="s">
        <v>203</v>
      </c>
      <c r="AH70" s="39" t="s">
        <v>171</v>
      </c>
      <c r="AI70" s="125" t="s">
        <v>203</v>
      </c>
      <c r="AM70" s="39" t="s">
        <v>171</v>
      </c>
      <c r="AN70" s="125" t="s">
        <v>203</v>
      </c>
      <c r="AR70" s="39" t="s">
        <v>171</v>
      </c>
      <c r="AS70" s="125" t="s">
        <v>203</v>
      </c>
      <c r="AW70" s="39" t="s">
        <v>171</v>
      </c>
      <c r="AX70" s="125" t="s">
        <v>203</v>
      </c>
      <c r="BB70" s="39" t="s">
        <v>171</v>
      </c>
      <c r="BC70" s="125" t="s">
        <v>203</v>
      </c>
      <c r="BG70" s="39" t="s">
        <v>171</v>
      </c>
      <c r="BH70" s="125" t="s">
        <v>203</v>
      </c>
      <c r="BL70" s="39" t="s">
        <v>171</v>
      </c>
      <c r="BM70" s="125" t="s">
        <v>203</v>
      </c>
      <c r="BQ70" s="39" t="s">
        <v>171</v>
      </c>
      <c r="BR70" s="125" t="s">
        <v>203</v>
      </c>
      <c r="BV70" s="39" t="s">
        <v>171</v>
      </c>
      <c r="BW70" s="125" t="s">
        <v>203</v>
      </c>
      <c r="CA70" s="39" t="s">
        <v>171</v>
      </c>
      <c r="CB70" s="125" t="s">
        <v>203</v>
      </c>
    </row>
    <row r="71" spans="1:80" ht="18" customHeight="1" x14ac:dyDescent="0.25">
      <c r="A71" s="65" t="s">
        <v>127</v>
      </c>
      <c r="B71" s="603" t="s">
        <v>337</v>
      </c>
      <c r="C71" s="603"/>
      <c r="D71" s="603"/>
      <c r="E71" s="29"/>
      <c r="F71" s="29"/>
      <c r="G71" s="29"/>
      <c r="H71" s="30"/>
      <c r="I71" s="159" t="s">
        <v>123</v>
      </c>
      <c r="J71" s="158">
        <v>0</v>
      </c>
      <c r="N71" s="159" t="s">
        <v>123</v>
      </c>
      <c r="O71" s="158">
        <v>0</v>
      </c>
      <c r="S71" s="159" t="s">
        <v>123</v>
      </c>
      <c r="T71" s="158">
        <v>0</v>
      </c>
      <c r="X71" s="159" t="s">
        <v>123</v>
      </c>
      <c r="Y71" s="158">
        <v>0</v>
      </c>
      <c r="AC71" s="159" t="s">
        <v>123</v>
      </c>
      <c r="AD71" s="158">
        <v>0</v>
      </c>
      <c r="AH71" s="159" t="s">
        <v>123</v>
      </c>
      <c r="AI71" s="158">
        <v>0</v>
      </c>
      <c r="AM71" s="159" t="s">
        <v>123</v>
      </c>
      <c r="AN71" s="158">
        <v>0</v>
      </c>
      <c r="AR71" s="159" t="s">
        <v>123</v>
      </c>
      <c r="AS71" s="158">
        <v>0</v>
      </c>
      <c r="AW71" s="159" t="s">
        <v>123</v>
      </c>
      <c r="AX71" s="158">
        <v>0</v>
      </c>
      <c r="BB71" s="159" t="s">
        <v>123</v>
      </c>
      <c r="BC71" s="158">
        <v>0</v>
      </c>
      <c r="BG71" s="159" t="s">
        <v>123</v>
      </c>
      <c r="BH71" s="158">
        <v>0</v>
      </c>
      <c r="BL71" s="159" t="s">
        <v>123</v>
      </c>
      <c r="BM71" s="158">
        <v>0</v>
      </c>
      <c r="BQ71" s="159" t="s">
        <v>123</v>
      </c>
      <c r="BR71" s="158">
        <v>0</v>
      </c>
      <c r="BV71" s="159" t="s">
        <v>123</v>
      </c>
      <c r="BW71" s="158">
        <v>0</v>
      </c>
      <c r="CA71" s="159" t="s">
        <v>123</v>
      </c>
      <c r="CB71" s="158">
        <v>0</v>
      </c>
    </row>
    <row r="72" spans="1:80" ht="18" customHeight="1" x14ac:dyDescent="0.25">
      <c r="A72" s="65" t="s">
        <v>128</v>
      </c>
      <c r="B72" s="606" t="s">
        <v>68</v>
      </c>
      <c r="C72" s="606"/>
      <c r="D72" s="606"/>
      <c r="E72" s="29"/>
      <c r="F72" s="29"/>
      <c r="G72" s="29"/>
      <c r="H72" s="30"/>
      <c r="I72" s="498">
        <f>IF(I71="Sim",I74*J71,"")</f>
        <v>0</v>
      </c>
      <c r="J72" s="587"/>
      <c r="N72" s="498">
        <f>IF(N71="Sim",N74*O71,"")</f>
        <v>0</v>
      </c>
      <c r="O72" s="587"/>
      <c r="S72" s="498">
        <f>IF(S71="Sim",S74*T71,"")</f>
        <v>0</v>
      </c>
      <c r="T72" s="587"/>
      <c r="X72" s="498">
        <f>IF(X71="Sim",X74*Y71,"")</f>
        <v>0</v>
      </c>
      <c r="Y72" s="587"/>
      <c r="AC72" s="498">
        <f>IF(AC71="Sim",AC74*AD71,"")</f>
        <v>0</v>
      </c>
      <c r="AD72" s="587"/>
      <c r="AH72" s="498">
        <f>IF(AH71="Sim",AH74*AI71,"")</f>
        <v>0</v>
      </c>
      <c r="AI72" s="587"/>
      <c r="AM72" s="498">
        <f>IF(AM71="Sim",AM74*AN71,"")</f>
        <v>0</v>
      </c>
      <c r="AN72" s="587"/>
      <c r="AR72" s="498">
        <f>IF(AR71="Sim",AR74*AS71,"")</f>
        <v>0</v>
      </c>
      <c r="AS72" s="587"/>
      <c r="AW72" s="498">
        <f>IF(AW71="Sim",AW74*AX71,"")</f>
        <v>0</v>
      </c>
      <c r="AX72" s="587"/>
      <c r="BB72" s="498">
        <f>IF(BB71="Sim",BB74*BC71,"")</f>
        <v>0</v>
      </c>
      <c r="BC72" s="587"/>
      <c r="BG72" s="498">
        <f>IF(BG71="Sim",BG74*BH71,"")</f>
        <v>0</v>
      </c>
      <c r="BH72" s="587"/>
      <c r="BL72" s="498">
        <f>IF(BL71="Sim",BL74*BM71,"")</f>
        <v>0</v>
      </c>
      <c r="BM72" s="587"/>
      <c r="BQ72" s="498">
        <f>IF(BQ71="Sim",BQ74*BR71,"")</f>
        <v>0</v>
      </c>
      <c r="BR72" s="587"/>
      <c r="BV72" s="498">
        <f>IF(BV71="Sim",BV74*BW71,"")</f>
        <v>0</v>
      </c>
      <c r="BW72" s="587"/>
      <c r="CA72" s="498">
        <f>IF(CA71="Sim",CA74*CB71,"")</f>
        <v>0</v>
      </c>
      <c r="CB72" s="587"/>
    </row>
    <row r="73" spans="1:80" ht="18" customHeight="1" x14ac:dyDescent="0.25">
      <c r="A73" s="172" t="s">
        <v>129</v>
      </c>
      <c r="B73" s="245" t="s">
        <v>296</v>
      </c>
      <c r="C73" s="246"/>
      <c r="D73" s="247"/>
      <c r="E73" s="173"/>
      <c r="F73" s="29"/>
      <c r="G73" s="29"/>
      <c r="H73" s="30"/>
      <c r="I73" s="281">
        <f>I37*26</f>
        <v>42146</v>
      </c>
      <c r="J73" s="282">
        <f>I73*2</f>
        <v>84292</v>
      </c>
      <c r="N73" s="281">
        <f>I73</f>
        <v>42146</v>
      </c>
      <c r="O73" s="282">
        <f>J73</f>
        <v>84292</v>
      </c>
      <c r="S73" s="281">
        <f>N73</f>
        <v>42146</v>
      </c>
      <c r="T73" s="282">
        <f>O73</f>
        <v>84292</v>
      </c>
      <c r="X73" s="281">
        <f>S73</f>
        <v>42146</v>
      </c>
      <c r="Y73" s="282">
        <f>T73</f>
        <v>84292</v>
      </c>
      <c r="AC73" s="281">
        <f>X73</f>
        <v>42146</v>
      </c>
      <c r="AD73" s="282">
        <f>Y73</f>
        <v>84292</v>
      </c>
      <c r="AH73" s="281">
        <f>AC73</f>
        <v>42146</v>
      </c>
      <c r="AI73" s="282">
        <f>AD73</f>
        <v>84292</v>
      </c>
      <c r="AM73" s="281">
        <f>AH73</f>
        <v>42146</v>
      </c>
      <c r="AN73" s="282">
        <f>AI73</f>
        <v>84292</v>
      </c>
      <c r="AR73" s="281">
        <f>AM73</f>
        <v>42146</v>
      </c>
      <c r="AS73" s="282">
        <f>AN73</f>
        <v>84292</v>
      </c>
      <c r="AW73" s="281">
        <f>AR73</f>
        <v>42146</v>
      </c>
      <c r="AX73" s="282">
        <f>AS73</f>
        <v>84292</v>
      </c>
      <c r="BB73" s="281">
        <f>AW73</f>
        <v>42146</v>
      </c>
      <c r="BC73" s="282">
        <f>AX73</f>
        <v>84292</v>
      </c>
      <c r="BG73" s="281">
        <f>BB73</f>
        <v>42146</v>
      </c>
      <c r="BH73" s="282">
        <f>BC73</f>
        <v>84292</v>
      </c>
      <c r="BL73" s="281">
        <f>BG73</f>
        <v>42146</v>
      </c>
      <c r="BM73" s="282">
        <f>BH73</f>
        <v>84292</v>
      </c>
      <c r="BQ73" s="281">
        <f>BL73</f>
        <v>42146</v>
      </c>
      <c r="BR73" s="282">
        <f>BM73</f>
        <v>84292</v>
      </c>
      <c r="BV73" s="281">
        <f>BQ73</f>
        <v>42146</v>
      </c>
      <c r="BW73" s="282">
        <f>BR73</f>
        <v>84292</v>
      </c>
      <c r="CA73" s="281">
        <f>BV73</f>
        <v>42146</v>
      </c>
      <c r="CB73" s="282">
        <f>BW73</f>
        <v>84292</v>
      </c>
    </row>
    <row r="74" spans="1:80" ht="18" customHeight="1" x14ac:dyDescent="0.25">
      <c r="A74" s="172" t="s">
        <v>135</v>
      </c>
      <c r="B74" s="169" t="s">
        <v>264</v>
      </c>
      <c r="C74" s="170"/>
      <c r="D74" s="171"/>
      <c r="E74" s="173"/>
      <c r="F74" s="29"/>
      <c r="G74" s="29"/>
      <c r="H74" s="30"/>
      <c r="I74" s="585">
        <v>15.52</v>
      </c>
      <c r="J74" s="586"/>
      <c r="N74" s="585">
        <f>I74</f>
        <v>15.52</v>
      </c>
      <c r="O74" s="586"/>
      <c r="S74" s="585">
        <f>N74</f>
        <v>15.52</v>
      </c>
      <c r="T74" s="586"/>
      <c r="X74" s="585">
        <f>S74</f>
        <v>15.52</v>
      </c>
      <c r="Y74" s="586"/>
      <c r="AC74" s="585">
        <f>X74</f>
        <v>15.52</v>
      </c>
      <c r="AD74" s="586"/>
      <c r="AH74" s="585">
        <f>AC74</f>
        <v>15.52</v>
      </c>
      <c r="AI74" s="586"/>
      <c r="AM74" s="585">
        <f>AH74</f>
        <v>15.52</v>
      </c>
      <c r="AN74" s="586"/>
      <c r="AR74" s="585">
        <f>AM74</f>
        <v>15.52</v>
      </c>
      <c r="AS74" s="586"/>
      <c r="AW74" s="585">
        <f>AR74</f>
        <v>15.52</v>
      </c>
      <c r="AX74" s="586"/>
      <c r="BB74" s="585">
        <f>AW74</f>
        <v>15.52</v>
      </c>
      <c r="BC74" s="586"/>
      <c r="BG74" s="585">
        <f>BB74</f>
        <v>15.52</v>
      </c>
      <c r="BH74" s="586"/>
      <c r="BL74" s="585">
        <f>BG74</f>
        <v>15.52</v>
      </c>
      <c r="BM74" s="586"/>
      <c r="BQ74" s="585">
        <f>BL74</f>
        <v>15.52</v>
      </c>
      <c r="BR74" s="586"/>
      <c r="BV74" s="585">
        <f>BQ74</f>
        <v>15.52</v>
      </c>
      <c r="BW74" s="586"/>
      <c r="CA74" s="585">
        <f>BV74</f>
        <v>15.52</v>
      </c>
      <c r="CB74" s="586"/>
    </row>
    <row r="75" spans="1:80" ht="18" customHeight="1" x14ac:dyDescent="0.25">
      <c r="A75" s="65" t="s">
        <v>137</v>
      </c>
      <c r="B75" s="601" t="s">
        <v>209</v>
      </c>
      <c r="C75" s="602"/>
      <c r="D75" s="174" t="s">
        <v>214</v>
      </c>
      <c r="E75" s="29"/>
      <c r="F75" s="29"/>
      <c r="G75" s="29"/>
      <c r="H75" s="30"/>
      <c r="I75" s="280">
        <f>IF(I71="Sim",I74-I72,"")</f>
        <v>15.52</v>
      </c>
      <c r="J75" s="272">
        <f>IF(I71="Sim",I75*I$32*I31,"")</f>
        <v>15.52</v>
      </c>
      <c r="N75" s="280">
        <f>IF(N71="Sim",N74-N72,"")</f>
        <v>15.52</v>
      </c>
      <c r="O75" s="272">
        <f>IF(N71="Sim",N75*N$32*N31,"")</f>
        <v>186.24</v>
      </c>
      <c r="S75" s="280">
        <f>IF(S71="Sim",S74-S72,"")</f>
        <v>15.52</v>
      </c>
      <c r="T75" s="272">
        <f>IF(S71="Sim",S75*S$32*S31,"")</f>
        <v>62.08</v>
      </c>
      <c r="X75" s="280">
        <f>IF(X71="Sim",X74-X72,"")</f>
        <v>15.52</v>
      </c>
      <c r="Y75" s="272">
        <f>IF(X71="Sim",X75*X$32*X31,"")</f>
        <v>62.08</v>
      </c>
      <c r="AC75" s="280">
        <f>IF(AC71="Sim",AC74-AC72,"")</f>
        <v>15.52</v>
      </c>
      <c r="AD75" s="272">
        <f>IF(AC71="Sim",AC75*AC$32*AC31,"")</f>
        <v>62.08</v>
      </c>
      <c r="AH75" s="280">
        <f>IF(AH71="Sim",AH74-AH72,"")</f>
        <v>15.52</v>
      </c>
      <c r="AI75" s="272">
        <f>IF(AH71="Sim",AH75*AH$32*AH31,"")</f>
        <v>62.08</v>
      </c>
      <c r="AM75" s="280">
        <f>IF(AM71="Sim",AM74-AM72,"")</f>
        <v>15.52</v>
      </c>
      <c r="AN75" s="272">
        <f>IF(AM71="Sim",AM75*AM$32*AM31,"")</f>
        <v>62.08</v>
      </c>
      <c r="AR75" s="280">
        <f>IF(AR71="Sim",AR74-AR72,"")</f>
        <v>15.52</v>
      </c>
      <c r="AS75" s="272">
        <f>IF(AR71="Sim",AR75*AR$32*AR31,"")</f>
        <v>62.08</v>
      </c>
      <c r="AW75" s="280">
        <f>IF(AW71="Sim",AW74-AW72,"")</f>
        <v>15.52</v>
      </c>
      <c r="AX75" s="272">
        <f>IF(AW71="Sim",AW75*AW$32*AW31,"")</f>
        <v>31.04</v>
      </c>
      <c r="BB75" s="280">
        <f>IF(BB71="Sim",BB74-BB72,"")</f>
        <v>15.52</v>
      </c>
      <c r="BC75" s="272">
        <f>IF(BB71="Sim",BB75*BB$32*BB31,"")</f>
        <v>124.16</v>
      </c>
      <c r="BG75" s="280">
        <f>IF(BG71="Sim",BG74-BG72,"")</f>
        <v>15.52</v>
      </c>
      <c r="BH75" s="272">
        <f>IF(BG71="Sim",BG75*BG$32*BG31,"")</f>
        <v>62.08</v>
      </c>
      <c r="BL75" s="280">
        <f>IF(BL71="Sim",BL74-BL72,"")</f>
        <v>15.52</v>
      </c>
      <c r="BM75" s="272">
        <f>IF(BL71="Sim",BL75*BL$32*BL31,"")</f>
        <v>124.16</v>
      </c>
      <c r="BQ75" s="280">
        <f>IF(BQ71="Sim",BQ74-BQ72,"")</f>
        <v>15.52</v>
      </c>
      <c r="BR75" s="272">
        <f>IF(BQ71="Sim",BQ75*BQ$32*BQ31,"")</f>
        <v>124.16</v>
      </c>
      <c r="BV75" s="280">
        <f>IF(BV71="Sim",BV74-BV72,"")</f>
        <v>15.52</v>
      </c>
      <c r="BW75" s="272">
        <f>IF(BV71="Sim",BV75*BV$32*BV31,"")</f>
        <v>124.16</v>
      </c>
      <c r="CA75" s="280">
        <f>IF(CA71="Sim",CA74-CA72,"")</f>
        <v>15.52</v>
      </c>
      <c r="CB75" s="272" t="e">
        <f>IF(CA71="Sim",CA75*CA$32*CA31,"")</f>
        <v>#VALUE!</v>
      </c>
    </row>
    <row r="76" spans="1:80" ht="18" customHeight="1" x14ac:dyDescent="0.25">
      <c r="I76" s="378"/>
      <c r="J76" s="124"/>
      <c r="N76" s="45"/>
      <c r="O76" s="124"/>
      <c r="S76" s="45"/>
      <c r="T76" s="124"/>
      <c r="X76" s="45"/>
      <c r="Y76" s="124"/>
      <c r="AC76" s="45"/>
      <c r="AD76" s="124"/>
      <c r="AH76" s="45"/>
      <c r="AI76" s="124"/>
      <c r="AM76" s="45"/>
      <c r="AN76" s="124"/>
      <c r="AR76" s="45"/>
      <c r="AS76" s="124"/>
      <c r="AW76" s="45"/>
      <c r="AX76" s="124"/>
      <c r="BB76" s="45"/>
      <c r="BC76" s="124"/>
      <c r="BG76" s="45"/>
      <c r="BH76" s="124"/>
      <c r="BL76" s="45"/>
      <c r="BM76" s="124"/>
      <c r="BQ76" s="45"/>
      <c r="BR76" s="124"/>
      <c r="BV76" s="45"/>
      <c r="BW76" s="124"/>
      <c r="CA76" s="45"/>
      <c r="CB76" s="124"/>
    </row>
    <row r="77" spans="1:80" ht="36.75" customHeight="1" x14ac:dyDescent="0.25">
      <c r="A77" s="68"/>
      <c r="B77" s="604" t="s">
        <v>210</v>
      </c>
      <c r="C77" s="604"/>
      <c r="D77" s="604"/>
      <c r="E77" s="37"/>
      <c r="F77" s="37"/>
      <c r="G77" s="37"/>
      <c r="H77" s="38"/>
      <c r="I77" s="39" t="s">
        <v>171</v>
      </c>
      <c r="J77" s="125" t="s">
        <v>203</v>
      </c>
      <c r="N77" s="39" t="s">
        <v>171</v>
      </c>
      <c r="O77" s="125" t="s">
        <v>203</v>
      </c>
      <c r="S77" s="39" t="s">
        <v>171</v>
      </c>
      <c r="T77" s="125" t="s">
        <v>203</v>
      </c>
      <c r="X77" s="39" t="s">
        <v>171</v>
      </c>
      <c r="Y77" s="125" t="s">
        <v>203</v>
      </c>
      <c r="AC77" s="39" t="s">
        <v>171</v>
      </c>
      <c r="AD77" s="125" t="s">
        <v>203</v>
      </c>
      <c r="AH77" s="39" t="s">
        <v>171</v>
      </c>
      <c r="AI77" s="125" t="s">
        <v>203</v>
      </c>
      <c r="AM77" s="39" t="s">
        <v>171</v>
      </c>
      <c r="AN77" s="125" t="s">
        <v>203</v>
      </c>
      <c r="AR77" s="39" t="s">
        <v>171</v>
      </c>
      <c r="AS77" s="125" t="s">
        <v>203</v>
      </c>
      <c r="AW77" s="39" t="s">
        <v>171</v>
      </c>
      <c r="AX77" s="125" t="s">
        <v>203</v>
      </c>
      <c r="BB77" s="39" t="s">
        <v>171</v>
      </c>
      <c r="BC77" s="125" t="s">
        <v>203</v>
      </c>
      <c r="BG77" s="39" t="s">
        <v>171</v>
      </c>
      <c r="BH77" s="125" t="s">
        <v>203</v>
      </c>
      <c r="BL77" s="39" t="s">
        <v>171</v>
      </c>
      <c r="BM77" s="125" t="s">
        <v>203</v>
      </c>
      <c r="BQ77" s="39" t="s">
        <v>171</v>
      </c>
      <c r="BR77" s="125" t="s">
        <v>203</v>
      </c>
      <c r="BV77" s="39" t="s">
        <v>171</v>
      </c>
      <c r="BW77" s="125" t="s">
        <v>203</v>
      </c>
      <c r="CA77" s="39" t="s">
        <v>171</v>
      </c>
      <c r="CB77" s="125" t="s">
        <v>203</v>
      </c>
    </row>
    <row r="78" spans="1:80" ht="18" customHeight="1" x14ac:dyDescent="0.25">
      <c r="A78" s="65" t="s">
        <v>127</v>
      </c>
      <c r="B78" s="603" t="s">
        <v>338</v>
      </c>
      <c r="C78" s="603"/>
      <c r="D78" s="603"/>
      <c r="E78" s="29"/>
      <c r="F78" s="29"/>
      <c r="G78" s="29"/>
      <c r="H78" s="30"/>
      <c r="I78" s="159" t="s">
        <v>123</v>
      </c>
      <c r="J78" s="158">
        <v>0</v>
      </c>
      <c r="N78" s="159" t="s">
        <v>123</v>
      </c>
      <c r="O78" s="158">
        <v>0</v>
      </c>
      <c r="S78" s="159" t="s">
        <v>123</v>
      </c>
      <c r="T78" s="158">
        <v>0</v>
      </c>
      <c r="X78" s="159" t="s">
        <v>123</v>
      </c>
      <c r="Y78" s="158">
        <v>0</v>
      </c>
      <c r="AC78" s="159" t="s">
        <v>123</v>
      </c>
      <c r="AD78" s="158">
        <v>0</v>
      </c>
      <c r="AH78" s="159" t="s">
        <v>123</v>
      </c>
      <c r="AI78" s="158">
        <v>0</v>
      </c>
      <c r="AM78" s="159" t="s">
        <v>123</v>
      </c>
      <c r="AN78" s="158">
        <v>0</v>
      </c>
      <c r="AR78" s="159" t="s">
        <v>123</v>
      </c>
      <c r="AS78" s="158">
        <v>0</v>
      </c>
      <c r="AW78" s="159" t="s">
        <v>123</v>
      </c>
      <c r="AX78" s="158">
        <v>0</v>
      </c>
      <c r="BB78" s="159" t="s">
        <v>123</v>
      </c>
      <c r="BC78" s="158">
        <v>0</v>
      </c>
      <c r="BG78" s="159" t="s">
        <v>123</v>
      </c>
      <c r="BH78" s="158">
        <v>0</v>
      </c>
      <c r="BL78" s="159" t="s">
        <v>123</v>
      </c>
      <c r="BM78" s="158">
        <v>0</v>
      </c>
      <c r="BQ78" s="159" t="s">
        <v>123</v>
      </c>
      <c r="BR78" s="158">
        <v>0</v>
      </c>
      <c r="BV78" s="159" t="s">
        <v>123</v>
      </c>
      <c r="BW78" s="158">
        <v>0</v>
      </c>
      <c r="CA78" s="159" t="s">
        <v>123</v>
      </c>
      <c r="CB78" s="158">
        <v>0</v>
      </c>
    </row>
    <row r="79" spans="1:80" ht="18" customHeight="1" x14ac:dyDescent="0.25">
      <c r="A79" s="65" t="s">
        <v>128</v>
      </c>
      <c r="B79" s="606" t="s">
        <v>68</v>
      </c>
      <c r="C79" s="606"/>
      <c r="D79" s="606"/>
      <c r="E79" s="29"/>
      <c r="F79" s="29"/>
      <c r="G79" s="29"/>
      <c r="H79" s="30"/>
      <c r="I79" s="498">
        <f>IF(I78="Sim",I80*J78,"")</f>
        <v>0</v>
      </c>
      <c r="J79" s="587"/>
      <c r="N79" s="498">
        <f>IF(N78="Sim",N80*O78,"")</f>
        <v>0</v>
      </c>
      <c r="O79" s="587"/>
      <c r="S79" s="498">
        <f>IF(S78="Sim",S80*T78,"")</f>
        <v>0</v>
      </c>
      <c r="T79" s="587"/>
      <c r="X79" s="498">
        <f>IF(X78="Sim",X80*Y78,"")</f>
        <v>0</v>
      </c>
      <c r="Y79" s="587"/>
      <c r="AC79" s="498">
        <f>IF(AC78="Sim",AC80*AD78,"")</f>
        <v>0</v>
      </c>
      <c r="AD79" s="587"/>
      <c r="AH79" s="498">
        <f>IF(AH78="Sim",AH80*AI78,"")</f>
        <v>0</v>
      </c>
      <c r="AI79" s="587"/>
      <c r="AM79" s="498">
        <f>IF(AM78="Sim",AM80*AN78,"")</f>
        <v>0</v>
      </c>
      <c r="AN79" s="587"/>
      <c r="AR79" s="498">
        <f>IF(AR78="Sim",AR80*AS78,"")</f>
        <v>0</v>
      </c>
      <c r="AS79" s="587"/>
      <c r="AW79" s="498"/>
      <c r="AX79" s="587"/>
      <c r="BB79" s="498"/>
      <c r="BC79" s="587"/>
      <c r="BG79" s="498">
        <f>IF(BG78="Sim",BG80*BH78,"")</f>
        <v>0</v>
      </c>
      <c r="BH79" s="587"/>
      <c r="BL79" s="498">
        <f>IF(BL78="Sim",BL80*BM78,"")</f>
        <v>0</v>
      </c>
      <c r="BM79" s="587"/>
      <c r="BQ79" s="498"/>
      <c r="BR79" s="587"/>
      <c r="BV79" s="498">
        <f>IF(BV78="Sim",BV80*BW78,"")</f>
        <v>0</v>
      </c>
      <c r="BW79" s="587"/>
      <c r="CA79" s="498">
        <f>IF(CA78="Sim",CA80*CB78,"")</f>
        <v>0</v>
      </c>
      <c r="CB79" s="587"/>
    </row>
    <row r="80" spans="1:80" ht="18" customHeight="1" x14ac:dyDescent="0.25">
      <c r="A80" s="172" t="s">
        <v>129</v>
      </c>
      <c r="B80" s="169" t="s">
        <v>263</v>
      </c>
      <c r="C80" s="170"/>
      <c r="D80" s="171"/>
      <c r="E80" s="173"/>
      <c r="F80" s="29"/>
      <c r="G80" s="29"/>
      <c r="H80" s="30"/>
      <c r="I80" s="585">
        <v>91.81</v>
      </c>
      <c r="J80" s="586"/>
      <c r="N80" s="585">
        <f>I80</f>
        <v>91.81</v>
      </c>
      <c r="O80" s="586"/>
      <c r="S80" s="585">
        <f>N80</f>
        <v>91.81</v>
      </c>
      <c r="T80" s="586"/>
      <c r="X80" s="585">
        <f>S80</f>
        <v>91.81</v>
      </c>
      <c r="Y80" s="586"/>
      <c r="AC80" s="585">
        <f>X80</f>
        <v>91.81</v>
      </c>
      <c r="AD80" s="586"/>
      <c r="AH80" s="585">
        <f>AC80</f>
        <v>91.81</v>
      </c>
      <c r="AI80" s="586"/>
      <c r="AM80" s="585">
        <f>AH80</f>
        <v>91.81</v>
      </c>
      <c r="AN80" s="586"/>
      <c r="AR80" s="585">
        <f>AM80</f>
        <v>91.81</v>
      </c>
      <c r="AS80" s="586"/>
      <c r="AW80" s="585">
        <f>AR80</f>
        <v>91.81</v>
      </c>
      <c r="AX80" s="586"/>
      <c r="BB80" s="585">
        <f>AW80</f>
        <v>91.81</v>
      </c>
      <c r="BC80" s="586"/>
      <c r="BG80" s="585">
        <f>BB80</f>
        <v>91.81</v>
      </c>
      <c r="BH80" s="586"/>
      <c r="BL80" s="585">
        <f>N80</f>
        <v>91.81</v>
      </c>
      <c r="BM80" s="586"/>
      <c r="BQ80" s="585">
        <f>BL80</f>
        <v>91.81</v>
      </c>
      <c r="BR80" s="586"/>
      <c r="BV80" s="585">
        <f>BQ80</f>
        <v>91.81</v>
      </c>
      <c r="BW80" s="586"/>
      <c r="CA80" s="585">
        <v>91.81</v>
      </c>
      <c r="CB80" s="586"/>
    </row>
    <row r="81" spans="1:81" ht="18" customHeight="1" x14ac:dyDescent="0.25">
      <c r="A81" s="65" t="s">
        <v>135</v>
      </c>
      <c r="B81" s="601" t="s">
        <v>211</v>
      </c>
      <c r="C81" s="602"/>
      <c r="D81" s="174" t="s">
        <v>214</v>
      </c>
      <c r="E81" s="29"/>
      <c r="F81" s="29"/>
      <c r="G81" s="29"/>
      <c r="H81" s="30"/>
      <c r="I81" s="280">
        <f>IF(I78="Sim",I80-I79,"")</f>
        <v>91.81</v>
      </c>
      <c r="J81" s="272">
        <f>IF(I78="Sim",I81*I$32*I31,"")</f>
        <v>91.81</v>
      </c>
      <c r="N81" s="280">
        <f>IF(N78="Sim",N80-N79,"")</f>
        <v>91.81</v>
      </c>
      <c r="O81" s="272">
        <f>IF(N78="Sim",N81*N$32*N31,"")</f>
        <v>1101.72</v>
      </c>
      <c r="S81" s="280">
        <f>IF(S78="Sim",S80-S79,"")</f>
        <v>91.81</v>
      </c>
      <c r="T81" s="272">
        <f>IF(S78="Sim",S81*S$32*S31,"")</f>
        <v>367.24</v>
      </c>
      <c r="X81" s="280">
        <f>IF(X78="Sim",X80-X79,"")</f>
        <v>91.81</v>
      </c>
      <c r="Y81" s="272">
        <f>IF(X78="Sim",X81*X$32*X31,"")</f>
        <v>367.24</v>
      </c>
      <c r="AC81" s="280">
        <f>IF(AC78="Sim",AC80-AC79,"")</f>
        <v>91.81</v>
      </c>
      <c r="AD81" s="272">
        <f>IF(AC78="Sim",AC81*AC$32*AC31,"")</f>
        <v>367.24</v>
      </c>
      <c r="AH81" s="280">
        <f>IF(AH78="Sim",AH80-AH79,"")</f>
        <v>91.81</v>
      </c>
      <c r="AI81" s="272">
        <f>IF(AH78="Sim",AH81*AH$32*AH31,"")</f>
        <v>367.24</v>
      </c>
      <c r="AM81" s="280">
        <f>IF(AM78="Sim",AM80-AM79,"")</f>
        <v>91.81</v>
      </c>
      <c r="AN81" s="272">
        <f>IF(AM78="Sim",AM81*AM$32*AM31,"")</f>
        <v>367.24</v>
      </c>
      <c r="AR81" s="280">
        <f>IF(AR78="Sim",AR80-AR79,"")</f>
        <v>91.81</v>
      </c>
      <c r="AS81" s="272">
        <f>IF(AR78="Sim",AR81*AR$32*AR31,"")</f>
        <v>367.24</v>
      </c>
      <c r="AW81" s="280">
        <f>IF(AW78="Sim",AW80-AW79,"")</f>
        <v>91.81</v>
      </c>
      <c r="AX81" s="272">
        <f>IF(AW78="Sim",AW81*AW$32*AW31,"")</f>
        <v>183.62</v>
      </c>
      <c r="BB81" s="280">
        <f>IF(BB78="Sim",BB80-BB79,"")</f>
        <v>91.81</v>
      </c>
      <c r="BC81" s="272">
        <f>IF(BB78="Sim",BB81*BB$32*BB31,"")</f>
        <v>734.48</v>
      </c>
      <c r="BG81" s="280">
        <f>IF(BG78="Sim",BG80-BG79,"")</f>
        <v>91.81</v>
      </c>
      <c r="BH81" s="272">
        <f>IF(BG78="Sim",BG81*BG$32*BG31,"")</f>
        <v>367.24</v>
      </c>
      <c r="BL81" s="280">
        <f>IF(BL78="Sim",BL80-BL79,"")</f>
        <v>91.81</v>
      </c>
      <c r="BM81" s="272">
        <f>IF(BL78="Sim",BL81*BL$32*BL31,"")</f>
        <v>734.48</v>
      </c>
      <c r="BQ81" s="280">
        <f>IF(BQ78="Sim",BQ80-BQ79,"")</f>
        <v>91.81</v>
      </c>
      <c r="BR81" s="272">
        <f>IF(BQ78="Sim",BQ81*BQ$32*BQ31,"")</f>
        <v>734.48</v>
      </c>
      <c r="BV81" s="280">
        <f>IF(BV78="Sim",BV80-BV79,"")</f>
        <v>91.81</v>
      </c>
      <c r="BW81" s="272">
        <f>IF(BV78="Sim",BV81*BV$32*BV31,"")</f>
        <v>734.48</v>
      </c>
      <c r="CA81" s="280">
        <v>91.81</v>
      </c>
      <c r="CB81" s="272" t="e">
        <f>IF(CA78="Sim",CA81*CA$32*CA31,"")</f>
        <v>#VALUE!</v>
      </c>
    </row>
    <row r="82" spans="1:81" ht="16.2" thickBot="1" x14ac:dyDescent="0.3">
      <c r="A82" s="55"/>
      <c r="B82" s="605" t="s">
        <v>175</v>
      </c>
      <c r="C82" s="605"/>
      <c r="D82" s="605"/>
      <c r="E82" s="56"/>
      <c r="F82" s="56"/>
      <c r="I82" s="175">
        <f>SUM(I41,I49,I55,I61,I75,I81,I67)</f>
        <v>932.58581302000005</v>
      </c>
      <c r="J82" s="176">
        <f>SUM(J81,J75,J67,J61,J55,J49,J41)</f>
        <v>932.58581301999993</v>
      </c>
      <c r="K82"/>
      <c r="L82"/>
      <c r="M82"/>
      <c r="N82" s="175">
        <f>SUM(N41,N49,N55,N61,N75,N81,N67)</f>
        <v>670.02981302000001</v>
      </c>
      <c r="O82" s="176">
        <f>SUM(O81,O75,O67,O61,O55,O49,O41)</f>
        <v>8040.3577562400005</v>
      </c>
      <c r="P82"/>
      <c r="Q82"/>
      <c r="R82"/>
      <c r="S82" s="175">
        <f>SUM(S41,S49,S55,S61,S75,S81,S67)</f>
        <v>595.02981302000001</v>
      </c>
      <c r="T82" s="176">
        <f>SUM(T81,T75,T67,T61,T55,T49,T41)</f>
        <v>2380.11925208</v>
      </c>
      <c r="U82"/>
      <c r="V82"/>
      <c r="W82"/>
      <c r="X82" s="175">
        <f>SUM(X41,X49,X55,X61,X75,X81,X67)</f>
        <v>583.02981302000001</v>
      </c>
      <c r="Y82" s="176">
        <f>SUM(Y81,Y75,Y67,Y61,Y55,Y49,Y41)</f>
        <v>2332.11925208</v>
      </c>
      <c r="Z82"/>
      <c r="AA82"/>
      <c r="AB82"/>
      <c r="AC82" s="175">
        <f>SUM(AC41,AC49,AC55,AC61,AC75,AC81,AC67)</f>
        <v>625.02981302000001</v>
      </c>
      <c r="AD82" s="176">
        <f>SUM(AD81,AD75,AD67,AD61,AD55,AD49,AD41)</f>
        <v>2500.11925208</v>
      </c>
      <c r="AE82"/>
      <c r="AF82"/>
      <c r="AG82"/>
      <c r="AH82" s="175">
        <f>SUM(AH41,AH49,AH55,AH61,AH75,AH81,AH67)</f>
        <v>595.02981302000001</v>
      </c>
      <c r="AI82" s="176">
        <f>SUM(AI81,AI75,AI67,AI61,AI55,AI49,AI41)</f>
        <v>2380.11925208</v>
      </c>
      <c r="AJ82"/>
      <c r="AK82"/>
      <c r="AL82"/>
      <c r="AM82" s="175">
        <f>SUM(AM41,AM49,AM55,AM61,AM75,AM81,AM67)</f>
        <v>598.02981302000001</v>
      </c>
      <c r="AN82" s="176">
        <f>SUM(AN81,AN75,AN67,AN61,AN55,AN49,AN41)</f>
        <v>2392.11925208</v>
      </c>
      <c r="AO82"/>
      <c r="AP82"/>
      <c r="AQ82"/>
      <c r="AR82" s="175">
        <f>SUM(AR41,AR49,AR55,AR61,AR75,AR81,AR67)</f>
        <v>568.02981302000001</v>
      </c>
      <c r="AS82" s="176">
        <f>SUM(AS81,AS75,AS67,AS61,AS55,AS49,AS41)</f>
        <v>2272.11925208</v>
      </c>
      <c r="AT82"/>
      <c r="AU82"/>
      <c r="AV82"/>
      <c r="AW82" s="175">
        <f>SUM(AW41,AW49,AW55,AW61,AW75,AW81,AW67)</f>
        <v>724.78581302000009</v>
      </c>
      <c r="AX82" s="176">
        <f>SUM(AX81,AX75,AX67,AX61,AX55,AX49,AX41)</f>
        <v>1449.57162604</v>
      </c>
      <c r="AY82"/>
      <c r="AZ82"/>
      <c r="BA82"/>
      <c r="BB82" s="175">
        <f>SUM(BB41,BB49,BB55,BB61,BB75,BB81,BB67)</f>
        <v>625.02981302000001</v>
      </c>
      <c r="BC82" s="176">
        <f>SUM(BC81,BC75,BC67,BC61,BC55,BC49,BC41)</f>
        <v>5000.23850416</v>
      </c>
      <c r="BD82"/>
      <c r="BE82"/>
      <c r="BF82"/>
      <c r="BG82" s="175">
        <f>SUM(BG41,BG49,BG55,BG61,BG75,BG81,BG67)</f>
        <v>562.02981302000001</v>
      </c>
      <c r="BH82" s="176">
        <f>SUM(BH81,BH75,BH67,BH61,BH55,BH49,BH41)</f>
        <v>2248.11925208</v>
      </c>
      <c r="BI82"/>
      <c r="BJ82"/>
      <c r="BK82"/>
      <c r="BL82" s="175">
        <f>SUM(BL41,BL49,BL55,BL61,BL75,BL81,BL67)</f>
        <v>670.02981302000001</v>
      </c>
      <c r="BM82" s="176">
        <f>SUM(BM81,BM75,BM67,BM61,BM55,BM49,BM41)</f>
        <v>5360.23850416</v>
      </c>
      <c r="BN82"/>
      <c r="BO82"/>
      <c r="BP82"/>
      <c r="BQ82" s="175">
        <f>SUM(BQ41,BQ49,BQ55,BQ61,BQ75,BQ81,BQ67)</f>
        <v>595.02981302000001</v>
      </c>
      <c r="BR82" s="176">
        <f>SUM(BR81,BR75,BR67,BR61,BR55,BR49,BR41)</f>
        <v>4760.23850416</v>
      </c>
      <c r="BS82"/>
      <c r="BT82"/>
      <c r="BU82"/>
      <c r="BV82" s="175">
        <f>SUM(BV41,BV49,BV55,BV61,BV75,BV81,BV67)</f>
        <v>568.02981302000001</v>
      </c>
      <c r="BW82" s="176">
        <f>SUM(BW81,BW75,BW67,BW61,BW55,BW49,BW41)</f>
        <v>4544.23850416</v>
      </c>
      <c r="BX82"/>
      <c r="BY82"/>
      <c r="BZ82"/>
      <c r="CA82" s="175" t="e">
        <f>SUM(CA41,CA49,CA55,CA61,CA75,CA81,CA67)</f>
        <v>#DIV/0!</v>
      </c>
      <c r="CB82" s="176" t="e">
        <f>SUM(CB81,CB75,CB67,CB61,CB55,CB49,CB41)</f>
        <v>#VALUE!</v>
      </c>
    </row>
    <row r="83" spans="1:81" ht="25.5" hidden="1" customHeight="1" thickTop="1" x14ac:dyDescent="0.25">
      <c r="G83" s="56" t="s">
        <v>247</v>
      </c>
      <c r="H83" s="155" t="e">
        <f>SUM(I83:XFD83)</f>
        <v>#VALUE!</v>
      </c>
      <c r="J83" s="163">
        <f>J82</f>
        <v>932.58581301999993</v>
      </c>
      <c r="O83" s="163">
        <f>O82</f>
        <v>8040.3577562400005</v>
      </c>
      <c r="T83" s="163">
        <f>T82</f>
        <v>2380.11925208</v>
      </c>
      <c r="Y83" s="163">
        <f>Y82</f>
        <v>2332.11925208</v>
      </c>
      <c r="AD83" s="163">
        <f>AD82</f>
        <v>2500.11925208</v>
      </c>
      <c r="AI83" s="163">
        <f>AI82</f>
        <v>2380.11925208</v>
      </c>
      <c r="AN83" s="163">
        <f>AN82</f>
        <v>2392.11925208</v>
      </c>
      <c r="AS83" s="163">
        <f>AS82</f>
        <v>2272.11925208</v>
      </c>
      <c r="AX83" s="163">
        <f>AX82</f>
        <v>1449.57162604</v>
      </c>
      <c r="BC83" s="163">
        <f>BC82</f>
        <v>5000.23850416</v>
      </c>
      <c r="BH83" s="163">
        <f>BH82</f>
        <v>2248.11925208</v>
      </c>
      <c r="BM83" s="163">
        <f>BM82</f>
        <v>5360.23850416</v>
      </c>
      <c r="BR83" s="163">
        <f>BR82</f>
        <v>4760.23850416</v>
      </c>
      <c r="BW83" s="163">
        <f>BW82</f>
        <v>4544.23850416</v>
      </c>
      <c r="CB83" s="163" t="e">
        <f>CB82</f>
        <v>#VALUE!</v>
      </c>
      <c r="CC83" s="27">
        <f>SUM(I83:BW83)</f>
        <v>46592.303976499999</v>
      </c>
    </row>
    <row r="84" spans="1:81" hidden="1" x14ac:dyDescent="0.25"/>
    <row r="85" spans="1:81" hidden="1" x14ac:dyDescent="0.25">
      <c r="D85" s="27" t="s">
        <v>352</v>
      </c>
      <c r="I85" s="313">
        <f>IF(I82&lt;&gt;"",I82,0)</f>
        <v>932.58581302000005</v>
      </c>
      <c r="J85" s="166" t="s">
        <v>257</v>
      </c>
      <c r="N85" s="313">
        <f>IF(N82&lt;&gt;"",N82,0)</f>
        <v>670.02981302000001</v>
      </c>
      <c r="O85" s="166" t="s">
        <v>257</v>
      </c>
      <c r="S85" s="313">
        <f>IF(S82&lt;&gt;"",S82,0)</f>
        <v>595.02981302000001</v>
      </c>
      <c r="T85" s="166" t="s">
        <v>257</v>
      </c>
      <c r="X85" s="313">
        <f>IF(X82&lt;&gt;"",X82,0)</f>
        <v>583.02981302000001</v>
      </c>
      <c r="Y85" s="166" t="s">
        <v>257</v>
      </c>
      <c r="AC85" s="313">
        <f>IF(AC82&lt;&gt;"",AC82,0)</f>
        <v>625.02981302000001</v>
      </c>
      <c r="AD85" s="166" t="s">
        <v>257</v>
      </c>
      <c r="AH85" s="313">
        <f>IF(AH82&lt;&gt;"",AH82,0)</f>
        <v>595.02981302000001</v>
      </c>
      <c r="AI85" s="166" t="s">
        <v>257</v>
      </c>
      <c r="AM85" s="313">
        <f>IF(AM82&lt;&gt;"",AM82,0)</f>
        <v>598.02981302000001</v>
      </c>
      <c r="AN85" s="166" t="s">
        <v>257</v>
      </c>
      <c r="AR85" s="313">
        <f>IF(AR82&lt;&gt;"",AR82,0)</f>
        <v>568.02981302000001</v>
      </c>
      <c r="AS85" s="166" t="s">
        <v>257</v>
      </c>
      <c r="AW85" s="313">
        <f>IF(AW82&lt;&gt;"",AW82,0)</f>
        <v>724.78581302000009</v>
      </c>
      <c r="AX85" s="166" t="s">
        <v>257</v>
      </c>
      <c r="BB85" s="313">
        <f>IF(BB82&lt;&gt;"",BB82,0)</f>
        <v>625.02981302000001</v>
      </c>
      <c r="BC85" s="166" t="s">
        <v>257</v>
      </c>
      <c r="BG85" s="313">
        <f>IF(BG82&lt;&gt;"",BG82,0)</f>
        <v>562.02981302000001</v>
      </c>
      <c r="BH85" s="166" t="s">
        <v>257</v>
      </c>
      <c r="BL85" s="313">
        <f>IF(BL82&lt;&gt;"",BL82,0)</f>
        <v>670.02981302000001</v>
      </c>
      <c r="BM85" s="166" t="s">
        <v>257</v>
      </c>
      <c r="BQ85" s="313">
        <f>IF(BQ82&lt;&gt;"",BQ82,0)</f>
        <v>595.02981302000001</v>
      </c>
      <c r="BR85" s="166" t="s">
        <v>257</v>
      </c>
      <c r="BV85" s="313">
        <f>IF(BV82&lt;&gt;"",BV82,0)</f>
        <v>568.02981302000001</v>
      </c>
      <c r="BW85" s="166" t="s">
        <v>257</v>
      </c>
      <c r="CA85" s="313" t="e">
        <f>IF(CA82&lt;&gt;"",CA82,0)</f>
        <v>#DIV/0!</v>
      </c>
      <c r="CB85" s="166" t="s">
        <v>257</v>
      </c>
    </row>
    <row r="86" spans="1:81" hidden="1" x14ac:dyDescent="0.25">
      <c r="D86" s="27" t="s">
        <v>352</v>
      </c>
      <c r="I86">
        <f>IF(I45&lt;&gt;"",I45,0)</f>
        <v>22</v>
      </c>
      <c r="J86" s="166" t="s">
        <v>257</v>
      </c>
      <c r="N86">
        <f>IF(N45&lt;&gt;"",N45,0)</f>
        <v>15.208333333333334</v>
      </c>
      <c r="O86" s="166" t="s">
        <v>257</v>
      </c>
      <c r="S86">
        <f>IF(S45&lt;&gt;"",S45,0)</f>
        <v>15.208333333333334</v>
      </c>
      <c r="T86" s="166" t="s">
        <v>257</v>
      </c>
      <c r="X86">
        <f>IF(X45&lt;&gt;"",X45,0)</f>
        <v>15.208333333333334</v>
      </c>
      <c r="Y86" s="166" t="s">
        <v>257</v>
      </c>
      <c r="AC86">
        <f>IF(AC45&lt;&gt;"",AC45,0)</f>
        <v>15.208333333333334</v>
      </c>
      <c r="AD86" s="166" t="s">
        <v>257</v>
      </c>
      <c r="AH86">
        <f>IF(AH45&lt;&gt;"",AH45,0)</f>
        <v>15.208333333333334</v>
      </c>
      <c r="AI86" s="166" t="s">
        <v>257</v>
      </c>
      <c r="AM86">
        <f>IF(AM45&lt;&gt;"",AM45,0)</f>
        <v>15.208333333333334</v>
      </c>
      <c r="AN86" s="166" t="s">
        <v>257</v>
      </c>
      <c r="AR86">
        <f>IF(AR45&lt;&gt;"",AR45,0)</f>
        <v>15.208333333333334</v>
      </c>
      <c r="AS86" s="166" t="s">
        <v>257</v>
      </c>
      <c r="AW86">
        <f>IF(AW45&lt;&gt;"",AW45,0)</f>
        <v>22</v>
      </c>
      <c r="AX86" s="166" t="s">
        <v>257</v>
      </c>
      <c r="BB86">
        <f>IF(BB45&lt;&gt;"",BB45,0)</f>
        <v>15.208333333333334</v>
      </c>
      <c r="BC86" s="166" t="s">
        <v>257</v>
      </c>
      <c r="BG86">
        <f>IF(BG45&lt;&gt;"",BG45,0)</f>
        <v>15.208333333333334</v>
      </c>
      <c r="BH86" s="166" t="s">
        <v>257</v>
      </c>
      <c r="BL86">
        <f>IF(BL45&lt;&gt;"",BL45,0)</f>
        <v>15.208333333333334</v>
      </c>
      <c r="BM86" s="166" t="s">
        <v>257</v>
      </c>
      <c r="BQ86">
        <f>IF(BQ45&lt;&gt;"",BQ45,0)</f>
        <v>15.208333333333334</v>
      </c>
      <c r="BR86" s="166" t="s">
        <v>257</v>
      </c>
      <c r="BV86">
        <f>IF(BV45&lt;&gt;"",BV45,0)</f>
        <v>15.208333333333334</v>
      </c>
      <c r="BW86" s="166" t="s">
        <v>257</v>
      </c>
      <c r="CA86">
        <f>IF(CA45&lt;&gt;"",CA45,0)</f>
        <v>15.208333333333334</v>
      </c>
      <c r="CB86" s="166" t="s">
        <v>257</v>
      </c>
    </row>
    <row r="87" spans="1:81" hidden="1" x14ac:dyDescent="0.25">
      <c r="D87" s="27" t="s">
        <v>352</v>
      </c>
      <c r="I87" s="314">
        <f>IF(I85&gt;0,I85/I86,0)</f>
        <v>42.39026422818182</v>
      </c>
      <c r="J87" s="166" t="s">
        <v>257</v>
      </c>
      <c r="N87" s="314">
        <f>IF(N85&gt;0,N85/N86,0)</f>
        <v>44.056754828712329</v>
      </c>
      <c r="O87" s="166" t="s">
        <v>257</v>
      </c>
      <c r="S87" s="314">
        <f>IF(S85&gt;0,S85/S86,0)</f>
        <v>39.125247979397258</v>
      </c>
      <c r="T87" s="166" t="s">
        <v>257</v>
      </c>
      <c r="X87" s="314">
        <f>IF(X85&gt;0,X85/X86,0)</f>
        <v>38.336206883506847</v>
      </c>
      <c r="Y87" s="166" t="s">
        <v>257</v>
      </c>
      <c r="AC87" s="314">
        <f>IF(AC85&gt;0,AC85/AC86,0)</f>
        <v>41.097850719123286</v>
      </c>
      <c r="AD87" s="166" t="s">
        <v>257</v>
      </c>
      <c r="AH87" s="314">
        <f>IF(AH85&gt;0,AH85/AH86,0)</f>
        <v>39.125247979397258</v>
      </c>
      <c r="AI87" s="166" t="s">
        <v>257</v>
      </c>
      <c r="AM87" s="314">
        <f>IF(AM85&gt;0,AM85/AM86,0)</f>
        <v>39.322508253369861</v>
      </c>
      <c r="AN87" s="166" t="s">
        <v>257</v>
      </c>
      <c r="AR87" s="314">
        <f>IF(AR85&gt;0,AR85/AR86,0)</f>
        <v>37.349905513643833</v>
      </c>
      <c r="AS87" s="166" t="s">
        <v>257</v>
      </c>
      <c r="AW87" s="314">
        <f>IF(AW85&gt;0,AW85/AW86,0)</f>
        <v>32.944809682727275</v>
      </c>
      <c r="AX87" s="166" t="s">
        <v>257</v>
      </c>
      <c r="BB87" s="314">
        <f>IF(BB85&gt;0,BB85/BB86,0)</f>
        <v>41.097850719123286</v>
      </c>
      <c r="BC87" s="166" t="s">
        <v>257</v>
      </c>
      <c r="BG87" s="314">
        <f>IF(BG85&gt;0,BG85/BG86,0)</f>
        <v>36.955384965698627</v>
      </c>
      <c r="BH87" s="166" t="s">
        <v>257</v>
      </c>
      <c r="BL87" s="314">
        <f>IF(BL85&gt;0,BL85/BL86,0)</f>
        <v>44.056754828712329</v>
      </c>
      <c r="BM87" s="166" t="s">
        <v>257</v>
      </c>
      <c r="BQ87" s="314">
        <f>IF(BQ85&gt;0,BQ85/BQ86,0)</f>
        <v>39.125247979397258</v>
      </c>
      <c r="BR87" s="166" t="s">
        <v>257</v>
      </c>
      <c r="BV87" s="314">
        <f>IF(BV85&gt;0,BV85/BV86,0)</f>
        <v>37.349905513643833</v>
      </c>
      <c r="BW87" s="166" t="s">
        <v>257</v>
      </c>
      <c r="CA87" s="314" t="e">
        <f>IF(CA85&gt;0,CA85/CA86,0)</f>
        <v>#DIV/0!</v>
      </c>
      <c r="CB87" s="166" t="s">
        <v>257</v>
      </c>
    </row>
    <row r="88" spans="1:81" hidden="1" x14ac:dyDescent="0.25">
      <c r="I88"/>
      <c r="J88"/>
      <c r="N88"/>
      <c r="O88"/>
      <c r="S88"/>
      <c r="T88"/>
      <c r="X88"/>
      <c r="Y88"/>
      <c r="AC88"/>
      <c r="AD88"/>
      <c r="AH88"/>
      <c r="AI88"/>
      <c r="AM88"/>
      <c r="AN88"/>
      <c r="AR88"/>
      <c r="AS88"/>
      <c r="AW88"/>
      <c r="AX88"/>
      <c r="BB88"/>
      <c r="BC88"/>
      <c r="BG88"/>
      <c r="BH88"/>
      <c r="BL88"/>
      <c r="BM88"/>
      <c r="BQ88"/>
      <c r="BR88"/>
      <c r="BV88"/>
      <c r="BW88"/>
      <c r="CA88"/>
      <c r="CB88"/>
    </row>
    <row r="89" spans="1:81" hidden="1" x14ac:dyDescent="0.25">
      <c r="D89" s="27" t="s">
        <v>352</v>
      </c>
      <c r="I89" s="316">
        <f>'04.Benefícios'!I54+'04.Benefícios'!I60+'04.Benefícios'!I74</f>
        <v>322.49</v>
      </c>
      <c r="J89" t="s">
        <v>257</v>
      </c>
      <c r="N89" s="316">
        <f>'04.Benefícios'!N54+'04.Benefícios'!N60+'04.Benefícios'!N74</f>
        <v>322.49</v>
      </c>
      <c r="O89" t="s">
        <v>257</v>
      </c>
      <c r="S89" s="316">
        <f>'04.Benefícios'!S54+'04.Benefícios'!S60+'04.Benefícios'!S74</f>
        <v>322.49</v>
      </c>
      <c r="T89" t="s">
        <v>257</v>
      </c>
      <c r="X89" s="316">
        <f>'04.Benefícios'!X54+'04.Benefícios'!X60+'04.Benefícios'!X74</f>
        <v>322.49</v>
      </c>
      <c r="Y89" t="s">
        <v>257</v>
      </c>
      <c r="AC89" s="316">
        <f>'04.Benefícios'!AC54+'04.Benefícios'!AC60+'04.Benefícios'!AC74</f>
        <v>322.49</v>
      </c>
      <c r="AD89" t="s">
        <v>257</v>
      </c>
      <c r="AH89" s="316">
        <f>'04.Benefícios'!AH54+'04.Benefícios'!AH60+'04.Benefícios'!AH74</f>
        <v>322.49</v>
      </c>
      <c r="AI89" t="s">
        <v>257</v>
      </c>
      <c r="AM89" s="316">
        <f>'04.Benefícios'!AM54+'04.Benefícios'!AM60+'04.Benefícios'!AM74</f>
        <v>322.49</v>
      </c>
      <c r="AN89" t="s">
        <v>257</v>
      </c>
      <c r="AR89" s="316">
        <f>'04.Benefícios'!AR54+'04.Benefícios'!AR60+'04.Benefícios'!AR74</f>
        <v>322.49</v>
      </c>
      <c r="AS89" t="s">
        <v>257</v>
      </c>
      <c r="AW89" s="316">
        <f>'04.Benefícios'!AW54+'04.Benefícios'!AW60+'04.Benefícios'!AW74</f>
        <v>322.49</v>
      </c>
      <c r="AX89" t="s">
        <v>257</v>
      </c>
      <c r="BB89" s="316">
        <f>'04.Benefícios'!BB54+'04.Benefícios'!BB60+'04.Benefícios'!BB74</f>
        <v>322.49</v>
      </c>
      <c r="BC89" t="s">
        <v>257</v>
      </c>
      <c r="BG89" s="316">
        <f>'04.Benefícios'!BG54+'04.Benefícios'!BG60+'04.Benefícios'!BG74</f>
        <v>322.49</v>
      </c>
      <c r="BH89" t="s">
        <v>257</v>
      </c>
      <c r="BL89" s="316">
        <f>'04.Benefícios'!BL54+'04.Benefícios'!BL60+'04.Benefícios'!BL74</f>
        <v>322.49</v>
      </c>
      <c r="BM89" t="s">
        <v>257</v>
      </c>
      <c r="BQ89" s="316">
        <f>'04.Benefícios'!BQ54+'04.Benefícios'!BQ60+'04.Benefícios'!BQ74</f>
        <v>322.49</v>
      </c>
      <c r="BR89" t="s">
        <v>257</v>
      </c>
      <c r="BV89" s="316">
        <f>'04.Benefícios'!BV54+'04.Benefícios'!BV60+'04.Benefícios'!BV74</f>
        <v>322.49</v>
      </c>
      <c r="BW89" t="s">
        <v>257</v>
      </c>
      <c r="CA89" s="316">
        <f>'04.Benefícios'!CA54+'04.Benefícios'!CA60+'04.Benefícios'!CA74</f>
        <v>322.49</v>
      </c>
      <c r="CB89" t="s">
        <v>257</v>
      </c>
    </row>
    <row r="90" spans="1:81" hidden="1" x14ac:dyDescent="0.25">
      <c r="I90"/>
      <c r="J90"/>
      <c r="N90"/>
      <c r="O90"/>
    </row>
    <row r="91" spans="1:81" hidden="1" x14ac:dyDescent="0.25">
      <c r="I91"/>
      <c r="J91"/>
      <c r="N91"/>
      <c r="O91"/>
    </row>
    <row r="92" spans="1:81" hidden="1" x14ac:dyDescent="0.25">
      <c r="I92"/>
      <c r="J92"/>
      <c r="N92"/>
      <c r="O92"/>
    </row>
    <row r="93" spans="1:81" ht="14.4" thickTop="1" x14ac:dyDescent="0.25">
      <c r="I93"/>
      <c r="J93"/>
      <c r="N93"/>
      <c r="O93"/>
    </row>
    <row r="124" spans="14:14" x14ac:dyDescent="0.25">
      <c r="N124" s="385"/>
    </row>
  </sheetData>
  <mergeCells count="398">
    <mergeCell ref="BL65:BM65"/>
    <mergeCell ref="BL66:BM66"/>
    <mergeCell ref="BL72:BM72"/>
    <mergeCell ref="BL74:BM74"/>
    <mergeCell ref="BL79:BM79"/>
    <mergeCell ref="BL80:BM80"/>
    <mergeCell ref="BL40:BM40"/>
    <mergeCell ref="BL45:BM45"/>
    <mergeCell ref="BL46:BM46"/>
    <mergeCell ref="BL47:BM47"/>
    <mergeCell ref="BL48:BM48"/>
    <mergeCell ref="BL53:BM53"/>
    <mergeCell ref="BL54:BM54"/>
    <mergeCell ref="BL59:BM59"/>
    <mergeCell ref="BL60:BM60"/>
    <mergeCell ref="BL12:BM12"/>
    <mergeCell ref="BL28:BM28"/>
    <mergeCell ref="BL30:BM30"/>
    <mergeCell ref="BL31:BM31"/>
    <mergeCell ref="BL32:BM32"/>
    <mergeCell ref="BL36:BM36"/>
    <mergeCell ref="BL37:BM37"/>
    <mergeCell ref="BL38:BM38"/>
    <mergeCell ref="BL39:BM39"/>
    <mergeCell ref="BG80:BH80"/>
    <mergeCell ref="BG60:BH60"/>
    <mergeCell ref="BG74:BH74"/>
    <mergeCell ref="BG79:BH79"/>
    <mergeCell ref="BG72:BH72"/>
    <mergeCell ref="BG54:BH54"/>
    <mergeCell ref="BG65:BH65"/>
    <mergeCell ref="BG66:BH66"/>
    <mergeCell ref="BB74:BC74"/>
    <mergeCell ref="BB80:BC80"/>
    <mergeCell ref="AW72:AX72"/>
    <mergeCell ref="AR79:AS79"/>
    <mergeCell ref="AW79:AX79"/>
    <mergeCell ref="AR74:AS74"/>
    <mergeCell ref="AR59:AS59"/>
    <mergeCell ref="AW59:AX59"/>
    <mergeCell ref="AR72:AS72"/>
    <mergeCell ref="BB79:BC79"/>
    <mergeCell ref="BB72:BC72"/>
    <mergeCell ref="AR65:AS65"/>
    <mergeCell ref="AR66:AS66"/>
    <mergeCell ref="AW65:AX65"/>
    <mergeCell ref="AW66:AX66"/>
    <mergeCell ref="AM79:AN79"/>
    <mergeCell ref="AC72:AD72"/>
    <mergeCell ref="AC79:AD79"/>
    <mergeCell ref="AH59:AI59"/>
    <mergeCell ref="AM59:AN59"/>
    <mergeCell ref="AH72:AI72"/>
    <mergeCell ref="AM72:AN72"/>
    <mergeCell ref="AR80:AS80"/>
    <mergeCell ref="AW54:AX54"/>
    <mergeCell ref="AW60:AX60"/>
    <mergeCell ref="AW74:AX74"/>
    <mergeCell ref="AW80:AX80"/>
    <mergeCell ref="AC80:AD80"/>
    <mergeCell ref="AH54:AI54"/>
    <mergeCell ref="AH60:AI60"/>
    <mergeCell ref="AH74:AI74"/>
    <mergeCell ref="AH80:AI80"/>
    <mergeCell ref="AM54:AN54"/>
    <mergeCell ref="AM60:AN60"/>
    <mergeCell ref="AM74:AN74"/>
    <mergeCell ref="AM80:AN80"/>
    <mergeCell ref="AH79:AI79"/>
    <mergeCell ref="AC74:AD74"/>
    <mergeCell ref="AC59:AD59"/>
    <mergeCell ref="N74:O74"/>
    <mergeCell ref="N80:O80"/>
    <mergeCell ref="S54:T54"/>
    <mergeCell ref="S60:T60"/>
    <mergeCell ref="S74:T74"/>
    <mergeCell ref="S80:T80"/>
    <mergeCell ref="X54:Y54"/>
    <mergeCell ref="X60:Y60"/>
    <mergeCell ref="X74:Y74"/>
    <mergeCell ref="X80:Y80"/>
    <mergeCell ref="X79:Y79"/>
    <mergeCell ref="N79:O79"/>
    <mergeCell ref="X72:Y72"/>
    <mergeCell ref="S79:T79"/>
    <mergeCell ref="S72:T72"/>
    <mergeCell ref="S65:T65"/>
    <mergeCell ref="S66:T66"/>
    <mergeCell ref="X65:Y65"/>
    <mergeCell ref="X66:Y66"/>
    <mergeCell ref="N72:O72"/>
    <mergeCell ref="N54:O54"/>
    <mergeCell ref="N60:O60"/>
    <mergeCell ref="N65:O65"/>
    <mergeCell ref="N66:O66"/>
    <mergeCell ref="BB12:BC12"/>
    <mergeCell ref="BG12:BH12"/>
    <mergeCell ref="BB28:BC28"/>
    <mergeCell ref="BG28:BH28"/>
    <mergeCell ref="BG39:BH39"/>
    <mergeCell ref="BB45:BC45"/>
    <mergeCell ref="BG45:BH45"/>
    <mergeCell ref="BB54:BC54"/>
    <mergeCell ref="BB60:BC60"/>
    <mergeCell ref="BB38:BC38"/>
    <mergeCell ref="BG38:BH38"/>
    <mergeCell ref="BB53:BC53"/>
    <mergeCell ref="BG53:BH53"/>
    <mergeCell ref="BB59:BC59"/>
    <mergeCell ref="BG59:BH59"/>
    <mergeCell ref="BB40:BC40"/>
    <mergeCell ref="BG40:BH40"/>
    <mergeCell ref="BG37:BH37"/>
    <mergeCell ref="BB31:BC31"/>
    <mergeCell ref="BG31:BH31"/>
    <mergeCell ref="BB30:BC30"/>
    <mergeCell ref="BG30:BH30"/>
    <mergeCell ref="BG32:BH32"/>
    <mergeCell ref="BG36:BH36"/>
    <mergeCell ref="BG48:BH48"/>
    <mergeCell ref="BB46:BC46"/>
    <mergeCell ref="BG46:BH46"/>
    <mergeCell ref="BB47:BC47"/>
    <mergeCell ref="BG47:BH47"/>
    <mergeCell ref="AH47:AI47"/>
    <mergeCell ref="AM47:AN47"/>
    <mergeCell ref="AR47:AS47"/>
    <mergeCell ref="AH45:AI45"/>
    <mergeCell ref="AM45:AN45"/>
    <mergeCell ref="AR45:AS45"/>
    <mergeCell ref="AW47:AX47"/>
    <mergeCell ref="AW45:AX45"/>
    <mergeCell ref="AH31:AI31"/>
    <mergeCell ref="AM31:AN31"/>
    <mergeCell ref="AR31:AS31"/>
    <mergeCell ref="AW31:AX31"/>
    <mergeCell ref="AH40:AI40"/>
    <mergeCell ref="AM40:AN40"/>
    <mergeCell ref="AR40:AS40"/>
    <mergeCell ref="AW40:AX40"/>
    <mergeCell ref="AW37:AX37"/>
    <mergeCell ref="AH38:AI38"/>
    <mergeCell ref="AM38:AN38"/>
    <mergeCell ref="AH32:AI32"/>
    <mergeCell ref="AH36:AI36"/>
    <mergeCell ref="AR32:AS32"/>
    <mergeCell ref="AR36:AS36"/>
    <mergeCell ref="AW32:AX32"/>
    <mergeCell ref="AW36:AX36"/>
    <mergeCell ref="AW12:AX12"/>
    <mergeCell ref="AH28:AI28"/>
    <mergeCell ref="AM28:AN28"/>
    <mergeCell ref="AR28:AS28"/>
    <mergeCell ref="AW28:AX28"/>
    <mergeCell ref="AH30:AI30"/>
    <mergeCell ref="AM30:AN30"/>
    <mergeCell ref="AR30:AS30"/>
    <mergeCell ref="AH12:AI12"/>
    <mergeCell ref="AM12:AN12"/>
    <mergeCell ref="AR12:AS12"/>
    <mergeCell ref="AW30:AX30"/>
    <mergeCell ref="X39:Y39"/>
    <mergeCell ref="AC39:AD39"/>
    <mergeCell ref="X40:Y40"/>
    <mergeCell ref="X59:Y59"/>
    <mergeCell ref="AC47:AD47"/>
    <mergeCell ref="X48:Y48"/>
    <mergeCell ref="AC48:AD48"/>
    <mergeCell ref="X53:Y53"/>
    <mergeCell ref="X12:Y12"/>
    <mergeCell ref="AC12:AD12"/>
    <mergeCell ref="X28:Y28"/>
    <mergeCell ref="AC28:AD28"/>
    <mergeCell ref="X30:Y30"/>
    <mergeCell ref="AC30:AD30"/>
    <mergeCell ref="X31:Y31"/>
    <mergeCell ref="AC31:AD31"/>
    <mergeCell ref="X37:Y37"/>
    <mergeCell ref="AC37:AD37"/>
    <mergeCell ref="X32:Y32"/>
    <mergeCell ref="X36:Y36"/>
    <mergeCell ref="S12:T12"/>
    <mergeCell ref="S28:T28"/>
    <mergeCell ref="S30:T30"/>
    <mergeCell ref="S31:T31"/>
    <mergeCell ref="S37:T37"/>
    <mergeCell ref="S38:T38"/>
    <mergeCell ref="S39:T39"/>
    <mergeCell ref="S40:T40"/>
    <mergeCell ref="S45:T45"/>
    <mergeCell ref="S32:T32"/>
    <mergeCell ref="S36:T36"/>
    <mergeCell ref="I36:J36"/>
    <mergeCell ref="N32:O32"/>
    <mergeCell ref="A10:D10"/>
    <mergeCell ref="I12:J12"/>
    <mergeCell ref="I32:J32"/>
    <mergeCell ref="B30:D30"/>
    <mergeCell ref="I30:J30"/>
    <mergeCell ref="A28:D28"/>
    <mergeCell ref="I28:J28"/>
    <mergeCell ref="B35:D35"/>
    <mergeCell ref="B34:D34"/>
    <mergeCell ref="B32:D32"/>
    <mergeCell ref="N12:O12"/>
    <mergeCell ref="N28:O28"/>
    <mergeCell ref="N30:O30"/>
    <mergeCell ref="N31:O31"/>
    <mergeCell ref="I31:J31"/>
    <mergeCell ref="N36:O36"/>
    <mergeCell ref="I37:J37"/>
    <mergeCell ref="I38:J38"/>
    <mergeCell ref="I39:J39"/>
    <mergeCell ref="I40:J40"/>
    <mergeCell ref="B40:D40"/>
    <mergeCell ref="B39:D39"/>
    <mergeCell ref="B52:D52"/>
    <mergeCell ref="B51:D51"/>
    <mergeCell ref="B43:D43"/>
    <mergeCell ref="B44:D44"/>
    <mergeCell ref="B46:D46"/>
    <mergeCell ref="I46:J46"/>
    <mergeCell ref="B47:D47"/>
    <mergeCell ref="I47:J47"/>
    <mergeCell ref="B48:D48"/>
    <mergeCell ref="I48:J48"/>
    <mergeCell ref="B49:C49"/>
    <mergeCell ref="B45:D45"/>
    <mergeCell ref="I45:J45"/>
    <mergeCell ref="B41:C41"/>
    <mergeCell ref="B37:D37"/>
    <mergeCell ref="B38:D38"/>
    <mergeCell ref="B61:C61"/>
    <mergeCell ref="B75:C75"/>
    <mergeCell ref="B53:D53"/>
    <mergeCell ref="B63:D63"/>
    <mergeCell ref="B64:D64"/>
    <mergeCell ref="I72:J72"/>
    <mergeCell ref="I60:J60"/>
    <mergeCell ref="I74:J74"/>
    <mergeCell ref="I66:J66"/>
    <mergeCell ref="B67:C67"/>
    <mergeCell ref="I65:J65"/>
    <mergeCell ref="B59:D59"/>
    <mergeCell ref="I59:J59"/>
    <mergeCell ref="B58:D58"/>
    <mergeCell ref="B57:D57"/>
    <mergeCell ref="I53:J53"/>
    <mergeCell ref="I54:J54"/>
    <mergeCell ref="B55:C55"/>
    <mergeCell ref="B81:C81"/>
    <mergeCell ref="B71:D71"/>
    <mergeCell ref="B70:D70"/>
    <mergeCell ref="B82:D82"/>
    <mergeCell ref="B77:D77"/>
    <mergeCell ref="B72:D72"/>
    <mergeCell ref="B79:D79"/>
    <mergeCell ref="I79:J79"/>
    <mergeCell ref="B78:D78"/>
    <mergeCell ref="I80:J80"/>
    <mergeCell ref="N37:O37"/>
    <mergeCell ref="N38:O38"/>
    <mergeCell ref="N39:O39"/>
    <mergeCell ref="N40:O40"/>
    <mergeCell ref="X47:Y47"/>
    <mergeCell ref="AC32:AD32"/>
    <mergeCell ref="AC36:AD36"/>
    <mergeCell ref="AC65:AD65"/>
    <mergeCell ref="AC66:AD66"/>
    <mergeCell ref="N45:O45"/>
    <mergeCell ref="N46:O46"/>
    <mergeCell ref="S46:T46"/>
    <mergeCell ref="S47:T47"/>
    <mergeCell ref="S48:T48"/>
    <mergeCell ref="S53:T53"/>
    <mergeCell ref="S59:T59"/>
    <mergeCell ref="X45:Y45"/>
    <mergeCell ref="X46:Y46"/>
    <mergeCell ref="N47:O47"/>
    <mergeCell ref="N48:O48"/>
    <mergeCell ref="N53:O53"/>
    <mergeCell ref="N59:O59"/>
    <mergeCell ref="X38:Y38"/>
    <mergeCell ref="AC38:AD38"/>
    <mergeCell ref="AH65:AI65"/>
    <mergeCell ref="AH66:AI66"/>
    <mergeCell ref="AM32:AN32"/>
    <mergeCell ref="AM36:AN36"/>
    <mergeCell ref="AM65:AN65"/>
    <mergeCell ref="AM66:AN66"/>
    <mergeCell ref="AC40:AD40"/>
    <mergeCell ref="AC45:AD45"/>
    <mergeCell ref="AC46:AD46"/>
    <mergeCell ref="AC53:AD53"/>
    <mergeCell ref="AC54:AD54"/>
    <mergeCell ref="AC60:AD60"/>
    <mergeCell ref="AH39:AI39"/>
    <mergeCell ref="AM39:AN39"/>
    <mergeCell ref="AH37:AI37"/>
    <mergeCell ref="AM37:AN37"/>
    <mergeCell ref="AH46:AI46"/>
    <mergeCell ref="AM46:AN46"/>
    <mergeCell ref="AH53:AI53"/>
    <mergeCell ref="AM53:AN53"/>
    <mergeCell ref="AH48:AI48"/>
    <mergeCell ref="AM48:AN48"/>
    <mergeCell ref="BB32:BC32"/>
    <mergeCell ref="BB36:BC36"/>
    <mergeCell ref="BB65:BC65"/>
    <mergeCell ref="BB66:BC66"/>
    <mergeCell ref="AR38:AS38"/>
    <mergeCell ref="AW38:AX38"/>
    <mergeCell ref="AR39:AS39"/>
    <mergeCell ref="AR37:AS37"/>
    <mergeCell ref="AW39:AX39"/>
    <mergeCell ref="AR46:AS46"/>
    <mergeCell ref="AW46:AX46"/>
    <mergeCell ref="AR54:AS54"/>
    <mergeCell ref="AR60:AS60"/>
    <mergeCell ref="BB48:BC48"/>
    <mergeCell ref="BB39:BC39"/>
    <mergeCell ref="BB37:BC37"/>
    <mergeCell ref="AR53:AS53"/>
    <mergeCell ref="AR48:AS48"/>
    <mergeCell ref="AW48:AX48"/>
    <mergeCell ref="AW53:AX53"/>
    <mergeCell ref="BQ12:BR12"/>
    <mergeCell ref="BV12:BW12"/>
    <mergeCell ref="CA12:CB12"/>
    <mergeCell ref="BQ28:BR28"/>
    <mergeCell ref="BV28:BW28"/>
    <mergeCell ref="CA28:CB28"/>
    <mergeCell ref="BQ30:BR30"/>
    <mergeCell ref="BV30:BW30"/>
    <mergeCell ref="CA30:CB30"/>
    <mergeCell ref="BQ31:BR31"/>
    <mergeCell ref="BV31:BW31"/>
    <mergeCell ref="CA31:CB31"/>
    <mergeCell ref="BQ32:BR32"/>
    <mergeCell ref="BV32:BW32"/>
    <mergeCell ref="CA32:CB32"/>
    <mergeCell ref="BQ36:BR36"/>
    <mergeCell ref="BV36:BW36"/>
    <mergeCell ref="CA36:CB36"/>
    <mergeCell ref="BQ37:BR37"/>
    <mergeCell ref="BV37:BW37"/>
    <mergeCell ref="CA37:CB37"/>
    <mergeCell ref="BQ38:BR38"/>
    <mergeCell ref="BV38:BW38"/>
    <mergeCell ref="CA38:CB38"/>
    <mergeCell ref="BQ39:BR39"/>
    <mergeCell ref="BV39:BW39"/>
    <mergeCell ref="CA39:CB39"/>
    <mergeCell ref="BQ40:BR40"/>
    <mergeCell ref="BV40:BW40"/>
    <mergeCell ref="CA40:CB40"/>
    <mergeCell ref="BQ45:BR45"/>
    <mergeCell ref="BV45:BW45"/>
    <mergeCell ref="CA45:CB45"/>
    <mergeCell ref="BQ46:BR46"/>
    <mergeCell ref="BV46:BW46"/>
    <mergeCell ref="CA46:CB46"/>
    <mergeCell ref="BQ47:BR47"/>
    <mergeCell ref="BV47:BW47"/>
    <mergeCell ref="CA47:CB47"/>
    <mergeCell ref="BQ48:BR48"/>
    <mergeCell ref="BV48:BW48"/>
    <mergeCell ref="CA48:CB48"/>
    <mergeCell ref="BQ53:BR53"/>
    <mergeCell ref="BV53:BW53"/>
    <mergeCell ref="CA53:CB53"/>
    <mergeCell ref="BQ54:BR54"/>
    <mergeCell ref="BV54:BW54"/>
    <mergeCell ref="CA54:CB54"/>
    <mergeCell ref="BQ59:BR59"/>
    <mergeCell ref="BV59:BW59"/>
    <mergeCell ref="CA59:CB59"/>
    <mergeCell ref="BQ60:BR60"/>
    <mergeCell ref="BV60:BW60"/>
    <mergeCell ref="CA60:CB60"/>
    <mergeCell ref="BQ65:BR65"/>
    <mergeCell ref="BV65:BW65"/>
    <mergeCell ref="CA65:CB65"/>
    <mergeCell ref="BQ66:BR66"/>
    <mergeCell ref="BV66:BW66"/>
    <mergeCell ref="CA66:CB66"/>
    <mergeCell ref="BQ72:BR72"/>
    <mergeCell ref="BV72:BW72"/>
    <mergeCell ref="CA72:CB72"/>
    <mergeCell ref="BQ74:BR74"/>
    <mergeCell ref="BV74:BW74"/>
    <mergeCell ref="CA74:CB74"/>
    <mergeCell ref="BQ79:BR79"/>
    <mergeCell ref="BV79:BW79"/>
    <mergeCell ref="CA79:CB79"/>
    <mergeCell ref="BQ80:BR80"/>
    <mergeCell ref="BV80:BW80"/>
    <mergeCell ref="CA80:CB80"/>
  </mergeCells>
  <conditionalFormatting sqref="I35">
    <cfRule type="expression" dxfId="920" priority="5330">
      <formula>#REF!="Sim"</formula>
    </cfRule>
    <cfRule type="expression" dxfId="919" priority="4810">
      <formula>I$30&lt;&gt;""</formula>
    </cfRule>
  </conditionalFormatting>
  <conditionalFormatting sqref="I40">
    <cfRule type="expression" dxfId="918" priority="133">
      <formula>I35="Sim"</formula>
    </cfRule>
  </conditionalFormatting>
  <conditionalFormatting sqref="I44">
    <cfRule type="expression" dxfId="917" priority="4808">
      <formula>I$30&lt;&gt;""</formula>
    </cfRule>
  </conditionalFormatting>
  <conditionalFormatting sqref="I45">
    <cfRule type="expression" dxfId="916" priority="4807">
      <formula>I44="Sim"</formula>
    </cfRule>
  </conditionalFormatting>
  <conditionalFormatting sqref="I52">
    <cfRule type="expression" dxfId="915" priority="4842">
      <formula>#REF!="Sim"</formula>
    </cfRule>
    <cfRule type="expression" dxfId="914" priority="4806">
      <formula>I$30&lt;&gt;""</formula>
    </cfRule>
  </conditionalFormatting>
  <conditionalFormatting sqref="I54">
    <cfRule type="expression" dxfId="913" priority="4805">
      <formula>I52="Sim"</formula>
    </cfRule>
  </conditionalFormatting>
  <conditionalFormatting sqref="I58">
    <cfRule type="expression" dxfId="912" priority="3840">
      <formula>#REF!="Sim"</formula>
    </cfRule>
    <cfRule type="expression" dxfId="911" priority="3838">
      <formula>I$30&lt;&gt;""</formula>
    </cfRule>
  </conditionalFormatting>
  <conditionalFormatting sqref="I60">
    <cfRule type="expression" dxfId="910" priority="3837">
      <formula>I58="Sim"</formula>
    </cfRule>
  </conditionalFormatting>
  <conditionalFormatting sqref="I64">
    <cfRule type="expression" dxfId="909" priority="2010">
      <formula>#REF!="Sim"</formula>
    </cfRule>
    <cfRule type="expression" dxfId="908" priority="2009">
      <formula>I$30&lt;&gt;""</formula>
    </cfRule>
  </conditionalFormatting>
  <conditionalFormatting sqref="I66">
    <cfRule type="expression" dxfId="907" priority="2008">
      <formula>I64="Sim"</formula>
    </cfRule>
  </conditionalFormatting>
  <conditionalFormatting sqref="I71">
    <cfRule type="expression" dxfId="906" priority="3836">
      <formula>#REF!="Sim"</formula>
    </cfRule>
    <cfRule type="expression" dxfId="905" priority="3834">
      <formula>I$30&lt;&gt;""</formula>
    </cfRule>
  </conditionalFormatting>
  <conditionalFormatting sqref="I73">
    <cfRule type="expression" dxfId="904" priority="1971">
      <formula>I$71="Sim"</formula>
    </cfRule>
  </conditionalFormatting>
  <conditionalFormatting sqref="I74">
    <cfRule type="expression" dxfId="903" priority="3833">
      <formula>I71="Sim"</formula>
    </cfRule>
  </conditionalFormatting>
  <conditionalFormatting sqref="I78">
    <cfRule type="expression" dxfId="902" priority="3832">
      <formula>#REF!="Sim"</formula>
    </cfRule>
    <cfRule type="expression" dxfId="901" priority="3830">
      <formula>I$30&lt;&gt;""</formula>
    </cfRule>
  </conditionalFormatting>
  <conditionalFormatting sqref="I80">
    <cfRule type="expression" dxfId="900" priority="3829">
      <formula>I78="Sim"</formula>
    </cfRule>
  </conditionalFormatting>
  <conditionalFormatting sqref="I28:J28">
    <cfRule type="cellIs" dxfId="899" priority="4935" operator="equal">
      <formula>"Verifique, cadastro incompleto"</formula>
    </cfRule>
    <cfRule type="cellIs" dxfId="898" priority="4936" operator="equal">
      <formula>"Campos obrigatórios 100% preenchidos"</formula>
    </cfRule>
    <cfRule type="cellIs" dxfId="897" priority="4934" operator="equal">
      <formula>"É preciso escolher uma opção entre Periculosidade e Insalubridade"</formula>
    </cfRule>
  </conditionalFormatting>
  <conditionalFormatting sqref="I36:J36">
    <cfRule type="expression" dxfId="896" priority="1973">
      <formula>I$35="Sim"</formula>
    </cfRule>
  </conditionalFormatting>
  <conditionalFormatting sqref="I39:J39">
    <cfRule type="expression" dxfId="895" priority="3749">
      <formula>I35="Sim"</formula>
    </cfRule>
  </conditionalFormatting>
  <conditionalFormatting sqref="I46:J46">
    <cfRule type="expression" dxfId="894" priority="3748">
      <formula>I44="Sim"</formula>
    </cfRule>
  </conditionalFormatting>
  <conditionalFormatting sqref="I65:J65">
    <cfRule type="expression" dxfId="893" priority="1972">
      <formula>I$64="Sim"</formula>
    </cfRule>
  </conditionalFormatting>
  <conditionalFormatting sqref="I1:M39 I41:M51 I52 I53:M1048576">
    <cfRule type="containsErrors" dxfId="892" priority="5331">
      <formula>ISERROR(I1)</formula>
    </cfRule>
  </conditionalFormatting>
  <conditionalFormatting sqref="I40:M40">
    <cfRule type="containsErrors" dxfId="891" priority="134">
      <formula>ISERROR(I40)</formula>
    </cfRule>
  </conditionalFormatting>
  <conditionalFormatting sqref="J35">
    <cfRule type="expression" dxfId="890" priority="5266" stopIfTrue="1">
      <formula>I35="Sim"</formula>
    </cfRule>
  </conditionalFormatting>
  <conditionalFormatting sqref="J44">
    <cfRule type="expression" dxfId="889" priority="4844" stopIfTrue="1">
      <formula>I44="Sim"</formula>
    </cfRule>
  </conditionalFormatting>
  <conditionalFormatting sqref="J52">
    <cfRule type="expression" dxfId="888" priority="633" stopIfTrue="1">
      <formula>I52="Sim"</formula>
    </cfRule>
  </conditionalFormatting>
  <conditionalFormatting sqref="J58">
    <cfRule type="expression" dxfId="887" priority="3839" stopIfTrue="1">
      <formula>I58="Sim"</formula>
    </cfRule>
  </conditionalFormatting>
  <conditionalFormatting sqref="J64">
    <cfRule type="expression" dxfId="886" priority="2011" stopIfTrue="1">
      <formula>I64="Sim"</formula>
    </cfRule>
  </conditionalFormatting>
  <conditionalFormatting sqref="J71">
    <cfRule type="expression" dxfId="885" priority="3835" stopIfTrue="1">
      <formula>I71="Sim"</formula>
    </cfRule>
  </conditionalFormatting>
  <conditionalFormatting sqref="J73">
    <cfRule type="expression" dxfId="884" priority="1970">
      <formula>I$71="Sim"</formula>
    </cfRule>
  </conditionalFormatting>
  <conditionalFormatting sqref="J78">
    <cfRule type="expression" dxfId="883" priority="3831" stopIfTrue="1">
      <formula>I78="Sim"</formula>
    </cfRule>
  </conditionalFormatting>
  <conditionalFormatting sqref="J52:M52">
    <cfRule type="containsErrors" dxfId="882" priority="634">
      <formula>ISERROR(J52)</formula>
    </cfRule>
  </conditionalFormatting>
  <conditionalFormatting sqref="N35">
    <cfRule type="expression" dxfId="881" priority="1814">
      <formula>N$30&lt;&gt;""</formula>
    </cfRule>
    <cfRule type="expression" dxfId="880" priority="1822">
      <formula>#REF!="Sim"</formula>
    </cfRule>
  </conditionalFormatting>
  <conditionalFormatting sqref="N40">
    <cfRule type="expression" dxfId="879" priority="124">
      <formula>N35="Sim"</formula>
    </cfRule>
  </conditionalFormatting>
  <conditionalFormatting sqref="N44">
    <cfRule type="expression" dxfId="878" priority="1812">
      <formula>N$30&lt;&gt;""</formula>
    </cfRule>
  </conditionalFormatting>
  <conditionalFormatting sqref="N45">
    <cfRule type="expression" dxfId="877" priority="66">
      <formula>N44="Sim"</formula>
    </cfRule>
  </conditionalFormatting>
  <conditionalFormatting sqref="N52">
    <cfRule type="expression" dxfId="876" priority="1810">
      <formula>N$30&lt;&gt;""</formula>
    </cfRule>
    <cfRule type="expression" dxfId="875" priority="1816">
      <formula>#REF!="Sim"</formula>
    </cfRule>
  </conditionalFormatting>
  <conditionalFormatting sqref="N54">
    <cfRule type="expression" dxfId="874" priority="428">
      <formula>N52="Sim"</formula>
    </cfRule>
  </conditionalFormatting>
  <conditionalFormatting sqref="N58">
    <cfRule type="expression" dxfId="873" priority="1808">
      <formula>#REF!="Sim"</formula>
    </cfRule>
    <cfRule type="expression" dxfId="872" priority="1806">
      <formula>N$30&lt;&gt;""</formula>
    </cfRule>
  </conditionalFormatting>
  <conditionalFormatting sqref="N60">
    <cfRule type="expression" dxfId="871" priority="1805">
      <formula>N58="Sim"</formula>
    </cfRule>
  </conditionalFormatting>
  <conditionalFormatting sqref="N64">
    <cfRule type="expression" dxfId="870" priority="612">
      <formula>#REF!="Sim"</formula>
    </cfRule>
    <cfRule type="expression" dxfId="869" priority="611">
      <formula>N$30&lt;&gt;""</formula>
    </cfRule>
  </conditionalFormatting>
  <conditionalFormatting sqref="N66">
    <cfRule type="expression" dxfId="868" priority="610">
      <formula>N64="Sim"</formula>
    </cfRule>
  </conditionalFormatting>
  <conditionalFormatting sqref="N71">
    <cfRule type="expression" dxfId="867" priority="605">
      <formula>N$30&lt;&gt;""</formula>
    </cfRule>
    <cfRule type="expression" dxfId="866" priority="607">
      <formula>#REF!="Sim"</formula>
    </cfRule>
  </conditionalFormatting>
  <conditionalFormatting sqref="N73">
    <cfRule type="expression" dxfId="865" priority="603">
      <formula>N$71="Sim"</formula>
    </cfRule>
  </conditionalFormatting>
  <conditionalFormatting sqref="N74">
    <cfRule type="expression" dxfId="864" priority="604">
      <formula>N71="Sim"</formula>
    </cfRule>
  </conditionalFormatting>
  <conditionalFormatting sqref="N78">
    <cfRule type="expression" dxfId="863" priority="483">
      <formula>#REF!="Sim"</formula>
    </cfRule>
    <cfRule type="expression" dxfId="862" priority="481">
      <formula>N$30&lt;&gt;""</formula>
    </cfRule>
  </conditionalFormatting>
  <conditionalFormatting sqref="N80">
    <cfRule type="expression" dxfId="861" priority="480">
      <formula>N78="Sim"</formula>
    </cfRule>
  </conditionalFormatting>
  <conditionalFormatting sqref="N28:O28">
    <cfRule type="cellIs" dxfId="860" priority="1818" operator="equal">
      <formula>"É preciso escolher uma opção entre Periculosidade e Insalubridade"</formula>
    </cfRule>
    <cfRule type="cellIs" dxfId="859" priority="1819" operator="equal">
      <formula>"Verifique, cadastro incompleto"</formula>
    </cfRule>
    <cfRule type="cellIs" dxfId="858" priority="1820" operator="equal">
      <formula>"Campos obrigatórios 100% preenchidos"</formula>
    </cfRule>
  </conditionalFormatting>
  <conditionalFormatting sqref="N36:O36">
    <cfRule type="expression" dxfId="857" priority="1790">
      <formula>N$35="Sim"</formula>
    </cfRule>
  </conditionalFormatting>
  <conditionalFormatting sqref="N39:O39">
    <cfRule type="expression" dxfId="856" priority="165">
      <formula>N35="Sim"</formula>
    </cfRule>
    <cfRule type="containsErrors" dxfId="855" priority="166">
      <formula>ISERROR(N39)</formula>
    </cfRule>
  </conditionalFormatting>
  <conditionalFormatting sqref="N40:O40">
    <cfRule type="containsErrors" dxfId="854" priority="125">
      <formula>ISERROR(N40)</formula>
    </cfRule>
  </conditionalFormatting>
  <conditionalFormatting sqref="N46:O46">
    <cfRule type="expression" dxfId="853" priority="1795">
      <formula>N44="Sim"</formula>
    </cfRule>
  </conditionalFormatting>
  <conditionalFormatting sqref="N65:O65">
    <cfRule type="expression" dxfId="852" priority="94">
      <formula>N$64="Sim"</formula>
    </cfRule>
  </conditionalFormatting>
  <conditionalFormatting sqref="N1:R38 N41:R44 N46:R53 N55:R63 P39:R40">
    <cfRule type="containsErrors" dxfId="851" priority="1823">
      <formula>ISERROR(N1)</formula>
    </cfRule>
  </conditionalFormatting>
  <conditionalFormatting sqref="N54:R54">
    <cfRule type="containsErrors" dxfId="850" priority="429">
      <formula>ISERROR(N54)</formula>
    </cfRule>
  </conditionalFormatting>
  <conditionalFormatting sqref="N64:R64 N66:R67">
    <cfRule type="containsErrors" dxfId="849" priority="614">
      <formula>ISERROR(N64)</formula>
    </cfRule>
  </conditionalFormatting>
  <conditionalFormatting sqref="N65:R65">
    <cfRule type="containsErrors" dxfId="848" priority="95">
      <formula>ISERROR(N65)</formula>
    </cfRule>
  </conditionalFormatting>
  <conditionalFormatting sqref="N71:R75">
    <cfRule type="containsErrors" dxfId="847" priority="608">
      <formula>ISERROR(N71)</formula>
    </cfRule>
  </conditionalFormatting>
  <conditionalFormatting sqref="N78:R84">
    <cfRule type="containsErrors" dxfId="846" priority="484">
      <formula>ISERROR(N78)</formula>
    </cfRule>
  </conditionalFormatting>
  <conditionalFormatting sqref="N90:R1048576">
    <cfRule type="containsErrors" dxfId="845" priority="1860">
      <formula>ISERROR(N90)</formula>
    </cfRule>
  </conditionalFormatting>
  <conditionalFormatting sqref="N85:T89">
    <cfRule type="containsErrors" dxfId="844" priority="686">
      <formula>ISERROR(N85)</formula>
    </cfRule>
  </conditionalFormatting>
  <conditionalFormatting sqref="N45:W45">
    <cfRule type="containsErrors" dxfId="843" priority="67">
      <formula>ISERROR(N45)</formula>
    </cfRule>
  </conditionalFormatting>
  <conditionalFormatting sqref="O35">
    <cfRule type="expression" dxfId="842" priority="1821" stopIfTrue="1">
      <formula>N35="Sim"</formula>
    </cfRule>
  </conditionalFormatting>
  <conditionalFormatting sqref="O44">
    <cfRule type="expression" dxfId="841" priority="1817" stopIfTrue="1">
      <formula>N44="Sim"</formula>
    </cfRule>
  </conditionalFormatting>
  <conditionalFormatting sqref="O52">
    <cfRule type="expression" dxfId="840" priority="1815" stopIfTrue="1">
      <formula>N52="Sim"</formula>
    </cfRule>
  </conditionalFormatting>
  <conditionalFormatting sqref="O58">
    <cfRule type="expression" dxfId="839" priority="1807" stopIfTrue="1">
      <formula>N58="Sim"</formula>
    </cfRule>
  </conditionalFormatting>
  <conditionalFormatting sqref="O64">
    <cfRule type="expression" dxfId="838" priority="613" stopIfTrue="1">
      <formula>N64="Sim"</formula>
    </cfRule>
  </conditionalFormatting>
  <conditionalFormatting sqref="O71">
    <cfRule type="expression" dxfId="837" priority="606" stopIfTrue="1">
      <formula>N71="Sim"</formula>
    </cfRule>
  </conditionalFormatting>
  <conditionalFormatting sqref="O73">
    <cfRule type="expression" dxfId="836" priority="602">
      <formula>N$71="Sim"</formula>
    </cfRule>
  </conditionalFormatting>
  <conditionalFormatting sqref="O78">
    <cfRule type="expression" dxfId="835" priority="482" stopIfTrue="1">
      <formula>N78="Sim"</formula>
    </cfRule>
  </conditionalFormatting>
  <conditionalFormatting sqref="S35">
    <cfRule type="expression" dxfId="834" priority="1785">
      <formula>#REF!="Sim"</formula>
    </cfRule>
    <cfRule type="expression" dxfId="833" priority="1777">
      <formula>S$30&lt;&gt;""</formula>
    </cfRule>
  </conditionalFormatting>
  <conditionalFormatting sqref="S40">
    <cfRule type="expression" dxfId="832" priority="137">
      <formula>S35="Sim"</formula>
    </cfRule>
  </conditionalFormatting>
  <conditionalFormatting sqref="S44">
    <cfRule type="expression" dxfId="831" priority="1775">
      <formula>S$30&lt;&gt;""</formula>
    </cfRule>
  </conditionalFormatting>
  <conditionalFormatting sqref="S45">
    <cfRule type="expression" dxfId="830" priority="25">
      <formula>S44="Sim"</formula>
    </cfRule>
  </conditionalFormatting>
  <conditionalFormatting sqref="S52">
    <cfRule type="expression" dxfId="829" priority="1773">
      <formula>S$30&lt;&gt;""</formula>
    </cfRule>
    <cfRule type="expression" dxfId="828" priority="1779">
      <formula>#REF!="Sim"</formula>
    </cfRule>
  </conditionalFormatting>
  <conditionalFormatting sqref="S54">
    <cfRule type="expression" dxfId="827" priority="426">
      <formula>S52="Sim"</formula>
    </cfRule>
  </conditionalFormatting>
  <conditionalFormatting sqref="S58">
    <cfRule type="expression" dxfId="826" priority="1771">
      <formula>#REF!="Sim"</formula>
    </cfRule>
    <cfRule type="expression" dxfId="825" priority="1769">
      <formula>S$30&lt;&gt;""</formula>
    </cfRule>
  </conditionalFormatting>
  <conditionalFormatting sqref="S60">
    <cfRule type="expression" dxfId="824" priority="1768">
      <formula>S58="Sim"</formula>
    </cfRule>
  </conditionalFormatting>
  <conditionalFormatting sqref="S64">
    <cfRule type="expression" dxfId="823" priority="599">
      <formula>#REF!="Sim"</formula>
    </cfRule>
    <cfRule type="expression" dxfId="822" priority="598">
      <formula>S$30&lt;&gt;""</formula>
    </cfRule>
  </conditionalFormatting>
  <conditionalFormatting sqref="S66">
    <cfRule type="expression" dxfId="821" priority="597">
      <formula>S64="Sim"</formula>
    </cfRule>
  </conditionalFormatting>
  <conditionalFormatting sqref="S71">
    <cfRule type="expression" dxfId="820" priority="592">
      <formula>S$30&lt;&gt;""</formula>
    </cfRule>
    <cfRule type="expression" dxfId="819" priority="594">
      <formula>#REF!="Sim"</formula>
    </cfRule>
  </conditionalFormatting>
  <conditionalFormatting sqref="S73">
    <cfRule type="expression" dxfId="818" priority="407">
      <formula>S$71="Sim"</formula>
    </cfRule>
  </conditionalFormatting>
  <conditionalFormatting sqref="S74">
    <cfRule type="expression" dxfId="817" priority="591">
      <formula>S71="Sim"</formula>
    </cfRule>
  </conditionalFormatting>
  <conditionalFormatting sqref="S78">
    <cfRule type="expression" dxfId="816" priority="478">
      <formula>#REF!="Sim"</formula>
    </cfRule>
    <cfRule type="expression" dxfId="815" priority="476">
      <formula>S$30&lt;&gt;""</formula>
    </cfRule>
  </conditionalFormatting>
  <conditionalFormatting sqref="S80">
    <cfRule type="expression" dxfId="814" priority="475">
      <formula>S78="Sim"</formula>
    </cfRule>
  </conditionalFormatting>
  <conditionalFormatting sqref="S28:T28">
    <cfRule type="cellIs" dxfId="813" priority="1781" operator="equal">
      <formula>"É preciso escolher uma opção entre Periculosidade e Insalubridade"</formula>
    </cfRule>
    <cfRule type="cellIs" dxfId="812" priority="1782" operator="equal">
      <formula>"Verifique, cadastro incompleto"</formula>
    </cfRule>
    <cfRule type="cellIs" dxfId="811" priority="1783" operator="equal">
      <formula>"Campos obrigatórios 100% preenchidos"</formula>
    </cfRule>
  </conditionalFormatting>
  <conditionalFormatting sqref="S36:T36">
    <cfRule type="expression" dxfId="810" priority="1753">
      <formula>S$35="Sim"</formula>
    </cfRule>
  </conditionalFormatting>
  <conditionalFormatting sqref="S39:T39">
    <cfRule type="expression" dxfId="809" priority="163">
      <formula>S35="Sim"</formula>
    </cfRule>
    <cfRule type="containsErrors" dxfId="808" priority="164">
      <formula>ISERROR(S39)</formula>
    </cfRule>
  </conditionalFormatting>
  <conditionalFormatting sqref="S40:T40">
    <cfRule type="containsErrors" dxfId="807" priority="138">
      <formula>ISERROR(S40)</formula>
    </cfRule>
  </conditionalFormatting>
  <conditionalFormatting sqref="S46:T46">
    <cfRule type="expression" dxfId="806" priority="1758">
      <formula>S44="Sim"</formula>
    </cfRule>
  </conditionalFormatting>
  <conditionalFormatting sqref="S65:T65">
    <cfRule type="expression" dxfId="805" priority="92">
      <formula>S$64="Sim"</formula>
    </cfRule>
  </conditionalFormatting>
  <conditionalFormatting sqref="S9:W38 S41:W44 S52 S55:W63 S46:W51 U39:W40">
    <cfRule type="containsErrors" dxfId="804" priority="1786">
      <formula>ISERROR(S9)</formula>
    </cfRule>
  </conditionalFormatting>
  <conditionalFormatting sqref="S54:W54">
    <cfRule type="containsErrors" dxfId="803" priority="427">
      <formula>ISERROR(S54)</formula>
    </cfRule>
  </conditionalFormatting>
  <conditionalFormatting sqref="S64:W64 S66:W67">
    <cfRule type="containsErrors" dxfId="802" priority="601">
      <formula>ISERROR(S64)</formula>
    </cfRule>
  </conditionalFormatting>
  <conditionalFormatting sqref="S65:W65">
    <cfRule type="containsErrors" dxfId="801" priority="93">
      <formula>ISERROR(S65)</formula>
    </cfRule>
  </conditionalFormatting>
  <conditionalFormatting sqref="S71:W72 S74:W75">
    <cfRule type="containsErrors" dxfId="800" priority="595">
      <formula>ISERROR(S71)</formula>
    </cfRule>
  </conditionalFormatting>
  <conditionalFormatting sqref="S73:W73">
    <cfRule type="containsErrors" dxfId="799" priority="408">
      <formula>ISERROR(S73)</formula>
    </cfRule>
  </conditionalFormatting>
  <conditionalFormatting sqref="S78:W81">
    <cfRule type="containsErrors" dxfId="798" priority="479">
      <formula>ISERROR(S78)</formula>
    </cfRule>
  </conditionalFormatting>
  <conditionalFormatting sqref="T35">
    <cfRule type="expression" dxfId="797" priority="1784" stopIfTrue="1">
      <formula>S35="Sim"</formula>
    </cfRule>
  </conditionalFormatting>
  <conditionalFormatting sqref="T44">
    <cfRule type="expression" dxfId="796" priority="1780" stopIfTrue="1">
      <formula>S44="Sim"</formula>
    </cfRule>
  </conditionalFormatting>
  <conditionalFormatting sqref="T52">
    <cfRule type="containsErrors" dxfId="795" priority="632">
      <formula>ISERROR(T52)</formula>
    </cfRule>
    <cfRule type="expression" dxfId="794" priority="631" stopIfTrue="1">
      <formula>S52="Sim"</formula>
    </cfRule>
  </conditionalFormatting>
  <conditionalFormatting sqref="T58">
    <cfRule type="expression" dxfId="793" priority="1770" stopIfTrue="1">
      <formula>S58="Sim"</formula>
    </cfRule>
  </conditionalFormatting>
  <conditionalFormatting sqref="T64">
    <cfRule type="expression" dxfId="792" priority="600" stopIfTrue="1">
      <formula>S64="Sim"</formula>
    </cfRule>
  </conditionalFormatting>
  <conditionalFormatting sqref="T71">
    <cfRule type="expression" dxfId="791" priority="593" stopIfTrue="1">
      <formula>S71="Sim"</formula>
    </cfRule>
  </conditionalFormatting>
  <conditionalFormatting sqref="T73">
    <cfRule type="expression" dxfId="790" priority="406">
      <formula>S$71="Sim"</formula>
    </cfRule>
  </conditionalFormatting>
  <conditionalFormatting sqref="T78">
    <cfRule type="expression" dxfId="789" priority="477" stopIfTrue="1">
      <formula>S78="Sim"</formula>
    </cfRule>
  </conditionalFormatting>
  <conditionalFormatting sqref="X35">
    <cfRule type="expression" dxfId="788" priority="1748">
      <formula>#REF!="Sim"</formula>
    </cfRule>
    <cfRule type="expression" dxfId="787" priority="1740">
      <formula>X$30&lt;&gt;""</formula>
    </cfRule>
  </conditionalFormatting>
  <conditionalFormatting sqref="X40">
    <cfRule type="expression" dxfId="786" priority="1739">
      <formula>X35="Sim"</formula>
    </cfRule>
  </conditionalFormatting>
  <conditionalFormatting sqref="X44">
    <cfRule type="expression" dxfId="785" priority="1738">
      <formula>X$30&lt;&gt;""</formula>
    </cfRule>
  </conditionalFormatting>
  <conditionalFormatting sqref="X45">
    <cfRule type="expression" dxfId="784" priority="23">
      <formula>X44="Sim"</formula>
    </cfRule>
  </conditionalFormatting>
  <conditionalFormatting sqref="X52">
    <cfRule type="expression" dxfId="783" priority="1736">
      <formula>X$30&lt;&gt;""</formula>
    </cfRule>
    <cfRule type="expression" dxfId="782" priority="1742">
      <formula>#REF!="Sim"</formula>
    </cfRule>
  </conditionalFormatting>
  <conditionalFormatting sqref="X54">
    <cfRule type="expression" dxfId="781" priority="424">
      <formula>X52="Sim"</formula>
    </cfRule>
  </conditionalFormatting>
  <conditionalFormatting sqref="X58">
    <cfRule type="expression" dxfId="780" priority="1734">
      <formula>#REF!="Sim"</formula>
    </cfRule>
    <cfRule type="expression" dxfId="779" priority="1732">
      <formula>X$30&lt;&gt;""</formula>
    </cfRule>
  </conditionalFormatting>
  <conditionalFormatting sqref="X60">
    <cfRule type="expression" dxfId="778" priority="1731">
      <formula>X58="Sim"</formula>
    </cfRule>
  </conditionalFormatting>
  <conditionalFormatting sqref="X64">
    <cfRule type="expression" dxfId="777" priority="586">
      <formula>#REF!="Sim"</formula>
    </cfRule>
    <cfRule type="expression" dxfId="776" priority="585">
      <formula>X$30&lt;&gt;""</formula>
    </cfRule>
  </conditionalFormatting>
  <conditionalFormatting sqref="X66">
    <cfRule type="expression" dxfId="775" priority="584">
      <formula>X64="Sim"</formula>
    </cfRule>
  </conditionalFormatting>
  <conditionalFormatting sqref="X71">
    <cfRule type="expression" dxfId="774" priority="579">
      <formula>X$30&lt;&gt;""</formula>
    </cfRule>
    <cfRule type="expression" dxfId="773" priority="581">
      <formula>#REF!="Sim"</formula>
    </cfRule>
  </conditionalFormatting>
  <conditionalFormatting sqref="X73">
    <cfRule type="expression" dxfId="772" priority="404">
      <formula>X$71="Sim"</formula>
    </cfRule>
  </conditionalFormatting>
  <conditionalFormatting sqref="X74">
    <cfRule type="expression" dxfId="771" priority="578">
      <formula>X71="Sim"</formula>
    </cfRule>
  </conditionalFormatting>
  <conditionalFormatting sqref="X78">
    <cfRule type="expression" dxfId="770" priority="61">
      <formula>X$30&lt;&gt;""</formula>
    </cfRule>
    <cfRule type="expression" dxfId="769" priority="62">
      <formula>#REF!="Sim"</formula>
    </cfRule>
    <cfRule type="containsErrors" dxfId="768" priority="63">
      <formula>ISERROR(X78)</formula>
    </cfRule>
  </conditionalFormatting>
  <conditionalFormatting sqref="X80">
    <cfRule type="expression" dxfId="767" priority="470">
      <formula>X78="Sim"</formula>
    </cfRule>
  </conditionalFormatting>
  <conditionalFormatting sqref="X28:Y28">
    <cfRule type="cellIs" dxfId="766" priority="1744" operator="equal">
      <formula>"É preciso escolher uma opção entre Periculosidade e Insalubridade"</formula>
    </cfRule>
    <cfRule type="cellIs" dxfId="765" priority="1746" operator="equal">
      <formula>"Campos obrigatórios 100% preenchidos"</formula>
    </cfRule>
    <cfRule type="cellIs" dxfId="764" priority="1745" operator="equal">
      <formula>"Verifique, cadastro incompleto"</formula>
    </cfRule>
  </conditionalFormatting>
  <conditionalFormatting sqref="X36:Y36">
    <cfRule type="expression" dxfId="763" priority="1716">
      <formula>X$35="Sim"</formula>
    </cfRule>
  </conditionalFormatting>
  <conditionalFormatting sqref="X39:Y39">
    <cfRule type="expression" dxfId="762" priority="161">
      <formula>X35="Sim"</formula>
    </cfRule>
  </conditionalFormatting>
  <conditionalFormatting sqref="X46:Y46">
    <cfRule type="expression" dxfId="761" priority="1721">
      <formula>X44="Sim"</formula>
    </cfRule>
  </conditionalFormatting>
  <conditionalFormatting sqref="X65:Y65">
    <cfRule type="expression" dxfId="760" priority="90">
      <formula>X$64="Sim"</formula>
    </cfRule>
  </conditionalFormatting>
  <conditionalFormatting sqref="X85:Y89">
    <cfRule type="containsErrors" dxfId="759" priority="685">
      <formula>ISERROR(X85)</formula>
    </cfRule>
  </conditionalFormatting>
  <conditionalFormatting sqref="X9:AB38 X40:AB44 U52:X52 X55:AB63 X46:AB51">
    <cfRule type="containsErrors" dxfId="758" priority="1749">
      <formula>ISERROR(U9)</formula>
    </cfRule>
  </conditionalFormatting>
  <conditionalFormatting sqref="X39:AB39">
    <cfRule type="containsErrors" dxfId="757" priority="162">
      <formula>ISERROR(X39)</formula>
    </cfRule>
  </conditionalFormatting>
  <conditionalFormatting sqref="X45:AB45">
    <cfRule type="containsErrors" dxfId="756" priority="24">
      <formula>ISERROR(X45)</formula>
    </cfRule>
  </conditionalFormatting>
  <conditionalFormatting sqref="X54:AB54">
    <cfRule type="containsErrors" dxfId="755" priority="425">
      <formula>ISERROR(X54)</formula>
    </cfRule>
  </conditionalFormatting>
  <conditionalFormatting sqref="X64:AB64 X66:AB67">
    <cfRule type="containsErrors" dxfId="754" priority="588">
      <formula>ISERROR(X64)</formula>
    </cfRule>
  </conditionalFormatting>
  <conditionalFormatting sqref="X65:AB65">
    <cfRule type="containsErrors" dxfId="753" priority="91">
      <formula>ISERROR(X65)</formula>
    </cfRule>
  </conditionalFormatting>
  <conditionalFormatting sqref="X71:AB72 X74:AB75">
    <cfRule type="containsErrors" dxfId="752" priority="582">
      <formula>ISERROR(X71)</formula>
    </cfRule>
  </conditionalFormatting>
  <conditionalFormatting sqref="X73:AB73">
    <cfRule type="containsErrors" dxfId="751" priority="405">
      <formula>ISERROR(X73)</formula>
    </cfRule>
  </conditionalFormatting>
  <conditionalFormatting sqref="Y35">
    <cfRule type="expression" dxfId="750" priority="1747" stopIfTrue="1">
      <formula>X35="Sim"</formula>
    </cfRule>
  </conditionalFormatting>
  <conditionalFormatting sqref="Y44">
    <cfRule type="expression" dxfId="749" priority="1743" stopIfTrue="1">
      <formula>X44="Sim"</formula>
    </cfRule>
  </conditionalFormatting>
  <conditionalFormatting sqref="Y52">
    <cfRule type="expression" dxfId="748" priority="629" stopIfTrue="1">
      <formula>X52="Sim"</formula>
    </cfRule>
    <cfRule type="containsErrors" dxfId="747" priority="630">
      <formula>ISERROR(Y52)</formula>
    </cfRule>
  </conditionalFormatting>
  <conditionalFormatting sqref="Y58">
    <cfRule type="expression" dxfId="746" priority="1733" stopIfTrue="1">
      <formula>X58="Sim"</formula>
    </cfRule>
  </conditionalFormatting>
  <conditionalFormatting sqref="Y64">
    <cfRule type="expression" dxfId="745" priority="587" stopIfTrue="1">
      <formula>X64="Sim"</formula>
    </cfRule>
  </conditionalFormatting>
  <conditionalFormatting sqref="Y71">
    <cfRule type="expression" dxfId="744" priority="580" stopIfTrue="1">
      <formula>X71="Sim"</formula>
    </cfRule>
  </conditionalFormatting>
  <conditionalFormatting sqref="Y73">
    <cfRule type="expression" dxfId="743" priority="403">
      <formula>X$71="Sim"</formula>
    </cfRule>
  </conditionalFormatting>
  <conditionalFormatting sqref="Y78">
    <cfRule type="expression" dxfId="742" priority="472" stopIfTrue="1">
      <formula>X78="Sim"</formula>
    </cfRule>
  </conditionalFormatting>
  <conditionalFormatting sqref="Y78:AB78 X79:AB81">
    <cfRule type="containsErrors" dxfId="741" priority="474">
      <formula>ISERROR(X78)</formula>
    </cfRule>
  </conditionalFormatting>
  <conditionalFormatting sqref="AC35">
    <cfRule type="expression" dxfId="740" priority="1703">
      <formula>AC$30&lt;&gt;""</formula>
    </cfRule>
    <cfRule type="expression" dxfId="739" priority="1711">
      <formula>#REF!="Sim"</formula>
    </cfRule>
  </conditionalFormatting>
  <conditionalFormatting sqref="AC40">
    <cfRule type="expression" dxfId="738" priority="1702">
      <formula>AC35="Sim"</formula>
    </cfRule>
  </conditionalFormatting>
  <conditionalFormatting sqref="AC44">
    <cfRule type="expression" dxfId="737" priority="1701">
      <formula>AC$30&lt;&gt;""</formula>
    </cfRule>
  </conditionalFormatting>
  <conditionalFormatting sqref="AC45">
    <cfRule type="expression" dxfId="736" priority="21">
      <formula>AC44="Sim"</formula>
    </cfRule>
  </conditionalFormatting>
  <conditionalFormatting sqref="AC52">
    <cfRule type="expression" dxfId="735" priority="1699">
      <formula>AC$30&lt;&gt;""</formula>
    </cfRule>
    <cfRule type="expression" dxfId="734" priority="1705">
      <formula>#REF!="Sim"</formula>
    </cfRule>
  </conditionalFormatting>
  <conditionalFormatting sqref="AC54">
    <cfRule type="expression" dxfId="733" priority="422">
      <formula>AC52="Sim"</formula>
    </cfRule>
  </conditionalFormatting>
  <conditionalFormatting sqref="AC58">
    <cfRule type="expression" dxfId="732" priority="1695">
      <formula>AC$30&lt;&gt;""</formula>
    </cfRule>
    <cfRule type="expression" dxfId="731" priority="1697">
      <formula>#REF!="Sim"</formula>
    </cfRule>
  </conditionalFormatting>
  <conditionalFormatting sqref="AC60">
    <cfRule type="expression" dxfId="730" priority="1694">
      <formula>AC58="Sim"</formula>
    </cfRule>
  </conditionalFormatting>
  <conditionalFormatting sqref="AC64">
    <cfRule type="expression" dxfId="729" priority="573">
      <formula>#REF!="Sim"</formula>
    </cfRule>
    <cfRule type="expression" dxfId="728" priority="572">
      <formula>AC$30&lt;&gt;""</formula>
    </cfRule>
  </conditionalFormatting>
  <conditionalFormatting sqref="AC66">
    <cfRule type="expression" dxfId="727" priority="571">
      <formula>AC64="Sim"</formula>
    </cfRule>
  </conditionalFormatting>
  <conditionalFormatting sqref="AC71">
    <cfRule type="expression" dxfId="726" priority="568">
      <formula>#REF!="Sim"</formula>
    </cfRule>
    <cfRule type="expression" dxfId="725" priority="566">
      <formula>AC$30&lt;&gt;""</formula>
    </cfRule>
  </conditionalFormatting>
  <conditionalFormatting sqref="AC73">
    <cfRule type="expression" dxfId="724" priority="401">
      <formula>AC$71="Sim"</formula>
    </cfRule>
  </conditionalFormatting>
  <conditionalFormatting sqref="AC74">
    <cfRule type="expression" dxfId="723" priority="565">
      <formula>AC71="Sim"</formula>
    </cfRule>
  </conditionalFormatting>
  <conditionalFormatting sqref="AC78">
    <cfRule type="expression" dxfId="722" priority="59">
      <formula>#REF!="Sim"</formula>
    </cfRule>
    <cfRule type="expression" dxfId="721" priority="58">
      <formula>AC$30&lt;&gt;""</formula>
    </cfRule>
    <cfRule type="containsErrors" dxfId="720" priority="60">
      <formula>ISERROR(AC78)</formula>
    </cfRule>
  </conditionalFormatting>
  <conditionalFormatting sqref="AC80">
    <cfRule type="expression" dxfId="719" priority="465">
      <formula>AC78="Sim"</formula>
    </cfRule>
  </conditionalFormatting>
  <conditionalFormatting sqref="AC28:AD28">
    <cfRule type="cellIs" dxfId="718" priority="1707" operator="equal">
      <formula>"É preciso escolher uma opção entre Periculosidade e Insalubridade"</formula>
    </cfRule>
    <cfRule type="cellIs" dxfId="717" priority="1708" operator="equal">
      <formula>"Verifique, cadastro incompleto"</formula>
    </cfRule>
    <cfRule type="cellIs" dxfId="716" priority="1709" operator="equal">
      <formula>"Campos obrigatórios 100% preenchidos"</formula>
    </cfRule>
  </conditionalFormatting>
  <conditionalFormatting sqref="AC36:AD36">
    <cfRule type="expression" dxfId="715" priority="1679">
      <formula>AC$35="Sim"</formula>
    </cfRule>
  </conditionalFormatting>
  <conditionalFormatting sqref="AC39:AD39">
    <cfRule type="expression" dxfId="714" priority="159">
      <formula>AC35="Sim"</formula>
    </cfRule>
  </conditionalFormatting>
  <conditionalFormatting sqref="AC46:AD46">
    <cfRule type="expression" dxfId="713" priority="1684">
      <formula>AC44="Sim"</formula>
    </cfRule>
  </conditionalFormatting>
  <conditionalFormatting sqref="AC65:AD65">
    <cfRule type="expression" dxfId="712" priority="88">
      <formula>AC$64="Sim"</formula>
    </cfRule>
  </conditionalFormatting>
  <conditionalFormatting sqref="AC85:AD89">
    <cfRule type="containsErrors" dxfId="711" priority="684">
      <formula>ISERROR(AC85)</formula>
    </cfRule>
  </conditionalFormatting>
  <conditionalFormatting sqref="AC9:AG38 AC40:AG44 Z52:AC52 AC55:AG63 AC46:AG51">
    <cfRule type="containsErrors" dxfId="710" priority="1712">
      <formula>ISERROR(Z9)</formula>
    </cfRule>
  </conditionalFormatting>
  <conditionalFormatting sqref="AC39:AG39">
    <cfRule type="containsErrors" dxfId="709" priority="160">
      <formula>ISERROR(AC39)</formula>
    </cfRule>
  </conditionalFormatting>
  <conditionalFormatting sqref="AC45:AG45">
    <cfRule type="containsErrors" dxfId="708" priority="22">
      <formula>ISERROR(AC45)</formula>
    </cfRule>
  </conditionalFormatting>
  <conditionalFormatting sqref="AC54:AG54">
    <cfRule type="containsErrors" dxfId="707" priority="423">
      <formula>ISERROR(AC54)</formula>
    </cfRule>
  </conditionalFormatting>
  <conditionalFormatting sqref="AC64:AG64 AC66:AG67">
    <cfRule type="containsErrors" dxfId="706" priority="575">
      <formula>ISERROR(AC64)</formula>
    </cfRule>
  </conditionalFormatting>
  <conditionalFormatting sqref="AC65:AG65">
    <cfRule type="containsErrors" dxfId="705" priority="89">
      <formula>ISERROR(AC65)</formula>
    </cfRule>
  </conditionalFormatting>
  <conditionalFormatting sqref="AC71:AG72 AC74:AG75">
    <cfRule type="containsErrors" dxfId="704" priority="569">
      <formula>ISERROR(AC71)</formula>
    </cfRule>
  </conditionalFormatting>
  <conditionalFormatting sqref="AC73:AG73">
    <cfRule type="containsErrors" dxfId="703" priority="402">
      <formula>ISERROR(AC73)</formula>
    </cfRule>
  </conditionalFormatting>
  <conditionalFormatting sqref="AD35">
    <cfRule type="expression" dxfId="702" priority="1710" stopIfTrue="1">
      <formula>AC35="Sim"</formula>
    </cfRule>
  </conditionalFormatting>
  <conditionalFormatting sqref="AD44">
    <cfRule type="expression" dxfId="701" priority="1706" stopIfTrue="1">
      <formula>AC44="Sim"</formula>
    </cfRule>
  </conditionalFormatting>
  <conditionalFormatting sqref="AD52">
    <cfRule type="expression" dxfId="700" priority="627" stopIfTrue="1">
      <formula>AC52="Sim"</formula>
    </cfRule>
    <cfRule type="containsErrors" dxfId="699" priority="628">
      <formula>ISERROR(AD52)</formula>
    </cfRule>
  </conditionalFormatting>
  <conditionalFormatting sqref="AD58">
    <cfRule type="expression" dxfId="698" priority="1696" stopIfTrue="1">
      <formula>AC58="Sim"</formula>
    </cfRule>
  </conditionalFormatting>
  <conditionalFormatting sqref="AD64">
    <cfRule type="expression" dxfId="697" priority="574" stopIfTrue="1">
      <formula>AC64="Sim"</formula>
    </cfRule>
  </conditionalFormatting>
  <conditionalFormatting sqref="AD71">
    <cfRule type="expression" dxfId="696" priority="567" stopIfTrue="1">
      <formula>AC71="Sim"</formula>
    </cfRule>
  </conditionalFormatting>
  <conditionalFormatting sqref="AD73">
    <cfRule type="expression" dxfId="695" priority="400">
      <formula>AC$71="Sim"</formula>
    </cfRule>
  </conditionalFormatting>
  <conditionalFormatting sqref="AD78">
    <cfRule type="expression" dxfId="694" priority="467" stopIfTrue="1">
      <formula>AC78="Sim"</formula>
    </cfRule>
  </conditionalFormatting>
  <conditionalFormatting sqref="AD78:AG78 AC79:AG81">
    <cfRule type="containsErrors" dxfId="693" priority="469">
      <formula>ISERROR(AC78)</formula>
    </cfRule>
  </conditionalFormatting>
  <conditionalFormatting sqref="AH35">
    <cfRule type="expression" dxfId="692" priority="1674">
      <formula>#REF!="Sim"</formula>
    </cfRule>
    <cfRule type="expression" dxfId="691" priority="1666">
      <formula>AH$30&lt;&gt;""</formula>
    </cfRule>
  </conditionalFormatting>
  <conditionalFormatting sqref="AH40">
    <cfRule type="expression" dxfId="690" priority="1665">
      <formula>AH35="Sim"</formula>
    </cfRule>
  </conditionalFormatting>
  <conditionalFormatting sqref="AH44">
    <cfRule type="expression" dxfId="689" priority="1664">
      <formula>AH$30&lt;&gt;""</formula>
    </cfRule>
  </conditionalFormatting>
  <conditionalFormatting sqref="AH45">
    <cfRule type="expression" dxfId="688" priority="19">
      <formula>AH44="Sim"</formula>
    </cfRule>
  </conditionalFormatting>
  <conditionalFormatting sqref="AH52">
    <cfRule type="expression" dxfId="687" priority="1662">
      <formula>AH$30&lt;&gt;""</formula>
    </cfRule>
    <cfRule type="expression" dxfId="686" priority="1668">
      <formula>#REF!="Sim"</formula>
    </cfRule>
  </conditionalFormatting>
  <conditionalFormatting sqref="AH54">
    <cfRule type="expression" dxfId="685" priority="420">
      <formula>AH52="Sim"</formula>
    </cfRule>
  </conditionalFormatting>
  <conditionalFormatting sqref="AH58">
    <cfRule type="expression" dxfId="684" priority="1660">
      <formula>#REF!="Sim"</formula>
    </cfRule>
    <cfRule type="expression" dxfId="683" priority="1658">
      <formula>AH$30&lt;&gt;""</formula>
    </cfRule>
  </conditionalFormatting>
  <conditionalFormatting sqref="AH60">
    <cfRule type="expression" dxfId="682" priority="1657">
      <formula>AH58="Sim"</formula>
    </cfRule>
  </conditionalFormatting>
  <conditionalFormatting sqref="AH64">
    <cfRule type="expression" dxfId="681" priority="560">
      <formula>#REF!="Sim"</formula>
    </cfRule>
    <cfRule type="expression" dxfId="680" priority="559">
      <formula>AH$30&lt;&gt;""</formula>
    </cfRule>
  </conditionalFormatting>
  <conditionalFormatting sqref="AH66">
    <cfRule type="expression" dxfId="679" priority="558">
      <formula>AH64="Sim"</formula>
    </cfRule>
  </conditionalFormatting>
  <conditionalFormatting sqref="AH71">
    <cfRule type="expression" dxfId="678" priority="553">
      <formula>AH$30&lt;&gt;""</formula>
    </cfRule>
    <cfRule type="expression" dxfId="677" priority="555">
      <formula>#REF!="Sim"</formula>
    </cfRule>
  </conditionalFormatting>
  <conditionalFormatting sqref="AH73">
    <cfRule type="expression" dxfId="676" priority="398">
      <formula>AH$71="Sim"</formula>
    </cfRule>
  </conditionalFormatting>
  <conditionalFormatting sqref="AH74">
    <cfRule type="expression" dxfId="675" priority="552">
      <formula>AH71="Sim"</formula>
    </cfRule>
  </conditionalFormatting>
  <conditionalFormatting sqref="AH78">
    <cfRule type="containsErrors" dxfId="674" priority="57">
      <formula>ISERROR(AH78)</formula>
    </cfRule>
    <cfRule type="expression" dxfId="673" priority="56">
      <formula>#REF!="Sim"</formula>
    </cfRule>
    <cfRule type="expression" dxfId="672" priority="55">
      <formula>AH$30&lt;&gt;""</formula>
    </cfRule>
  </conditionalFormatting>
  <conditionalFormatting sqref="AH80">
    <cfRule type="expression" dxfId="671" priority="460">
      <formula>AH78="Sim"</formula>
    </cfRule>
  </conditionalFormatting>
  <conditionalFormatting sqref="AH28:AI28">
    <cfRule type="cellIs" dxfId="670" priority="1672" operator="equal">
      <formula>"Campos obrigatórios 100% preenchidos"</formula>
    </cfRule>
    <cfRule type="cellIs" dxfId="669" priority="1671" operator="equal">
      <formula>"Verifique, cadastro incompleto"</formula>
    </cfRule>
    <cfRule type="cellIs" dxfId="668" priority="1670" operator="equal">
      <formula>"É preciso escolher uma opção entre Periculosidade e Insalubridade"</formula>
    </cfRule>
  </conditionalFormatting>
  <conditionalFormatting sqref="AH36:AI36">
    <cfRule type="expression" dxfId="667" priority="1642">
      <formula>AH$35="Sim"</formula>
    </cfRule>
  </conditionalFormatting>
  <conditionalFormatting sqref="AH39:AI39">
    <cfRule type="expression" dxfId="666" priority="157">
      <formula>AH35="Sim"</formula>
    </cfRule>
  </conditionalFormatting>
  <conditionalFormatting sqref="AH46:AI46">
    <cfRule type="expression" dxfId="665" priority="1647">
      <formula>AH44="Sim"</formula>
    </cfRule>
  </conditionalFormatting>
  <conditionalFormatting sqref="AH65:AI65">
    <cfRule type="expression" dxfId="664" priority="86">
      <formula>AH$64="Sim"</formula>
    </cfRule>
  </conditionalFormatting>
  <conditionalFormatting sqref="AH85:AI89">
    <cfRule type="containsErrors" dxfId="663" priority="683">
      <formula>ISERROR(AH85)</formula>
    </cfRule>
  </conditionalFormatting>
  <conditionalFormatting sqref="AH9:AL38 AH40:AL44 AE52:AH52 AH55:AL63 AH46:AL51">
    <cfRule type="containsErrors" dxfId="662" priority="1675">
      <formula>ISERROR(AE9)</formula>
    </cfRule>
  </conditionalFormatting>
  <conditionalFormatting sqref="AH39:AL39">
    <cfRule type="containsErrors" dxfId="661" priority="158">
      <formula>ISERROR(AH39)</formula>
    </cfRule>
  </conditionalFormatting>
  <conditionalFormatting sqref="AH45:AL45">
    <cfRule type="containsErrors" dxfId="660" priority="20">
      <formula>ISERROR(AH45)</formula>
    </cfRule>
  </conditionalFormatting>
  <conditionalFormatting sqref="AH54:AL54">
    <cfRule type="containsErrors" dxfId="659" priority="421">
      <formula>ISERROR(AH54)</formula>
    </cfRule>
  </conditionalFormatting>
  <conditionalFormatting sqref="AH64:AL64 AH66:AL67">
    <cfRule type="containsErrors" dxfId="658" priority="562">
      <formula>ISERROR(AH64)</formula>
    </cfRule>
  </conditionalFormatting>
  <conditionalFormatting sqref="AH65:AL65">
    <cfRule type="containsErrors" dxfId="657" priority="87">
      <formula>ISERROR(AH65)</formula>
    </cfRule>
  </conditionalFormatting>
  <conditionalFormatting sqref="AH71:AL72 AH74:AL75">
    <cfRule type="containsErrors" dxfId="656" priority="556">
      <formula>ISERROR(AH71)</formula>
    </cfRule>
  </conditionalFormatting>
  <conditionalFormatting sqref="AH73:AL73">
    <cfRule type="containsErrors" dxfId="655" priority="399">
      <formula>ISERROR(AH73)</formula>
    </cfRule>
  </conditionalFormatting>
  <conditionalFormatting sqref="AI35">
    <cfRule type="expression" dxfId="654" priority="1673" stopIfTrue="1">
      <formula>AH35="Sim"</formula>
    </cfRule>
  </conditionalFormatting>
  <conditionalFormatting sqref="AI44">
    <cfRule type="expression" dxfId="653" priority="1669" stopIfTrue="1">
      <formula>AH44="Sim"</formula>
    </cfRule>
  </conditionalFormatting>
  <conditionalFormatting sqref="AI52">
    <cfRule type="expression" dxfId="652" priority="625" stopIfTrue="1">
      <formula>AH52="Sim"</formula>
    </cfRule>
    <cfRule type="containsErrors" dxfId="651" priority="626">
      <formula>ISERROR(AI52)</formula>
    </cfRule>
  </conditionalFormatting>
  <conditionalFormatting sqref="AI58">
    <cfRule type="expression" dxfId="650" priority="1659" stopIfTrue="1">
      <formula>AH58="Sim"</formula>
    </cfRule>
  </conditionalFormatting>
  <conditionalFormatting sqref="AI64">
    <cfRule type="expression" dxfId="649" priority="561" stopIfTrue="1">
      <formula>AH64="Sim"</formula>
    </cfRule>
  </conditionalFormatting>
  <conditionalFormatting sqref="AI71">
    <cfRule type="expression" dxfId="648" priority="554" stopIfTrue="1">
      <formula>AH71="Sim"</formula>
    </cfRule>
  </conditionalFormatting>
  <conditionalFormatting sqref="AI73">
    <cfRule type="expression" dxfId="647" priority="397">
      <formula>AH$71="Sim"</formula>
    </cfRule>
  </conditionalFormatting>
  <conditionalFormatting sqref="AI78">
    <cfRule type="expression" dxfId="646" priority="462" stopIfTrue="1">
      <formula>AH78="Sim"</formula>
    </cfRule>
  </conditionalFormatting>
  <conditionalFormatting sqref="AI78:AL78 AH79:AL81">
    <cfRule type="containsErrors" dxfId="645" priority="464">
      <formula>ISERROR(AH78)</formula>
    </cfRule>
  </conditionalFormatting>
  <conditionalFormatting sqref="AM35">
    <cfRule type="expression" dxfId="644" priority="1629">
      <formula>AM$30&lt;&gt;""</formula>
    </cfRule>
    <cfRule type="expression" dxfId="643" priority="1637">
      <formula>#REF!="Sim"</formula>
    </cfRule>
  </conditionalFormatting>
  <conditionalFormatting sqref="AM40">
    <cfRule type="expression" dxfId="642" priority="1628">
      <formula>AM35="Sim"</formula>
    </cfRule>
  </conditionalFormatting>
  <conditionalFormatting sqref="AM44">
    <cfRule type="expression" dxfId="641" priority="1627">
      <formula>AM$30&lt;&gt;""</formula>
    </cfRule>
  </conditionalFormatting>
  <conditionalFormatting sqref="AM45">
    <cfRule type="expression" dxfId="640" priority="17">
      <formula>AM44="Sim"</formula>
    </cfRule>
  </conditionalFormatting>
  <conditionalFormatting sqref="AM52">
    <cfRule type="expression" dxfId="639" priority="1631">
      <formula>#REF!="Sim"</formula>
    </cfRule>
    <cfRule type="expression" dxfId="638" priority="1625">
      <formula>AM$30&lt;&gt;""</formula>
    </cfRule>
  </conditionalFormatting>
  <conditionalFormatting sqref="AM54">
    <cfRule type="expression" dxfId="637" priority="418">
      <formula>AM52="Sim"</formula>
    </cfRule>
  </conditionalFormatting>
  <conditionalFormatting sqref="AM58">
    <cfRule type="expression" dxfId="636" priority="1621">
      <formula>AM$30&lt;&gt;""</formula>
    </cfRule>
    <cfRule type="expression" dxfId="635" priority="1623">
      <formula>#REF!="Sim"</formula>
    </cfRule>
  </conditionalFormatting>
  <conditionalFormatting sqref="AM60">
    <cfRule type="expression" dxfId="634" priority="1620">
      <formula>AM58="Sim"</formula>
    </cfRule>
  </conditionalFormatting>
  <conditionalFormatting sqref="AM64">
    <cfRule type="expression" dxfId="633" priority="546">
      <formula>AM$30&lt;&gt;""</formula>
    </cfRule>
    <cfRule type="expression" dxfId="632" priority="547">
      <formula>#REF!="Sim"</formula>
    </cfRule>
  </conditionalFormatting>
  <conditionalFormatting sqref="AM66">
    <cfRule type="expression" dxfId="631" priority="545">
      <formula>AM64="Sim"</formula>
    </cfRule>
  </conditionalFormatting>
  <conditionalFormatting sqref="AM71">
    <cfRule type="expression" dxfId="630" priority="542">
      <formula>#REF!="Sim"</formula>
    </cfRule>
    <cfRule type="expression" dxfId="629" priority="540">
      <formula>AM$30&lt;&gt;""</formula>
    </cfRule>
  </conditionalFormatting>
  <conditionalFormatting sqref="AM73">
    <cfRule type="expression" dxfId="628" priority="395">
      <formula>AM$71="Sim"</formula>
    </cfRule>
  </conditionalFormatting>
  <conditionalFormatting sqref="AM74">
    <cfRule type="expression" dxfId="627" priority="539">
      <formula>AM71="Sim"</formula>
    </cfRule>
  </conditionalFormatting>
  <conditionalFormatting sqref="AM78">
    <cfRule type="expression" dxfId="626" priority="53">
      <formula>#REF!="Sim"</formula>
    </cfRule>
    <cfRule type="containsErrors" dxfId="625" priority="54">
      <formula>ISERROR(AM78)</formula>
    </cfRule>
    <cfRule type="expression" dxfId="624" priority="52">
      <formula>AM$30&lt;&gt;""</formula>
    </cfRule>
  </conditionalFormatting>
  <conditionalFormatting sqref="AM80">
    <cfRule type="expression" dxfId="623" priority="455">
      <formula>AM78="Sim"</formula>
    </cfRule>
  </conditionalFormatting>
  <conditionalFormatting sqref="AM28:AN28">
    <cfRule type="cellIs" dxfId="622" priority="1635" operator="equal">
      <formula>"Campos obrigatórios 100% preenchidos"</formula>
    </cfRule>
    <cfRule type="cellIs" dxfId="621" priority="1633" operator="equal">
      <formula>"É preciso escolher uma opção entre Periculosidade e Insalubridade"</formula>
    </cfRule>
    <cfRule type="cellIs" dxfId="620" priority="1634" operator="equal">
      <formula>"Verifique, cadastro incompleto"</formula>
    </cfRule>
  </conditionalFormatting>
  <conditionalFormatting sqref="AM36:AN36">
    <cfRule type="expression" dxfId="619" priority="1605">
      <formula>AM$35="Sim"</formula>
    </cfRule>
  </conditionalFormatting>
  <conditionalFormatting sqref="AM39:AN39">
    <cfRule type="expression" dxfId="618" priority="155">
      <formula>AM35="Sim"</formula>
    </cfRule>
  </conditionalFormatting>
  <conditionalFormatting sqref="AM46:AN46">
    <cfRule type="expression" dxfId="617" priority="1610">
      <formula>AM44="Sim"</formula>
    </cfRule>
  </conditionalFormatting>
  <conditionalFormatting sqref="AM65:AN65">
    <cfRule type="expression" dxfId="616" priority="84">
      <formula>AM$64="Sim"</formula>
    </cfRule>
  </conditionalFormatting>
  <conditionalFormatting sqref="AM85:AN89">
    <cfRule type="containsErrors" dxfId="615" priority="682">
      <formula>ISERROR(AM85)</formula>
    </cfRule>
  </conditionalFormatting>
  <conditionalFormatting sqref="AM9:AQ38 AM40:AQ44 AJ52:AM52 AM55:AQ63 AM46:AQ51">
    <cfRule type="containsErrors" dxfId="614" priority="1638">
      <formula>ISERROR(AJ9)</formula>
    </cfRule>
  </conditionalFormatting>
  <conditionalFormatting sqref="AM39:AQ39">
    <cfRule type="containsErrors" dxfId="613" priority="156">
      <formula>ISERROR(AM39)</formula>
    </cfRule>
  </conditionalFormatting>
  <conditionalFormatting sqref="AM45:AQ45">
    <cfRule type="containsErrors" dxfId="612" priority="18">
      <formula>ISERROR(AM45)</formula>
    </cfRule>
  </conditionalFormatting>
  <conditionalFormatting sqref="AM54:AQ54">
    <cfRule type="containsErrors" dxfId="611" priority="419">
      <formula>ISERROR(AM54)</formula>
    </cfRule>
  </conditionalFormatting>
  <conditionalFormatting sqref="AM64:AQ64 AM66:AQ67">
    <cfRule type="containsErrors" dxfId="610" priority="549">
      <formula>ISERROR(AM64)</formula>
    </cfRule>
  </conditionalFormatting>
  <conditionalFormatting sqref="AM65:AQ65">
    <cfRule type="containsErrors" dxfId="609" priority="85">
      <formula>ISERROR(AM65)</formula>
    </cfRule>
  </conditionalFormatting>
  <conditionalFormatting sqref="AM71:AQ72 AM74:AQ75">
    <cfRule type="containsErrors" dxfId="608" priority="543">
      <formula>ISERROR(AM71)</formula>
    </cfRule>
  </conditionalFormatting>
  <conditionalFormatting sqref="AM73:AQ73">
    <cfRule type="containsErrors" dxfId="607" priority="396">
      <formula>ISERROR(AM73)</formula>
    </cfRule>
  </conditionalFormatting>
  <conditionalFormatting sqref="AN35">
    <cfRule type="expression" dxfId="606" priority="1636" stopIfTrue="1">
      <formula>AM35="Sim"</formula>
    </cfRule>
  </conditionalFormatting>
  <conditionalFormatting sqref="AN44">
    <cfRule type="expression" dxfId="605" priority="1632" stopIfTrue="1">
      <formula>AM44="Sim"</formula>
    </cfRule>
  </conditionalFormatting>
  <conditionalFormatting sqref="AN52">
    <cfRule type="expression" dxfId="604" priority="623" stopIfTrue="1">
      <formula>AM52="Sim"</formula>
    </cfRule>
    <cfRule type="containsErrors" dxfId="603" priority="624">
      <formula>ISERROR(AN52)</formula>
    </cfRule>
  </conditionalFormatting>
  <conditionalFormatting sqref="AN58">
    <cfRule type="expression" dxfId="602" priority="1622" stopIfTrue="1">
      <formula>AM58="Sim"</formula>
    </cfRule>
  </conditionalFormatting>
  <conditionalFormatting sqref="AN64">
    <cfRule type="expression" dxfId="601" priority="548" stopIfTrue="1">
      <formula>AM64="Sim"</formula>
    </cfRule>
  </conditionalFormatting>
  <conditionalFormatting sqref="AN71">
    <cfRule type="expression" dxfId="600" priority="541" stopIfTrue="1">
      <formula>AM71="Sim"</formula>
    </cfRule>
  </conditionalFormatting>
  <conditionalFormatting sqref="AN73">
    <cfRule type="expression" dxfId="599" priority="394">
      <formula>AM$71="Sim"</formula>
    </cfRule>
  </conditionalFormatting>
  <conditionalFormatting sqref="AN78">
    <cfRule type="expression" dxfId="598" priority="457" stopIfTrue="1">
      <formula>AM78="Sim"</formula>
    </cfRule>
  </conditionalFormatting>
  <conditionalFormatting sqref="AN78:AQ78 AM79:AQ81">
    <cfRule type="containsErrors" dxfId="597" priority="459">
      <formula>ISERROR(AM78)</formula>
    </cfRule>
  </conditionalFormatting>
  <conditionalFormatting sqref="AR35">
    <cfRule type="expression" dxfId="596" priority="1600">
      <formula>#REF!="Sim"</formula>
    </cfRule>
    <cfRule type="expression" dxfId="595" priority="1592">
      <formula>AR$30&lt;&gt;""</formula>
    </cfRule>
  </conditionalFormatting>
  <conditionalFormatting sqref="AR40">
    <cfRule type="expression" dxfId="594" priority="120">
      <formula>AR35="Sim"</formula>
    </cfRule>
  </conditionalFormatting>
  <conditionalFormatting sqref="AR44">
    <cfRule type="expression" dxfId="593" priority="1590">
      <formula>AR$30&lt;&gt;""</formula>
    </cfRule>
  </conditionalFormatting>
  <conditionalFormatting sqref="AR45">
    <cfRule type="expression" dxfId="592" priority="15">
      <formula>AR44="Sim"</formula>
    </cfRule>
  </conditionalFormatting>
  <conditionalFormatting sqref="AR52">
    <cfRule type="expression" dxfId="591" priority="1594">
      <formula>#REF!="Sim"</formula>
    </cfRule>
    <cfRule type="expression" dxfId="590" priority="1588">
      <formula>AR$30&lt;&gt;""</formula>
    </cfRule>
  </conditionalFormatting>
  <conditionalFormatting sqref="AR54">
    <cfRule type="expression" dxfId="589" priority="416">
      <formula>AR52="Sim"</formula>
    </cfRule>
  </conditionalFormatting>
  <conditionalFormatting sqref="AR58">
    <cfRule type="expression" dxfId="588" priority="1586">
      <formula>#REF!="Sim"</formula>
    </cfRule>
    <cfRule type="expression" dxfId="587" priority="1584">
      <formula>AR$30&lt;&gt;""</formula>
    </cfRule>
  </conditionalFormatting>
  <conditionalFormatting sqref="AR60">
    <cfRule type="expression" dxfId="586" priority="1583">
      <formula>AR58="Sim"</formula>
    </cfRule>
  </conditionalFormatting>
  <conditionalFormatting sqref="AR64">
    <cfRule type="expression" dxfId="585" priority="533">
      <formula>AR$30&lt;&gt;""</formula>
    </cfRule>
    <cfRule type="expression" dxfId="584" priority="534">
      <formula>#REF!="Sim"</formula>
    </cfRule>
  </conditionalFormatting>
  <conditionalFormatting sqref="AR66">
    <cfRule type="expression" dxfId="583" priority="532">
      <formula>AR64="Sim"</formula>
    </cfRule>
  </conditionalFormatting>
  <conditionalFormatting sqref="AR71">
    <cfRule type="expression" dxfId="582" priority="523">
      <formula>#REF!="Sim"</formula>
    </cfRule>
    <cfRule type="expression" dxfId="581" priority="521">
      <formula>AR$30&lt;&gt;""</formula>
    </cfRule>
  </conditionalFormatting>
  <conditionalFormatting sqref="AR73">
    <cfRule type="expression" dxfId="580" priority="392">
      <formula>AR$71="Sim"</formula>
    </cfRule>
  </conditionalFormatting>
  <conditionalFormatting sqref="AR74">
    <cfRule type="expression" dxfId="579" priority="520">
      <formula>AR71="Sim"</formula>
    </cfRule>
  </conditionalFormatting>
  <conditionalFormatting sqref="AR78">
    <cfRule type="expression" dxfId="578" priority="50">
      <formula>#REF!="Sim"</formula>
    </cfRule>
    <cfRule type="expression" dxfId="577" priority="49">
      <formula>AR$30&lt;&gt;""</formula>
    </cfRule>
    <cfRule type="containsErrors" dxfId="576" priority="51">
      <formula>ISERROR(AR78)</formula>
    </cfRule>
  </conditionalFormatting>
  <conditionalFormatting sqref="AR80">
    <cfRule type="expression" dxfId="575" priority="445">
      <formula>AR78="Sim"</formula>
    </cfRule>
  </conditionalFormatting>
  <conditionalFormatting sqref="AR28:AS28">
    <cfRule type="cellIs" dxfId="574" priority="1598" operator="equal">
      <formula>"Campos obrigatórios 100% preenchidos"</formula>
    </cfRule>
    <cfRule type="cellIs" dxfId="573" priority="1597" operator="equal">
      <formula>"Verifique, cadastro incompleto"</formula>
    </cfRule>
    <cfRule type="cellIs" dxfId="572" priority="1596" operator="equal">
      <formula>"É preciso escolher uma opção entre Periculosidade e Insalubridade"</formula>
    </cfRule>
  </conditionalFormatting>
  <conditionalFormatting sqref="AR36:AS36">
    <cfRule type="expression" dxfId="571" priority="1568">
      <formula>AR$35="Sim"</formula>
    </cfRule>
  </conditionalFormatting>
  <conditionalFormatting sqref="AR39:AS39">
    <cfRule type="containsErrors" dxfId="570" priority="154">
      <formula>ISERROR(AR39)</formula>
    </cfRule>
    <cfRule type="expression" dxfId="569" priority="153">
      <formula>AR35="Sim"</formula>
    </cfRule>
  </conditionalFormatting>
  <conditionalFormatting sqref="AR40:AS40">
    <cfRule type="containsErrors" dxfId="568" priority="121">
      <formula>ISERROR(AR40)</formula>
    </cfRule>
  </conditionalFormatting>
  <conditionalFormatting sqref="AR46:AS46">
    <cfRule type="expression" dxfId="567" priority="1573">
      <formula>AR44="Sim"</formula>
    </cfRule>
  </conditionalFormatting>
  <conditionalFormatting sqref="AR65:AS65">
    <cfRule type="expression" dxfId="566" priority="82">
      <formula>AR$64="Sim"</formula>
    </cfRule>
  </conditionalFormatting>
  <conditionalFormatting sqref="AR85:AS89">
    <cfRule type="containsErrors" dxfId="565" priority="681">
      <formula>ISERROR(AR85)</formula>
    </cfRule>
  </conditionalFormatting>
  <conditionalFormatting sqref="AR9:AV38 AR41:AV44 AO52:AR52 AR55:AV63 AR46:AV51 AT39:AV40">
    <cfRule type="containsErrors" dxfId="564" priority="1601">
      <formula>ISERROR(AO9)</formula>
    </cfRule>
  </conditionalFormatting>
  <conditionalFormatting sqref="AR45:AV45">
    <cfRule type="containsErrors" dxfId="563" priority="16">
      <formula>ISERROR(AR45)</formula>
    </cfRule>
  </conditionalFormatting>
  <conditionalFormatting sqref="AR54:AV54">
    <cfRule type="containsErrors" dxfId="562" priority="417">
      <formula>ISERROR(AR54)</formula>
    </cfRule>
  </conditionalFormatting>
  <conditionalFormatting sqref="AR64:AV64 AR66:AV67">
    <cfRule type="containsErrors" dxfId="561" priority="536">
      <formula>ISERROR(AR64)</formula>
    </cfRule>
  </conditionalFormatting>
  <conditionalFormatting sqref="AR65:AV65">
    <cfRule type="containsErrors" dxfId="560" priority="83">
      <formula>ISERROR(AR65)</formula>
    </cfRule>
  </conditionalFormatting>
  <conditionalFormatting sqref="AR71:AV72 AR74:AV75">
    <cfRule type="containsErrors" dxfId="559" priority="524">
      <formula>ISERROR(AR71)</formula>
    </cfRule>
  </conditionalFormatting>
  <conditionalFormatting sqref="AR73:AV73">
    <cfRule type="containsErrors" dxfId="558" priority="393">
      <formula>ISERROR(AR73)</formula>
    </cfRule>
  </conditionalFormatting>
  <conditionalFormatting sqref="AS35">
    <cfRule type="expression" dxfId="557" priority="1599" stopIfTrue="1">
      <formula>AR35="Sim"</formula>
    </cfRule>
  </conditionalFormatting>
  <conditionalFormatting sqref="AS44">
    <cfRule type="expression" dxfId="556" priority="1595" stopIfTrue="1">
      <formula>AR44="Sim"</formula>
    </cfRule>
  </conditionalFormatting>
  <conditionalFormatting sqref="AS52">
    <cfRule type="expression" dxfId="555" priority="621" stopIfTrue="1">
      <formula>AR52="Sim"</formula>
    </cfRule>
    <cfRule type="containsErrors" dxfId="554" priority="622">
      <formula>ISERROR(AS52)</formula>
    </cfRule>
  </conditionalFormatting>
  <conditionalFormatting sqref="AS58">
    <cfRule type="expression" dxfId="553" priority="1585" stopIfTrue="1">
      <formula>AR58="Sim"</formula>
    </cfRule>
  </conditionalFormatting>
  <conditionalFormatting sqref="AS64">
    <cfRule type="expression" dxfId="552" priority="535" stopIfTrue="1">
      <formula>AR64="Sim"</formula>
    </cfRule>
  </conditionalFormatting>
  <conditionalFormatting sqref="AS71">
    <cfRule type="expression" dxfId="551" priority="522" stopIfTrue="1">
      <formula>AR71="Sim"</formula>
    </cfRule>
  </conditionalFormatting>
  <conditionalFormatting sqref="AS73">
    <cfRule type="expression" dxfId="550" priority="391">
      <formula>AR$71="Sim"</formula>
    </cfRule>
  </conditionalFormatting>
  <conditionalFormatting sqref="AS78">
    <cfRule type="expression" dxfId="549" priority="447" stopIfTrue="1">
      <formula>AR78="Sim"</formula>
    </cfRule>
  </conditionalFormatting>
  <conditionalFormatting sqref="AS78:AV78 AR79:AV81">
    <cfRule type="containsErrors" dxfId="548" priority="449">
      <formula>ISERROR(AR78)</formula>
    </cfRule>
  </conditionalFormatting>
  <conditionalFormatting sqref="AW35">
    <cfRule type="expression" dxfId="547" priority="1555">
      <formula>AW$30&lt;&gt;""</formula>
    </cfRule>
    <cfRule type="expression" dxfId="546" priority="1563">
      <formula>#REF!="Sim"</formula>
    </cfRule>
  </conditionalFormatting>
  <conditionalFormatting sqref="AW40">
    <cfRule type="expression" dxfId="545" priority="118">
      <formula>AW35="Sim"</formula>
    </cfRule>
  </conditionalFormatting>
  <conditionalFormatting sqref="AW44">
    <cfRule type="expression" dxfId="544" priority="1553">
      <formula>AW$30&lt;&gt;""</formula>
    </cfRule>
  </conditionalFormatting>
  <conditionalFormatting sqref="AW45">
    <cfRule type="expression" dxfId="543" priority="1">
      <formula>AW44="Sim"</formula>
    </cfRule>
  </conditionalFormatting>
  <conditionalFormatting sqref="AW52">
    <cfRule type="expression" dxfId="542" priority="1551">
      <formula>AW$30&lt;&gt;""</formula>
    </cfRule>
    <cfRule type="expression" dxfId="541" priority="1557">
      <formula>#REF!="Sim"</formula>
    </cfRule>
  </conditionalFormatting>
  <conditionalFormatting sqref="AW54">
    <cfRule type="expression" dxfId="540" priority="414">
      <formula>AW52="Sim"</formula>
    </cfRule>
  </conditionalFormatting>
  <conditionalFormatting sqref="AW58">
    <cfRule type="expression" dxfId="539" priority="1549">
      <formula>#REF!="Sim"</formula>
    </cfRule>
    <cfRule type="expression" dxfId="538" priority="1547">
      <formula>AW$30&lt;&gt;""</formula>
    </cfRule>
  </conditionalFormatting>
  <conditionalFormatting sqref="AW60">
    <cfRule type="expression" dxfId="537" priority="1546">
      <formula>AW58="Sim"</formula>
    </cfRule>
  </conditionalFormatting>
  <conditionalFormatting sqref="AW64">
    <cfRule type="expression" dxfId="536" priority="528">
      <formula>#REF!="Sim"</formula>
    </cfRule>
    <cfRule type="expression" dxfId="535" priority="527">
      <formula>AW$30&lt;&gt;""</formula>
    </cfRule>
  </conditionalFormatting>
  <conditionalFormatting sqref="AW66">
    <cfRule type="expression" dxfId="534" priority="526">
      <formula>AW64="Sim"</formula>
    </cfRule>
  </conditionalFormatting>
  <conditionalFormatting sqref="AW71">
    <cfRule type="expression" dxfId="533" priority="514">
      <formula>AW$30&lt;&gt;""</formula>
    </cfRule>
    <cfRule type="expression" dxfId="532" priority="516">
      <formula>#REF!="Sim"</formula>
    </cfRule>
  </conditionalFormatting>
  <conditionalFormatting sqref="AW73">
    <cfRule type="expression" dxfId="531" priority="389">
      <formula>AW$71="Sim"</formula>
    </cfRule>
  </conditionalFormatting>
  <conditionalFormatting sqref="AW74">
    <cfRule type="expression" dxfId="530" priority="513">
      <formula>AW71="Sim"</formula>
    </cfRule>
  </conditionalFormatting>
  <conditionalFormatting sqref="AW78">
    <cfRule type="containsErrors" dxfId="529" priority="48">
      <formula>ISERROR(AW78)</formula>
    </cfRule>
    <cfRule type="expression" dxfId="528" priority="47">
      <formula>#REF!="Sim"</formula>
    </cfRule>
    <cfRule type="expression" dxfId="527" priority="46">
      <formula>AW$30&lt;&gt;""</formula>
    </cfRule>
  </conditionalFormatting>
  <conditionalFormatting sqref="AW80">
    <cfRule type="expression" dxfId="526" priority="440">
      <formula>AW78="Sim"</formula>
    </cfRule>
  </conditionalFormatting>
  <conditionalFormatting sqref="AW28:AX28">
    <cfRule type="cellIs" dxfId="525" priority="1559" operator="equal">
      <formula>"É preciso escolher uma opção entre Periculosidade e Insalubridade"</formula>
    </cfRule>
    <cfRule type="cellIs" dxfId="524" priority="1561" operator="equal">
      <formula>"Campos obrigatórios 100% preenchidos"</formula>
    </cfRule>
    <cfRule type="cellIs" dxfId="523" priority="1560" operator="equal">
      <formula>"Verifique, cadastro incompleto"</formula>
    </cfRule>
  </conditionalFormatting>
  <conditionalFormatting sqref="AW36:AX36">
    <cfRule type="expression" dxfId="522" priority="1531">
      <formula>AW$35="Sim"</formula>
    </cfRule>
  </conditionalFormatting>
  <conditionalFormatting sqref="AW39:AX39">
    <cfRule type="containsErrors" dxfId="521" priority="152">
      <formula>ISERROR(AW39)</formula>
    </cfRule>
    <cfRule type="expression" dxfId="520" priority="151">
      <formula>AW35="Sim"</formula>
    </cfRule>
  </conditionalFormatting>
  <conditionalFormatting sqref="AW40:AX40">
    <cfRule type="containsErrors" dxfId="519" priority="119">
      <formula>ISERROR(AW40)</formula>
    </cfRule>
  </conditionalFormatting>
  <conditionalFormatting sqref="AW45:AX45">
    <cfRule type="containsErrors" dxfId="518" priority="2">
      <formula>ISERROR(AW45)</formula>
    </cfRule>
  </conditionalFormatting>
  <conditionalFormatting sqref="AW46:AX46">
    <cfRule type="expression" dxfId="517" priority="1536">
      <formula>AW44="Sim"</formula>
    </cfRule>
  </conditionalFormatting>
  <conditionalFormatting sqref="AW65:AX65">
    <cfRule type="expression" dxfId="516" priority="80">
      <formula>AW$64="Sim"</formula>
    </cfRule>
  </conditionalFormatting>
  <conditionalFormatting sqref="AW85:AX89">
    <cfRule type="containsErrors" dxfId="515" priority="680">
      <formula>ISERROR(AW85)</formula>
    </cfRule>
  </conditionalFormatting>
  <conditionalFormatting sqref="AW31:BA32">
    <cfRule type="containsErrors" dxfId="514" priority="29">
      <formula>ISERROR(AW31)</formula>
    </cfRule>
  </conditionalFormatting>
  <conditionalFormatting sqref="AW33:BA38 AW9:BA30 AW41:BA44 AT52:AW52 AW55:BA63 AW46:BA51 AY39:BA40">
    <cfRule type="containsErrors" dxfId="513" priority="1564">
      <formula>ISERROR(AT9)</formula>
    </cfRule>
  </conditionalFormatting>
  <conditionalFormatting sqref="AW54:BA54">
    <cfRule type="containsErrors" dxfId="512" priority="415">
      <formula>ISERROR(AW54)</formula>
    </cfRule>
  </conditionalFormatting>
  <conditionalFormatting sqref="AW64:BA64 AW66:BA67">
    <cfRule type="containsErrors" dxfId="511" priority="530">
      <formula>ISERROR(AW64)</formula>
    </cfRule>
  </conditionalFormatting>
  <conditionalFormatting sqref="AW65:BA65">
    <cfRule type="containsErrors" dxfId="510" priority="81">
      <formula>ISERROR(AW65)</formula>
    </cfRule>
  </conditionalFormatting>
  <conditionalFormatting sqref="AW71:BA72 AW74:BA75">
    <cfRule type="containsErrors" dxfId="509" priority="517">
      <formula>ISERROR(AW71)</formula>
    </cfRule>
  </conditionalFormatting>
  <conditionalFormatting sqref="AW73:BA73">
    <cfRule type="containsErrors" dxfId="508" priority="390">
      <formula>ISERROR(AW73)</formula>
    </cfRule>
  </conditionalFormatting>
  <conditionalFormatting sqref="AW81:BF81">
    <cfRule type="containsErrors" dxfId="507" priority="26">
      <formula>ISERROR(AW81)</formula>
    </cfRule>
  </conditionalFormatting>
  <conditionalFormatting sqref="AX35">
    <cfRule type="expression" dxfId="506" priority="1562" stopIfTrue="1">
      <formula>AW35="Sim"</formula>
    </cfRule>
  </conditionalFormatting>
  <conditionalFormatting sqref="AX44">
    <cfRule type="expression" dxfId="505" priority="1558" stopIfTrue="1">
      <formula>AW44="Sim"</formula>
    </cfRule>
  </conditionalFormatting>
  <conditionalFormatting sqref="AX52">
    <cfRule type="containsErrors" dxfId="504" priority="620">
      <formula>ISERROR(AX52)</formula>
    </cfRule>
    <cfRule type="expression" dxfId="503" priority="619" stopIfTrue="1">
      <formula>AW52="Sim"</formula>
    </cfRule>
  </conditionalFormatting>
  <conditionalFormatting sqref="AX58">
    <cfRule type="expression" dxfId="502" priority="1548" stopIfTrue="1">
      <formula>AW58="Sim"</formula>
    </cfRule>
  </conditionalFormatting>
  <conditionalFormatting sqref="AX64">
    <cfRule type="expression" dxfId="501" priority="529" stopIfTrue="1">
      <formula>AW64="Sim"</formula>
    </cfRule>
  </conditionalFormatting>
  <conditionalFormatting sqref="AX71">
    <cfRule type="expression" dxfId="500" priority="515" stopIfTrue="1">
      <formula>AW71="Sim"</formula>
    </cfRule>
  </conditionalFormatting>
  <conditionalFormatting sqref="AX73">
    <cfRule type="expression" dxfId="499" priority="388">
      <formula>AW$71="Sim"</formula>
    </cfRule>
  </conditionalFormatting>
  <conditionalFormatting sqref="AX78">
    <cfRule type="expression" dxfId="498" priority="442" stopIfTrue="1">
      <formula>AW78="Sim"</formula>
    </cfRule>
  </conditionalFormatting>
  <conditionalFormatting sqref="AX78:BA78 AW79:BA80">
    <cfRule type="containsErrors" dxfId="497" priority="444">
      <formula>ISERROR(AW78)</formula>
    </cfRule>
  </conditionalFormatting>
  <conditionalFormatting sqref="AY45:BF45">
    <cfRule type="containsErrors" dxfId="496" priority="12">
      <formula>ISERROR(AY45)</formula>
    </cfRule>
  </conditionalFormatting>
  <conditionalFormatting sqref="BB35">
    <cfRule type="expression" dxfId="495" priority="1518">
      <formula>BB$30&lt;&gt;""</formula>
    </cfRule>
    <cfRule type="expression" dxfId="494" priority="1526">
      <formula>#REF!="Sim"</formula>
    </cfRule>
  </conditionalFormatting>
  <conditionalFormatting sqref="BB40">
    <cfRule type="expression" dxfId="493" priority="128">
      <formula>BB35="Sim"</formula>
    </cfRule>
  </conditionalFormatting>
  <conditionalFormatting sqref="BB44">
    <cfRule type="expression" dxfId="492" priority="1516">
      <formula>BB$30&lt;&gt;""</formula>
    </cfRule>
  </conditionalFormatting>
  <conditionalFormatting sqref="BB45">
    <cfRule type="expression" dxfId="491" priority="11">
      <formula>BB44="Sim"</formula>
    </cfRule>
  </conditionalFormatting>
  <conditionalFormatting sqref="BB52">
    <cfRule type="expression" dxfId="490" priority="1514">
      <formula>BB$30&lt;&gt;""</formula>
    </cfRule>
    <cfRule type="expression" dxfId="489" priority="1520">
      <formula>#REF!="Sim"</formula>
    </cfRule>
  </conditionalFormatting>
  <conditionalFormatting sqref="BB54">
    <cfRule type="expression" dxfId="488" priority="412">
      <formula>BB52="Sim"</formula>
    </cfRule>
  </conditionalFormatting>
  <conditionalFormatting sqref="BB58">
    <cfRule type="expression" dxfId="487" priority="1510">
      <formula>BB$30&lt;&gt;""</formula>
    </cfRule>
    <cfRule type="expression" dxfId="486" priority="1512">
      <formula>#REF!="Sim"</formula>
    </cfRule>
  </conditionalFormatting>
  <conditionalFormatting sqref="BB60">
    <cfRule type="expression" dxfId="485" priority="1509">
      <formula>BB58="Sim"</formula>
    </cfRule>
  </conditionalFormatting>
  <conditionalFormatting sqref="BB64">
    <cfRule type="expression" dxfId="484" priority="507">
      <formula>BB$30&lt;&gt;""</formula>
    </cfRule>
    <cfRule type="expression" dxfId="483" priority="508">
      <formula>#REF!="Sim"</formula>
    </cfRule>
  </conditionalFormatting>
  <conditionalFormatting sqref="BB66">
    <cfRule type="expression" dxfId="482" priority="506">
      <formula>BB64="Sim"</formula>
    </cfRule>
  </conditionalFormatting>
  <conditionalFormatting sqref="BB71">
    <cfRule type="expression" dxfId="481" priority="495">
      <formula>BB$30&lt;&gt;""</formula>
    </cfRule>
    <cfRule type="expression" dxfId="480" priority="497">
      <formula>#REF!="Sim"</formula>
    </cfRule>
  </conditionalFormatting>
  <conditionalFormatting sqref="BB73">
    <cfRule type="expression" dxfId="479" priority="386">
      <formula>BB$71="Sim"</formula>
    </cfRule>
  </conditionalFormatting>
  <conditionalFormatting sqref="BB74">
    <cfRule type="expression" dxfId="478" priority="494">
      <formula>BB71="Sim"</formula>
    </cfRule>
  </conditionalFormatting>
  <conditionalFormatting sqref="BB78">
    <cfRule type="expression" dxfId="477" priority="44">
      <formula>#REF!="Sim"</formula>
    </cfRule>
    <cfRule type="containsErrors" dxfId="476" priority="45">
      <formula>ISERROR(BB78)</formula>
    </cfRule>
    <cfRule type="expression" dxfId="475" priority="43">
      <formula>BB$30&lt;&gt;""</formula>
    </cfRule>
  </conditionalFormatting>
  <conditionalFormatting sqref="BB80">
    <cfRule type="expression" dxfId="474" priority="435">
      <formula>BB78="Sim"</formula>
    </cfRule>
  </conditionalFormatting>
  <conditionalFormatting sqref="BB28:BC28">
    <cfRule type="cellIs" dxfId="473" priority="1524" operator="equal">
      <formula>"Campos obrigatórios 100% preenchidos"</formula>
    </cfRule>
    <cfRule type="cellIs" dxfId="472" priority="1523" operator="equal">
      <formula>"Verifique, cadastro incompleto"</formula>
    </cfRule>
    <cfRule type="cellIs" dxfId="471" priority="1522" operator="equal">
      <formula>"É preciso escolher uma opção entre Periculosidade e Insalubridade"</formula>
    </cfRule>
  </conditionalFormatting>
  <conditionalFormatting sqref="BB36:BC36">
    <cfRule type="expression" dxfId="470" priority="1494">
      <formula>BB$35="Sim"</formula>
    </cfRule>
  </conditionalFormatting>
  <conditionalFormatting sqref="BB39:BC39">
    <cfRule type="containsErrors" dxfId="469" priority="150">
      <formula>ISERROR(BB39)</formula>
    </cfRule>
    <cfRule type="expression" dxfId="468" priority="149">
      <formula>BB35="Sim"</formula>
    </cfRule>
  </conditionalFormatting>
  <conditionalFormatting sqref="BB40:BC40">
    <cfRule type="containsErrors" dxfId="467" priority="129">
      <formula>ISERROR(BB40)</formula>
    </cfRule>
  </conditionalFormatting>
  <conditionalFormatting sqref="BB46:BC46">
    <cfRule type="expression" dxfId="466" priority="1499">
      <formula>BB44="Sim"</formula>
    </cfRule>
  </conditionalFormatting>
  <conditionalFormatting sqref="BB65:BC65">
    <cfRule type="expression" dxfId="465" priority="78">
      <formula>BB$64="Sim"</formula>
    </cfRule>
  </conditionalFormatting>
  <conditionalFormatting sqref="BB85:BC89">
    <cfRule type="containsErrors" dxfId="464" priority="679">
      <formula>ISERROR(BB85)</formula>
    </cfRule>
  </conditionalFormatting>
  <conditionalFormatting sqref="BB31:BF31">
    <cfRule type="containsErrors" dxfId="463" priority="169">
      <formula>ISERROR(BB31)</formula>
    </cfRule>
  </conditionalFormatting>
  <conditionalFormatting sqref="BB32:BF38 BB9:BF30 BB41:BF44 AY52:BB52 BB55:BF63 BB46:BF51 BD39:BF40">
    <cfRule type="containsErrors" dxfId="462" priority="1527">
      <formula>ISERROR(AY9)</formula>
    </cfRule>
  </conditionalFormatting>
  <conditionalFormatting sqref="BB54:BF54">
    <cfRule type="containsErrors" dxfId="461" priority="413">
      <formula>ISERROR(BB54)</formula>
    </cfRule>
  </conditionalFormatting>
  <conditionalFormatting sqref="BB64:BF64 BB66:BF67">
    <cfRule type="containsErrors" dxfId="460" priority="510">
      <formula>ISERROR(BB64)</formula>
    </cfRule>
  </conditionalFormatting>
  <conditionalFormatting sqref="BB65:BF65">
    <cfRule type="containsErrors" dxfId="459" priority="79">
      <formula>ISERROR(BB65)</formula>
    </cfRule>
  </conditionalFormatting>
  <conditionalFormatting sqref="BB71:BF72 BB74:BF75">
    <cfRule type="containsErrors" dxfId="458" priority="498">
      <formula>ISERROR(BB71)</formula>
    </cfRule>
  </conditionalFormatting>
  <conditionalFormatting sqref="BB73:BF73">
    <cfRule type="containsErrors" dxfId="457" priority="387">
      <formula>ISERROR(BB73)</formula>
    </cfRule>
  </conditionalFormatting>
  <conditionalFormatting sqref="BC35">
    <cfRule type="expression" dxfId="456" priority="1525" stopIfTrue="1">
      <formula>BB35="Sim"</formula>
    </cfRule>
  </conditionalFormatting>
  <conditionalFormatting sqref="BC44">
    <cfRule type="expression" dxfId="455" priority="1521" stopIfTrue="1">
      <formula>BB44="Sim"</formula>
    </cfRule>
  </conditionalFormatting>
  <conditionalFormatting sqref="BC52">
    <cfRule type="expression" dxfId="454" priority="617" stopIfTrue="1">
      <formula>BB52="Sim"</formula>
    </cfRule>
    <cfRule type="containsErrors" dxfId="453" priority="618">
      <formula>ISERROR(BC52)</formula>
    </cfRule>
  </conditionalFormatting>
  <conditionalFormatting sqref="BC58">
    <cfRule type="expression" dxfId="452" priority="1511" stopIfTrue="1">
      <formula>BB58="Sim"</formula>
    </cfRule>
  </conditionalFormatting>
  <conditionalFormatting sqref="BC64">
    <cfRule type="expression" dxfId="451" priority="509" stopIfTrue="1">
      <formula>BB64="Sim"</formula>
    </cfRule>
  </conditionalFormatting>
  <conditionalFormatting sqref="BC71">
    <cfRule type="expression" dxfId="450" priority="496" stopIfTrue="1">
      <formula>BB71="Sim"</formula>
    </cfRule>
  </conditionalFormatting>
  <conditionalFormatting sqref="BC73">
    <cfRule type="expression" dxfId="449" priority="385">
      <formula>BB$71="Sim"</formula>
    </cfRule>
  </conditionalFormatting>
  <conditionalFormatting sqref="BC78">
    <cfRule type="expression" dxfId="448" priority="437" stopIfTrue="1">
      <formula>BB78="Sim"</formula>
    </cfRule>
  </conditionalFormatting>
  <conditionalFormatting sqref="BC78:BF78 BB79:BF80">
    <cfRule type="containsErrors" dxfId="447" priority="439">
      <formula>ISERROR(BB78)</formula>
    </cfRule>
  </conditionalFormatting>
  <conditionalFormatting sqref="BG35">
    <cfRule type="expression" dxfId="446" priority="1481">
      <formula>BG$30&lt;&gt;""</formula>
    </cfRule>
    <cfRule type="expression" dxfId="445" priority="1489">
      <formula>#REF!="Sim"</formula>
    </cfRule>
  </conditionalFormatting>
  <conditionalFormatting sqref="BG40">
    <cfRule type="expression" dxfId="444" priority="126">
      <formula>BG35="Sim"</formula>
    </cfRule>
  </conditionalFormatting>
  <conditionalFormatting sqref="BG44">
    <cfRule type="expression" dxfId="443" priority="1479">
      <formula>BG$30&lt;&gt;""</formula>
    </cfRule>
  </conditionalFormatting>
  <conditionalFormatting sqref="BG45">
    <cfRule type="expression" dxfId="442" priority="9">
      <formula>BG44="Sim"</formula>
    </cfRule>
  </conditionalFormatting>
  <conditionalFormatting sqref="BG52">
    <cfRule type="expression" dxfId="441" priority="1483">
      <formula>#REF!="Sim"</formula>
    </cfRule>
    <cfRule type="expression" dxfId="440" priority="1477">
      <formula>BG$30&lt;&gt;""</formula>
    </cfRule>
  </conditionalFormatting>
  <conditionalFormatting sqref="BG54">
    <cfRule type="expression" dxfId="439" priority="410">
      <formula>BG52="Sim"</formula>
    </cfRule>
  </conditionalFormatting>
  <conditionalFormatting sqref="BG58">
    <cfRule type="expression" dxfId="438" priority="1475">
      <formula>#REF!="Sim"</formula>
    </cfRule>
    <cfRule type="expression" dxfId="437" priority="1473">
      <formula>BG$30&lt;&gt;""</formula>
    </cfRule>
  </conditionalFormatting>
  <conditionalFormatting sqref="BG60">
    <cfRule type="expression" dxfId="436" priority="1472">
      <formula>BG58="Sim"</formula>
    </cfRule>
  </conditionalFormatting>
  <conditionalFormatting sqref="BG64">
    <cfRule type="expression" dxfId="435" priority="502">
      <formula>#REF!="Sim"</formula>
    </cfRule>
    <cfRule type="expression" dxfId="434" priority="501">
      <formula>BG$30&lt;&gt;""</formula>
    </cfRule>
  </conditionalFormatting>
  <conditionalFormatting sqref="BG66">
    <cfRule type="expression" dxfId="433" priority="500">
      <formula>BG64="Sim"</formula>
    </cfRule>
  </conditionalFormatting>
  <conditionalFormatting sqref="BG71">
    <cfRule type="expression" dxfId="432" priority="488">
      <formula>BG$30&lt;&gt;""</formula>
    </cfRule>
    <cfRule type="expression" dxfId="431" priority="490">
      <formula>#REF!="Sim"</formula>
    </cfRule>
  </conditionalFormatting>
  <conditionalFormatting sqref="BG73">
    <cfRule type="expression" dxfId="430" priority="383">
      <formula>BG$71="Sim"</formula>
    </cfRule>
  </conditionalFormatting>
  <conditionalFormatting sqref="BG74">
    <cfRule type="expression" dxfId="429" priority="487">
      <formula>BG71="Sim"</formula>
    </cfRule>
  </conditionalFormatting>
  <conditionalFormatting sqref="BG78">
    <cfRule type="containsErrors" dxfId="428" priority="42">
      <formula>ISERROR(BG78)</formula>
    </cfRule>
    <cfRule type="expression" dxfId="427" priority="41">
      <formula>#REF!="Sim"</formula>
    </cfRule>
    <cfRule type="expression" dxfId="426" priority="40">
      <formula>BG$30&lt;&gt;""</formula>
    </cfRule>
  </conditionalFormatting>
  <conditionalFormatting sqref="BG80">
    <cfRule type="expression" dxfId="425" priority="430">
      <formula>BG78="Sim"</formula>
    </cfRule>
  </conditionalFormatting>
  <conditionalFormatting sqref="BG28:BH28">
    <cfRule type="cellIs" dxfId="424" priority="1485" operator="equal">
      <formula>"É preciso escolher uma opção entre Periculosidade e Insalubridade"</formula>
    </cfRule>
    <cfRule type="cellIs" dxfId="423" priority="1486" operator="equal">
      <formula>"Verifique, cadastro incompleto"</formula>
    </cfRule>
    <cfRule type="cellIs" dxfId="422" priority="1487" operator="equal">
      <formula>"Campos obrigatórios 100% preenchidos"</formula>
    </cfRule>
  </conditionalFormatting>
  <conditionalFormatting sqref="BG36:BH36">
    <cfRule type="expression" dxfId="421" priority="1457">
      <formula>BG$35="Sim"</formula>
    </cfRule>
  </conditionalFormatting>
  <conditionalFormatting sqref="BG39:BH39">
    <cfRule type="containsErrors" dxfId="420" priority="148">
      <formula>ISERROR(BG39)</formula>
    </cfRule>
    <cfRule type="expression" dxfId="419" priority="147">
      <formula>BG35="Sim"</formula>
    </cfRule>
  </conditionalFormatting>
  <conditionalFormatting sqref="BG40:BH40">
    <cfRule type="containsErrors" dxfId="418" priority="127">
      <formula>ISERROR(BG40)</formula>
    </cfRule>
  </conditionalFormatting>
  <conditionalFormatting sqref="BG46:BH46">
    <cfRule type="expression" dxfId="417" priority="1462">
      <formula>BG44="Sim"</formula>
    </cfRule>
  </conditionalFormatting>
  <conditionalFormatting sqref="BG65:BH65">
    <cfRule type="expression" dxfId="416" priority="76">
      <formula>BG$64="Sim"</formula>
    </cfRule>
  </conditionalFormatting>
  <conditionalFormatting sqref="BG85:BH89">
    <cfRule type="containsErrors" dxfId="415" priority="678">
      <formula>ISERROR(BG85)</formula>
    </cfRule>
  </conditionalFormatting>
  <conditionalFormatting sqref="BG45:BK45">
    <cfRule type="containsErrors" dxfId="414" priority="10">
      <formula>ISERROR(BG45)</formula>
    </cfRule>
  </conditionalFormatting>
  <conditionalFormatting sqref="BG64:BK64 BG66:BK67">
    <cfRule type="containsErrors" dxfId="413" priority="504">
      <formula>ISERROR(BG64)</formula>
    </cfRule>
  </conditionalFormatting>
  <conditionalFormatting sqref="BG65:BK65">
    <cfRule type="containsErrors" dxfId="412" priority="77">
      <formula>ISERROR(BG65)</formula>
    </cfRule>
  </conditionalFormatting>
  <conditionalFormatting sqref="BG71:BK72 BG74:BK75">
    <cfRule type="containsErrors" dxfId="411" priority="491">
      <formula>ISERROR(BG71)</formula>
    </cfRule>
  </conditionalFormatting>
  <conditionalFormatting sqref="BG9:BM12">
    <cfRule type="containsErrors" dxfId="410" priority="193">
      <formula>ISERROR(BG9)</formula>
    </cfRule>
  </conditionalFormatting>
  <conditionalFormatting sqref="BG13:BM38 BG41:BM44 BD52:BG52 BG55:BM63 BG46:BM51 BV29:CB38 BV40:CB44 BS52:BV52 BX28:CB28 BX45:CB45 BV9:CB27 BI39:BK40 S53:CB53 N68:CB70 N76:CB77 S82:CB83">
    <cfRule type="containsErrors" dxfId="409" priority="1490">
      <formula>ISERROR(N9)</formula>
    </cfRule>
  </conditionalFormatting>
  <conditionalFormatting sqref="BG54:BM54">
    <cfRule type="containsErrors" dxfId="408" priority="411">
      <formula>ISERROR(BG54)</formula>
    </cfRule>
  </conditionalFormatting>
  <conditionalFormatting sqref="BG73:BM73">
    <cfRule type="containsErrors" dxfId="407" priority="384">
      <formula>ISERROR(BG73)</formula>
    </cfRule>
  </conditionalFormatting>
  <conditionalFormatting sqref="BH35">
    <cfRule type="expression" dxfId="406" priority="1488" stopIfTrue="1">
      <formula>BG35="Sim"</formula>
    </cfRule>
  </conditionalFormatting>
  <conditionalFormatting sqref="BH44">
    <cfRule type="expression" dxfId="405" priority="1484" stopIfTrue="1">
      <formula>BG44="Sim"</formula>
    </cfRule>
  </conditionalFormatting>
  <conditionalFormatting sqref="BH52">
    <cfRule type="expression" dxfId="404" priority="615" stopIfTrue="1">
      <formula>BG52="Sim"</formula>
    </cfRule>
  </conditionalFormatting>
  <conditionalFormatting sqref="BH58">
    <cfRule type="expression" dxfId="403" priority="1474" stopIfTrue="1">
      <formula>BG58="Sim"</formula>
    </cfRule>
  </conditionalFormatting>
  <conditionalFormatting sqref="BH64">
    <cfRule type="expression" dxfId="402" priority="503" stopIfTrue="1">
      <formula>BG64="Sim"</formula>
    </cfRule>
  </conditionalFormatting>
  <conditionalFormatting sqref="BH71">
    <cfRule type="expression" dxfId="401" priority="489" stopIfTrue="1">
      <formula>BG71="Sim"</formula>
    </cfRule>
  </conditionalFormatting>
  <conditionalFormatting sqref="BH73">
    <cfRule type="expression" dxfId="400" priority="382">
      <formula>BG$71="Sim"</formula>
    </cfRule>
  </conditionalFormatting>
  <conditionalFormatting sqref="BH78">
    <cfRule type="expression" dxfId="399" priority="432" stopIfTrue="1">
      <formula>BG78="Sim"</formula>
    </cfRule>
  </conditionalFormatting>
  <conditionalFormatting sqref="BH78:BK78 BG79:BK81">
    <cfRule type="containsErrors" dxfId="398" priority="434">
      <formula>ISERROR(BG78)</formula>
    </cfRule>
  </conditionalFormatting>
  <conditionalFormatting sqref="BH52:BL52">
    <cfRule type="containsErrors" dxfId="397" priority="616">
      <formula>ISERROR(BH52)</formula>
    </cfRule>
  </conditionalFormatting>
  <conditionalFormatting sqref="BL35">
    <cfRule type="expression" dxfId="396" priority="374">
      <formula>BL$30&lt;&gt;""</formula>
    </cfRule>
    <cfRule type="expression" dxfId="395" priority="381">
      <formula>#REF!="Sim"</formula>
    </cfRule>
  </conditionalFormatting>
  <conditionalFormatting sqref="BL40">
    <cfRule type="expression" dxfId="394" priority="122">
      <formula>BL35="Sim"</formula>
    </cfRule>
  </conditionalFormatting>
  <conditionalFormatting sqref="BL44">
    <cfRule type="expression" dxfId="393" priority="372">
      <formula>BL$30&lt;&gt;""</formula>
    </cfRule>
  </conditionalFormatting>
  <conditionalFormatting sqref="BL45">
    <cfRule type="expression" dxfId="392" priority="7">
      <formula>BL44="Sim"</formula>
    </cfRule>
  </conditionalFormatting>
  <conditionalFormatting sqref="BL52">
    <cfRule type="expression" dxfId="391" priority="370">
      <formula>BL$30&lt;&gt;""</formula>
    </cfRule>
    <cfRule type="expression" dxfId="390" priority="375">
      <formula>#REF!="Sim"</formula>
    </cfRule>
  </conditionalFormatting>
  <conditionalFormatting sqref="BL54">
    <cfRule type="expression" dxfId="389" priority="343">
      <formula>BL52="Sim"</formula>
    </cfRule>
  </conditionalFormatting>
  <conditionalFormatting sqref="BL58">
    <cfRule type="expression" dxfId="388" priority="367">
      <formula>BL$30&lt;&gt;""</formula>
    </cfRule>
    <cfRule type="expression" dxfId="387" priority="369">
      <formula>#REF!="Sim"</formula>
    </cfRule>
  </conditionalFormatting>
  <conditionalFormatting sqref="BL60">
    <cfRule type="expression" dxfId="386" priority="366">
      <formula>BL58="Sim"</formula>
    </cfRule>
  </conditionalFormatting>
  <conditionalFormatting sqref="BL64">
    <cfRule type="expression" dxfId="385" priority="356">
      <formula>BL$30&lt;&gt;""</formula>
    </cfRule>
    <cfRule type="expression" dxfId="384" priority="357">
      <formula>#REF!="Sim"</formula>
    </cfRule>
  </conditionalFormatting>
  <conditionalFormatting sqref="BL66">
    <cfRule type="expression" dxfId="383" priority="355">
      <formula>BL64="Sim"</formula>
    </cfRule>
  </conditionalFormatting>
  <conditionalFormatting sqref="BL71">
    <cfRule type="expression" dxfId="382" priority="352">
      <formula>#REF!="Sim"</formula>
    </cfRule>
    <cfRule type="expression" dxfId="381" priority="350">
      <formula>BL$30&lt;&gt;""</formula>
    </cfRule>
  </conditionalFormatting>
  <conditionalFormatting sqref="BL73">
    <cfRule type="expression" dxfId="380" priority="342">
      <formula>BL$71="Sim"</formula>
    </cfRule>
  </conditionalFormatting>
  <conditionalFormatting sqref="BL74">
    <cfRule type="expression" dxfId="379" priority="349">
      <formula>BL71="Sim"</formula>
    </cfRule>
  </conditionalFormatting>
  <conditionalFormatting sqref="BL78">
    <cfRule type="expression" dxfId="378" priority="37">
      <formula>BL$30&lt;&gt;""</formula>
    </cfRule>
    <cfRule type="expression" dxfId="377" priority="38">
      <formula>#REF!="Sim"</formula>
    </cfRule>
    <cfRule type="containsErrors" dxfId="376" priority="39">
      <formula>ISERROR(BL78)</formula>
    </cfRule>
  </conditionalFormatting>
  <conditionalFormatting sqref="BL80">
    <cfRule type="expression" dxfId="375" priority="344">
      <formula>BL78="Sim"</formula>
    </cfRule>
  </conditionalFormatting>
  <conditionalFormatting sqref="BL28:BM28">
    <cfRule type="cellIs" dxfId="374" priority="377" operator="equal">
      <formula>"É preciso escolher uma opção entre Periculosidade e Insalubridade"</formula>
    </cfRule>
    <cfRule type="cellIs" dxfId="373" priority="378" operator="equal">
      <formula>"Verifique, cadastro incompleto"</formula>
    </cfRule>
    <cfRule type="cellIs" dxfId="372" priority="379" operator="equal">
      <formula>"Campos obrigatórios 100% preenchidos"</formula>
    </cfRule>
  </conditionalFormatting>
  <conditionalFormatting sqref="BL36:BM36">
    <cfRule type="expression" dxfId="371" priority="363">
      <formula>BL$35="Sim"</formula>
    </cfRule>
  </conditionalFormatting>
  <conditionalFormatting sqref="BL39:BM39">
    <cfRule type="expression" dxfId="370" priority="145">
      <formula>BL35="Sim"</formula>
    </cfRule>
    <cfRule type="containsErrors" dxfId="369" priority="146">
      <formula>ISERROR(BL39)</formula>
    </cfRule>
  </conditionalFormatting>
  <conditionalFormatting sqref="BL40:BM40">
    <cfRule type="containsErrors" dxfId="368" priority="123">
      <formula>ISERROR(BL40)</formula>
    </cfRule>
  </conditionalFormatting>
  <conditionalFormatting sqref="BL45:BM45">
    <cfRule type="containsErrors" dxfId="367" priority="8">
      <formula>ISERROR(BL45)</formula>
    </cfRule>
  </conditionalFormatting>
  <conditionalFormatting sqref="BL46:BM46">
    <cfRule type="expression" dxfId="366" priority="364">
      <formula>BL44="Sim"</formula>
    </cfRule>
  </conditionalFormatting>
  <conditionalFormatting sqref="BL64:BM64 BL66:BM67">
    <cfRule type="containsErrors" dxfId="365" priority="359">
      <formula>ISERROR(BL64)</formula>
    </cfRule>
  </conditionalFormatting>
  <conditionalFormatting sqref="BL65:BM65">
    <cfRule type="containsErrors" dxfId="364" priority="75">
      <formula>ISERROR(BL65)</formula>
    </cfRule>
    <cfRule type="expression" dxfId="363" priority="74">
      <formula>BL$64="Sim"</formula>
    </cfRule>
  </conditionalFormatting>
  <conditionalFormatting sqref="BL71:BM72 BL74:BM75">
    <cfRule type="containsErrors" dxfId="362" priority="353">
      <formula>ISERROR(BL71)</formula>
    </cfRule>
  </conditionalFormatting>
  <conditionalFormatting sqref="BL85:BM89">
    <cfRule type="containsErrors" dxfId="361" priority="362">
      <formula>ISERROR(BL85)</formula>
    </cfRule>
  </conditionalFormatting>
  <conditionalFormatting sqref="BL81:BU81">
    <cfRule type="containsErrors" dxfId="360" priority="27">
      <formula>ISERROR(BL81)</formula>
    </cfRule>
  </conditionalFormatting>
  <conditionalFormatting sqref="BM35">
    <cfRule type="expression" dxfId="359" priority="380" stopIfTrue="1">
      <formula>BL35="Sim"</formula>
    </cfRule>
  </conditionalFormatting>
  <conditionalFormatting sqref="BM44">
    <cfRule type="expression" dxfId="358" priority="376" stopIfTrue="1">
      <formula>BL44="Sim"</formula>
    </cfRule>
  </conditionalFormatting>
  <conditionalFormatting sqref="BM52">
    <cfRule type="expression" dxfId="357" priority="360" stopIfTrue="1">
      <formula>BL52="Sim"</formula>
    </cfRule>
    <cfRule type="containsErrors" dxfId="356" priority="361">
      <formula>ISERROR(BM52)</formula>
    </cfRule>
  </conditionalFormatting>
  <conditionalFormatting sqref="BM58">
    <cfRule type="expression" dxfId="355" priority="368" stopIfTrue="1">
      <formula>BL58="Sim"</formula>
    </cfRule>
  </conditionalFormatting>
  <conditionalFormatting sqref="BM64">
    <cfRule type="expression" dxfId="354" priority="358" stopIfTrue="1">
      <formula>BL64="Sim"</formula>
    </cfRule>
  </conditionalFormatting>
  <conditionalFormatting sqref="BM71">
    <cfRule type="expression" dxfId="353" priority="351" stopIfTrue="1">
      <formula>BL71="Sim"</formula>
    </cfRule>
  </conditionalFormatting>
  <conditionalFormatting sqref="BM73">
    <cfRule type="expression" dxfId="352" priority="341">
      <formula>BL$71="Sim"</formula>
    </cfRule>
  </conditionalFormatting>
  <conditionalFormatting sqref="BM78 BL79:BM80">
    <cfRule type="containsErrors" dxfId="351" priority="348">
      <formula>ISERROR(BL78)</formula>
    </cfRule>
  </conditionalFormatting>
  <conditionalFormatting sqref="BM78">
    <cfRule type="expression" dxfId="350" priority="346" stopIfTrue="1">
      <formula>BL78="Sim"</formula>
    </cfRule>
  </conditionalFormatting>
  <conditionalFormatting sqref="BN9:BP51">
    <cfRule type="containsErrors" dxfId="349" priority="335">
      <formula>ISERROR(BN9)</formula>
    </cfRule>
  </conditionalFormatting>
  <conditionalFormatting sqref="BN64:BP67">
    <cfRule type="containsErrors" dxfId="348" priority="289">
      <formula>ISERROR(BN64)</formula>
    </cfRule>
  </conditionalFormatting>
  <conditionalFormatting sqref="BN78:BQ78">
    <cfRule type="containsErrors" dxfId="347" priority="36">
      <formula>ISERROR(BN78)</formula>
    </cfRule>
  </conditionalFormatting>
  <conditionalFormatting sqref="BN54:BU54">
    <cfRule type="containsErrors" dxfId="346" priority="253">
      <formula>ISERROR(BN54)</formula>
    </cfRule>
  </conditionalFormatting>
  <conditionalFormatting sqref="BN71:BU72 BN74:BU75">
    <cfRule type="containsErrors" dxfId="345" priority="275">
      <formula>ISERROR(BN71)</formula>
    </cfRule>
  </conditionalFormatting>
  <conditionalFormatting sqref="BN73:BU73">
    <cfRule type="containsErrors" dxfId="344" priority="247">
      <formula>ISERROR(BN73)</formula>
    </cfRule>
  </conditionalFormatting>
  <conditionalFormatting sqref="BQ35">
    <cfRule type="expression" dxfId="343" priority="333">
      <formula>#REF!="Sim"</formula>
    </cfRule>
    <cfRule type="expression" dxfId="342" priority="326">
      <formula>BQ$30&lt;&gt;""</formula>
    </cfRule>
  </conditionalFormatting>
  <conditionalFormatting sqref="BQ40">
    <cfRule type="expression" dxfId="341" priority="181">
      <formula>BQ35="Sim"</formula>
    </cfRule>
  </conditionalFormatting>
  <conditionalFormatting sqref="BQ44">
    <cfRule type="expression" dxfId="340" priority="324">
      <formula>BQ$30&lt;&gt;""</formula>
    </cfRule>
  </conditionalFormatting>
  <conditionalFormatting sqref="BQ45">
    <cfRule type="expression" dxfId="339" priority="5">
      <formula>BQ44="Sim"</formula>
    </cfRule>
  </conditionalFormatting>
  <conditionalFormatting sqref="BQ52">
    <cfRule type="expression" dxfId="338" priority="322">
      <formula>BQ$30&lt;&gt;""</formula>
    </cfRule>
    <cfRule type="expression" dxfId="337" priority="327">
      <formula>#REF!="Sim"</formula>
    </cfRule>
  </conditionalFormatting>
  <conditionalFormatting sqref="BQ54">
    <cfRule type="expression" dxfId="336" priority="252">
      <formula>BQ52="Sim"</formula>
    </cfRule>
  </conditionalFormatting>
  <conditionalFormatting sqref="BQ58">
    <cfRule type="expression" dxfId="335" priority="319">
      <formula>BQ$30&lt;&gt;""</formula>
    </cfRule>
    <cfRule type="expression" dxfId="334" priority="321">
      <formula>#REF!="Sim"</formula>
    </cfRule>
  </conditionalFormatting>
  <conditionalFormatting sqref="BQ60">
    <cfRule type="expression" dxfId="333" priority="318">
      <formula>BQ58="Sim"</formula>
    </cfRule>
  </conditionalFormatting>
  <conditionalFormatting sqref="BQ64">
    <cfRule type="expression" dxfId="332" priority="285">
      <formula>#REF!="Sim"</formula>
    </cfRule>
    <cfRule type="expression" dxfId="331" priority="284">
      <formula>BQ$30&lt;&gt;""</formula>
    </cfRule>
  </conditionalFormatting>
  <conditionalFormatting sqref="BQ66">
    <cfRule type="expression" dxfId="330" priority="283">
      <formula>BQ64="Sim"</formula>
    </cfRule>
  </conditionalFormatting>
  <conditionalFormatting sqref="BQ71">
    <cfRule type="expression" dxfId="329" priority="272">
      <formula>BQ$30&lt;&gt;""</formula>
    </cfRule>
    <cfRule type="expression" dxfId="328" priority="274">
      <formula>#REF!="Sim"</formula>
    </cfRule>
  </conditionalFormatting>
  <conditionalFormatting sqref="BQ73">
    <cfRule type="expression" dxfId="327" priority="246">
      <formula>BQ$71="Sim"</formula>
    </cfRule>
  </conditionalFormatting>
  <conditionalFormatting sqref="BQ74">
    <cfRule type="expression" dxfId="326" priority="271">
      <formula>BQ71="Sim"</formula>
    </cfRule>
  </conditionalFormatting>
  <conditionalFormatting sqref="BQ78">
    <cfRule type="expression" dxfId="325" priority="34">
      <formula>BQ$30&lt;&gt;""</formula>
    </cfRule>
    <cfRule type="expression" dxfId="324" priority="35">
      <formula>#REF!="Sim"</formula>
    </cfRule>
  </conditionalFormatting>
  <conditionalFormatting sqref="BQ80">
    <cfRule type="expression" dxfId="323" priority="260">
      <formula>BQ78="Sim"</formula>
    </cfRule>
  </conditionalFormatting>
  <conditionalFormatting sqref="BQ28:BR28">
    <cfRule type="cellIs" dxfId="322" priority="329" operator="equal">
      <formula>"É preciso escolher uma opção entre Periculosidade e Insalubridade"</formula>
    </cfRule>
    <cfRule type="cellIs" dxfId="321" priority="330" operator="equal">
      <formula>"Verifique, cadastro incompleto"</formula>
    </cfRule>
    <cfRule type="cellIs" dxfId="320" priority="331" operator="equal">
      <formula>"Campos obrigatórios 100% preenchidos"</formula>
    </cfRule>
  </conditionalFormatting>
  <conditionalFormatting sqref="BQ36:BR36">
    <cfRule type="expression" dxfId="319" priority="315">
      <formula>BQ$35="Sim"</formula>
    </cfRule>
  </conditionalFormatting>
  <conditionalFormatting sqref="BQ39:BR39">
    <cfRule type="containsErrors" dxfId="318" priority="144">
      <formula>ISERROR(BQ39)</formula>
    </cfRule>
    <cfRule type="expression" dxfId="317" priority="143">
      <formula>BQ35="Sim"</formula>
    </cfRule>
  </conditionalFormatting>
  <conditionalFormatting sqref="BQ40:BR40">
    <cfRule type="containsErrors" dxfId="316" priority="182">
      <formula>ISERROR(BQ40)</formula>
    </cfRule>
  </conditionalFormatting>
  <conditionalFormatting sqref="BQ46:BR46">
    <cfRule type="expression" dxfId="315" priority="316">
      <formula>BQ44="Sim"</formula>
    </cfRule>
  </conditionalFormatting>
  <conditionalFormatting sqref="BQ65:BR65">
    <cfRule type="expression" dxfId="314" priority="72">
      <formula>BQ$64="Sim"</formula>
    </cfRule>
  </conditionalFormatting>
  <conditionalFormatting sqref="BQ85:BR89">
    <cfRule type="containsErrors" dxfId="313" priority="295">
      <formula>ISERROR(BQ85)</formula>
    </cfRule>
  </conditionalFormatting>
  <conditionalFormatting sqref="BQ32:BU32">
    <cfRule type="containsErrors" dxfId="312" priority="194">
      <formula>ISERROR(BQ32)</formula>
    </cfRule>
  </conditionalFormatting>
  <conditionalFormatting sqref="BQ33:BU36 BQ9:BU31 BQ41:BU44 BN52:BQ52 BN55:CB63 BQ46:CB51 BS39:BU40">
    <cfRule type="containsErrors" dxfId="311" priority="334">
      <formula>ISERROR(BN9)</formula>
    </cfRule>
  </conditionalFormatting>
  <conditionalFormatting sqref="BQ37:BU38">
    <cfRule type="containsErrors" dxfId="310" priority="191">
      <formula>ISERROR(BQ37)</formula>
    </cfRule>
  </conditionalFormatting>
  <conditionalFormatting sqref="BQ45:BU45">
    <cfRule type="containsErrors" dxfId="309" priority="6">
      <formula>ISERROR(BQ45)</formula>
    </cfRule>
  </conditionalFormatting>
  <conditionalFormatting sqref="BQ64:BU64 BQ66:BU67">
    <cfRule type="containsErrors" dxfId="308" priority="287">
      <formula>ISERROR(BQ64)</formula>
    </cfRule>
  </conditionalFormatting>
  <conditionalFormatting sqref="BQ65:BU65">
    <cfRule type="containsErrors" dxfId="307" priority="73">
      <formula>ISERROR(BQ65)</formula>
    </cfRule>
  </conditionalFormatting>
  <conditionalFormatting sqref="BR35">
    <cfRule type="expression" dxfId="306" priority="332" stopIfTrue="1">
      <formula>BQ35="Sim"</formula>
    </cfRule>
  </conditionalFormatting>
  <conditionalFormatting sqref="BR44">
    <cfRule type="expression" dxfId="305" priority="328" stopIfTrue="1">
      <formula>BQ44="Sim"</formula>
    </cfRule>
  </conditionalFormatting>
  <conditionalFormatting sqref="BR52">
    <cfRule type="containsErrors" dxfId="304" priority="293">
      <formula>ISERROR(BR52)</formula>
    </cfRule>
    <cfRule type="expression" dxfId="303" priority="292" stopIfTrue="1">
      <formula>BQ52="Sim"</formula>
    </cfRule>
  </conditionalFormatting>
  <conditionalFormatting sqref="BR58">
    <cfRule type="expression" dxfId="302" priority="320" stopIfTrue="1">
      <formula>BQ58="Sim"</formula>
    </cfRule>
  </conditionalFormatting>
  <conditionalFormatting sqref="BR64">
    <cfRule type="expression" dxfId="301" priority="286" stopIfTrue="1">
      <formula>BQ64="Sim"</formula>
    </cfRule>
  </conditionalFormatting>
  <conditionalFormatting sqref="BR71">
    <cfRule type="expression" dxfId="300" priority="273" stopIfTrue="1">
      <formula>BQ71="Sim"</formula>
    </cfRule>
  </conditionalFormatting>
  <conditionalFormatting sqref="BR73">
    <cfRule type="expression" dxfId="299" priority="245">
      <formula>BQ$71="Sim"</formula>
    </cfRule>
  </conditionalFormatting>
  <conditionalFormatting sqref="BR78">
    <cfRule type="expression" dxfId="298" priority="262" stopIfTrue="1">
      <formula>BQ78="Sim"</formula>
    </cfRule>
  </conditionalFormatting>
  <conditionalFormatting sqref="BR78:BU78 BN79:BU80">
    <cfRule type="containsErrors" dxfId="297" priority="264">
      <formula>ISERROR(BN78)</formula>
    </cfRule>
  </conditionalFormatting>
  <conditionalFormatting sqref="BV35">
    <cfRule type="expression" dxfId="296" priority="307">
      <formula>BV$30&lt;&gt;""</formula>
    </cfRule>
    <cfRule type="expression" dxfId="295" priority="314">
      <formula>#REF!="Sim"</formula>
    </cfRule>
  </conditionalFormatting>
  <conditionalFormatting sqref="BV40">
    <cfRule type="expression" dxfId="294" priority="130">
      <formula>BV35="Sim"</formula>
    </cfRule>
  </conditionalFormatting>
  <conditionalFormatting sqref="BV44">
    <cfRule type="expression" dxfId="293" priority="305">
      <formula>BV$30&lt;&gt;""</formula>
    </cfRule>
  </conditionalFormatting>
  <conditionalFormatting sqref="BV45">
    <cfRule type="expression" dxfId="292" priority="3">
      <formula>BV44="Sim"</formula>
    </cfRule>
  </conditionalFormatting>
  <conditionalFormatting sqref="BV52">
    <cfRule type="expression" dxfId="291" priority="303">
      <formula>BV$30&lt;&gt;""</formula>
    </cfRule>
    <cfRule type="expression" dxfId="290" priority="308">
      <formula>#REF!="Sim"</formula>
    </cfRule>
  </conditionalFormatting>
  <conditionalFormatting sqref="BV54">
    <cfRule type="expression" dxfId="289" priority="250">
      <formula>BV52="Sim"</formula>
    </cfRule>
  </conditionalFormatting>
  <conditionalFormatting sqref="BV58">
    <cfRule type="expression" dxfId="288" priority="302">
      <formula>#REF!="Sim"</formula>
    </cfRule>
    <cfRule type="expression" dxfId="287" priority="300">
      <formula>BV$30&lt;&gt;""</formula>
    </cfRule>
  </conditionalFormatting>
  <conditionalFormatting sqref="BV60">
    <cfRule type="expression" dxfId="286" priority="299">
      <formula>BV58="Sim"</formula>
    </cfRule>
  </conditionalFormatting>
  <conditionalFormatting sqref="BV64">
    <cfRule type="expression" dxfId="285" priority="279">
      <formula>#REF!="Sim"</formula>
    </cfRule>
    <cfRule type="expression" dxfId="284" priority="278">
      <formula>BV$30&lt;&gt;""</formula>
    </cfRule>
  </conditionalFormatting>
  <conditionalFormatting sqref="BV66">
    <cfRule type="expression" dxfId="283" priority="277">
      <formula>BV64="Sim"</formula>
    </cfRule>
  </conditionalFormatting>
  <conditionalFormatting sqref="BV71">
    <cfRule type="expression" dxfId="282" priority="269">
      <formula>#REF!="Sim"</formula>
    </cfRule>
    <cfRule type="expression" dxfId="281" priority="267">
      <formula>BV$30&lt;&gt;""</formula>
    </cfRule>
  </conditionalFormatting>
  <conditionalFormatting sqref="BV73">
    <cfRule type="expression" dxfId="280" priority="243">
      <formula>BV$71="Sim"</formula>
    </cfRule>
  </conditionalFormatting>
  <conditionalFormatting sqref="BV74">
    <cfRule type="expression" dxfId="279" priority="266">
      <formula>BV71="Sim"</formula>
    </cfRule>
  </conditionalFormatting>
  <conditionalFormatting sqref="BV78">
    <cfRule type="expression" dxfId="278" priority="31">
      <formula>BV$30&lt;&gt;""</formula>
    </cfRule>
    <cfRule type="expression" dxfId="277" priority="32">
      <formula>#REF!="Sim"</formula>
    </cfRule>
    <cfRule type="containsErrors" dxfId="276" priority="33">
      <formula>ISERROR(BV78)</formula>
    </cfRule>
  </conditionalFormatting>
  <conditionalFormatting sqref="BV80">
    <cfRule type="expression" dxfId="275" priority="255">
      <formula>BV78="Sim"</formula>
    </cfRule>
  </conditionalFormatting>
  <conditionalFormatting sqref="BV28:BW28">
    <cfRule type="cellIs" dxfId="274" priority="195" operator="equal">
      <formula>"É preciso escolher uma opção entre Periculosidade e Insalubridade"</formula>
    </cfRule>
    <cfRule type="cellIs" dxfId="273" priority="196" operator="equal">
      <formula>"Verifique, cadastro incompleto"</formula>
    </cfRule>
    <cfRule type="cellIs" dxfId="272" priority="197" operator="equal">
      <formula>"Campos obrigatórios 100% preenchidos"</formula>
    </cfRule>
    <cfRule type="containsErrors" dxfId="271" priority="198">
      <formula>ISERROR(BV28)</formula>
    </cfRule>
  </conditionalFormatting>
  <conditionalFormatting sqref="BV36:BW36">
    <cfRule type="expression" dxfId="270" priority="296">
      <formula>BV$35="Sim"</formula>
    </cfRule>
  </conditionalFormatting>
  <conditionalFormatting sqref="BV39:BW39">
    <cfRule type="expression" dxfId="269" priority="141">
      <formula>BV35="Sim"</formula>
    </cfRule>
  </conditionalFormatting>
  <conditionalFormatting sqref="BV45:BW45">
    <cfRule type="containsErrors" dxfId="268" priority="4">
      <formula>ISERROR(BV45)</formula>
    </cfRule>
  </conditionalFormatting>
  <conditionalFormatting sqref="BV46:BW46">
    <cfRule type="expression" dxfId="267" priority="297">
      <formula>BV44="Sim"</formula>
    </cfRule>
  </conditionalFormatting>
  <conditionalFormatting sqref="BV65:BW65">
    <cfRule type="expression" dxfId="266" priority="70">
      <formula>BV$64="Sim"</formula>
    </cfRule>
  </conditionalFormatting>
  <conditionalFormatting sqref="BV85:BW89">
    <cfRule type="containsErrors" dxfId="265" priority="294">
      <formula>ISERROR(BV85)</formula>
    </cfRule>
  </conditionalFormatting>
  <conditionalFormatting sqref="BV39:BZ39">
    <cfRule type="containsErrors" dxfId="264" priority="142">
      <formula>ISERROR(BV39)</formula>
    </cfRule>
  </conditionalFormatting>
  <conditionalFormatting sqref="BV64:BZ64 BV66:BZ67">
    <cfRule type="containsErrors" dxfId="263" priority="281">
      <formula>ISERROR(BV64)</formula>
    </cfRule>
  </conditionalFormatting>
  <conditionalFormatting sqref="BV65:BZ65">
    <cfRule type="containsErrors" dxfId="262" priority="71">
      <formula>ISERROR(BV65)</formula>
    </cfRule>
  </conditionalFormatting>
  <conditionalFormatting sqref="BV71:BZ72 BV74:BZ75">
    <cfRule type="containsErrors" dxfId="261" priority="270">
      <formula>ISERROR(BV71)</formula>
    </cfRule>
  </conditionalFormatting>
  <conditionalFormatting sqref="BV54:CB54">
    <cfRule type="containsErrors" dxfId="260" priority="251">
      <formula>ISERROR(BV54)</formula>
    </cfRule>
  </conditionalFormatting>
  <conditionalFormatting sqref="BV73:CB73">
    <cfRule type="containsErrors" dxfId="259" priority="244">
      <formula>ISERROR(BV73)</formula>
    </cfRule>
  </conditionalFormatting>
  <conditionalFormatting sqref="BW35">
    <cfRule type="expression" dxfId="258" priority="313" stopIfTrue="1">
      <formula>BV35="Sim"</formula>
    </cfRule>
  </conditionalFormatting>
  <conditionalFormatting sqref="BW44">
    <cfRule type="expression" dxfId="257" priority="309" stopIfTrue="1">
      <formula>BV44="Sim"</formula>
    </cfRule>
  </conditionalFormatting>
  <conditionalFormatting sqref="BW52">
    <cfRule type="expression" dxfId="256" priority="290" stopIfTrue="1">
      <formula>BV52="Sim"</formula>
    </cfRule>
  </conditionalFormatting>
  <conditionalFormatting sqref="BW58">
    <cfRule type="expression" dxfId="255" priority="301" stopIfTrue="1">
      <formula>BV58="Sim"</formula>
    </cfRule>
  </conditionalFormatting>
  <conditionalFormatting sqref="BW64">
    <cfRule type="expression" dxfId="254" priority="280" stopIfTrue="1">
      <formula>BV64="Sim"</formula>
    </cfRule>
  </conditionalFormatting>
  <conditionalFormatting sqref="BW71">
    <cfRule type="expression" dxfId="253" priority="268" stopIfTrue="1">
      <formula>BV71="Sim"</formula>
    </cfRule>
  </conditionalFormatting>
  <conditionalFormatting sqref="BW73">
    <cfRule type="expression" dxfId="252" priority="242">
      <formula>BV$71="Sim"</formula>
    </cfRule>
  </conditionalFormatting>
  <conditionalFormatting sqref="BW78">
    <cfRule type="expression" dxfId="251" priority="257" stopIfTrue="1">
      <formula>BV78="Sim"</formula>
    </cfRule>
  </conditionalFormatting>
  <conditionalFormatting sqref="BW78:BZ78 BV79:BZ81">
    <cfRule type="containsErrors" dxfId="250" priority="259">
      <formula>ISERROR(BV78)</formula>
    </cfRule>
  </conditionalFormatting>
  <conditionalFormatting sqref="BW52:CA52">
    <cfRule type="containsErrors" dxfId="249" priority="291">
      <formula>ISERROR(BW52)</formula>
    </cfRule>
  </conditionalFormatting>
  <conditionalFormatting sqref="CA35">
    <cfRule type="expression" dxfId="248" priority="241">
      <formula>#REF!="Sim"</formula>
    </cfRule>
    <cfRule type="expression" dxfId="247" priority="234">
      <formula>CA$30&lt;&gt;""</formula>
    </cfRule>
  </conditionalFormatting>
  <conditionalFormatting sqref="CA40">
    <cfRule type="expression" dxfId="246" priority="233">
      <formula>CA35="Sim"</formula>
    </cfRule>
  </conditionalFormatting>
  <conditionalFormatting sqref="CA44">
    <cfRule type="expression" dxfId="245" priority="232">
      <formula>CA$30&lt;&gt;""</formula>
    </cfRule>
  </conditionalFormatting>
  <conditionalFormatting sqref="CA45">
    <cfRule type="expression" dxfId="244" priority="231">
      <formula>CA44="Sim"</formula>
    </cfRule>
  </conditionalFormatting>
  <conditionalFormatting sqref="CA52">
    <cfRule type="expression" dxfId="243" priority="235">
      <formula>#REF!="Sim"</formula>
    </cfRule>
    <cfRule type="expression" dxfId="242" priority="230">
      <formula>CA$30&lt;&gt;""</formula>
    </cfRule>
  </conditionalFormatting>
  <conditionalFormatting sqref="CA54">
    <cfRule type="expression" dxfId="241" priority="204">
      <formula>CA52="Sim"</formula>
    </cfRule>
  </conditionalFormatting>
  <conditionalFormatting sqref="CA58">
    <cfRule type="expression" dxfId="240" priority="229">
      <formula>#REF!="Sim"</formula>
    </cfRule>
    <cfRule type="expression" dxfId="239" priority="227">
      <formula>CA$30&lt;&gt;""</formula>
    </cfRule>
  </conditionalFormatting>
  <conditionalFormatting sqref="CA60">
    <cfRule type="expression" dxfId="238" priority="226">
      <formula>CA58="Sim"</formula>
    </cfRule>
  </conditionalFormatting>
  <conditionalFormatting sqref="CA64">
    <cfRule type="expression" dxfId="237" priority="217">
      <formula>CA$30&lt;&gt;""</formula>
    </cfRule>
    <cfRule type="expression" dxfId="236" priority="218">
      <formula>#REF!="Sim"</formula>
    </cfRule>
  </conditionalFormatting>
  <conditionalFormatting sqref="CA66">
    <cfRule type="expression" dxfId="235" priority="216">
      <formula>CA64="Sim"</formula>
    </cfRule>
  </conditionalFormatting>
  <conditionalFormatting sqref="CA71">
    <cfRule type="expression" dxfId="234" priority="213">
      <formula>#REF!="Sim"</formula>
    </cfRule>
    <cfRule type="expression" dxfId="233" priority="211">
      <formula>CA$30&lt;&gt;""</formula>
    </cfRule>
  </conditionalFormatting>
  <conditionalFormatting sqref="CA73">
    <cfRule type="expression" dxfId="232" priority="203">
      <formula>CA$71="Sim"</formula>
    </cfRule>
  </conditionalFormatting>
  <conditionalFormatting sqref="CA74">
    <cfRule type="expression" dxfId="231" priority="170">
      <formula>CA71="Sim"</formula>
    </cfRule>
  </conditionalFormatting>
  <conditionalFormatting sqref="CA78">
    <cfRule type="expression" dxfId="230" priority="208">
      <formula>#REF!="Sim"</formula>
    </cfRule>
    <cfRule type="expression" dxfId="229" priority="206">
      <formula>CA$30&lt;&gt;""</formula>
    </cfRule>
  </conditionalFormatting>
  <conditionalFormatting sqref="CA80">
    <cfRule type="expression" dxfId="228" priority="205">
      <formula>CA78="Sim"</formula>
    </cfRule>
  </conditionalFormatting>
  <conditionalFormatting sqref="CA28:CB28">
    <cfRule type="cellIs" dxfId="227" priority="239" operator="equal">
      <formula>"Campos obrigatórios 100% preenchidos"</formula>
    </cfRule>
    <cfRule type="cellIs" dxfId="226" priority="237" operator="equal">
      <formula>"É preciso escolher uma opção entre Periculosidade e Insalubridade"</formula>
    </cfRule>
    <cfRule type="cellIs" dxfId="225" priority="238" operator="equal">
      <formula>"Verifique, cadastro incompleto"</formula>
    </cfRule>
  </conditionalFormatting>
  <conditionalFormatting sqref="CA36:CB36">
    <cfRule type="expression" dxfId="224" priority="224">
      <formula>CA$35="Sim"</formula>
    </cfRule>
  </conditionalFormatting>
  <conditionalFormatting sqref="CA39:CB39">
    <cfRule type="containsErrors" dxfId="223" priority="140">
      <formula>ISERROR(CA39)</formula>
    </cfRule>
    <cfRule type="expression" dxfId="222" priority="139">
      <formula>CA35="Sim"</formula>
    </cfRule>
  </conditionalFormatting>
  <conditionalFormatting sqref="CA46:CB46">
    <cfRule type="expression" dxfId="221" priority="225">
      <formula>CA44="Sim"</formula>
    </cfRule>
  </conditionalFormatting>
  <conditionalFormatting sqref="CA64:CB64 CA66:CB67">
    <cfRule type="containsErrors" dxfId="220" priority="220">
      <formula>ISERROR(CA64)</formula>
    </cfRule>
  </conditionalFormatting>
  <conditionalFormatting sqref="CA65:CB65">
    <cfRule type="expression" dxfId="219" priority="68">
      <formula>CA$64="Sim"</formula>
    </cfRule>
    <cfRule type="containsErrors" dxfId="218" priority="69">
      <formula>ISERROR(CA65)</formula>
    </cfRule>
  </conditionalFormatting>
  <conditionalFormatting sqref="CA71:CB72">
    <cfRule type="containsErrors" dxfId="217" priority="214">
      <formula>ISERROR(CA71)</formula>
    </cfRule>
  </conditionalFormatting>
  <conditionalFormatting sqref="CA74:CB75">
    <cfRule type="containsErrors" dxfId="216" priority="171">
      <formula>ISERROR(CA74)</formula>
    </cfRule>
  </conditionalFormatting>
  <conditionalFormatting sqref="CA78:CB80">
    <cfRule type="containsErrors" dxfId="215" priority="209">
      <formula>ISERROR(CA78)</formula>
    </cfRule>
  </conditionalFormatting>
  <conditionalFormatting sqref="CA81:CB81">
    <cfRule type="containsErrors" dxfId="214" priority="199">
      <formula>ISERROR(CA81)</formula>
    </cfRule>
  </conditionalFormatting>
  <conditionalFormatting sqref="CA85:CB89">
    <cfRule type="containsErrors" dxfId="213" priority="223">
      <formula>ISERROR(CA85)</formula>
    </cfRule>
  </conditionalFormatting>
  <conditionalFormatting sqref="CB35">
    <cfRule type="expression" dxfId="212" priority="240" stopIfTrue="1">
      <formula>CA35="Sim"</formula>
    </cfRule>
  </conditionalFormatting>
  <conditionalFormatting sqref="CB44">
    <cfRule type="expression" dxfId="211" priority="236" stopIfTrue="1">
      <formula>CA44="Sim"</formula>
    </cfRule>
  </conditionalFormatting>
  <conditionalFormatting sqref="CB52">
    <cfRule type="containsErrors" dxfId="210" priority="222">
      <formula>ISERROR(CB52)</formula>
    </cfRule>
    <cfRule type="expression" dxfId="209" priority="221" stopIfTrue="1">
      <formula>CA52="Sim"</formula>
    </cfRule>
  </conditionalFormatting>
  <conditionalFormatting sqref="CB58">
    <cfRule type="expression" dxfId="208" priority="228" stopIfTrue="1">
      <formula>CA58="Sim"</formula>
    </cfRule>
  </conditionalFormatting>
  <conditionalFormatting sqref="CB64">
    <cfRule type="expression" dxfId="207" priority="219" stopIfTrue="1">
      <formula>CA64="Sim"</formula>
    </cfRule>
  </conditionalFormatting>
  <conditionalFormatting sqref="CB71">
    <cfRule type="expression" dxfId="206" priority="212" stopIfTrue="1">
      <formula>CA71="Sim"</formula>
    </cfRule>
  </conditionalFormatting>
  <conditionalFormatting sqref="CB73">
    <cfRule type="expression" dxfId="205" priority="202">
      <formula>CA$71="Sim"</formula>
    </cfRule>
  </conditionalFormatting>
  <conditionalFormatting sqref="CB78">
    <cfRule type="expression" dxfId="204" priority="207" stopIfTrue="1">
      <formula>CA78="Sim"</formula>
    </cfRule>
  </conditionalFormatting>
  <dataValidations count="1">
    <dataValidation type="list" allowBlank="1" showInputMessage="1" showErrorMessage="1" sqref="I71 S58 AC58 AH58 AM58 AR58 AW58 BB58 BG58 BG52 BB52 AW52 AR52 AM52 AH52 AC52 X58 S52 BG71 I78 I58 N58 S35 X52 BG35 BG44 BB64 BB71 BB35 BB44 AW71 BG64 AW35 AW44 AR64 AR71 AR35 AR44 AM71 AW64 AM35 AM44 AH71 AM64 AH35 AH44 AC71 AH64 AC35 AC44 X71 AC64 X35 X44 S71 I52 S44 N71 S64 X64 N52 N35 N44 I35 I44 I64 N64 N78 S78 CA78 X78 AC78 AH78 AM78 AR78 AW78 BB78 BL58 BL52 BL71 BL35 BL44 BL64 BG78 BQ58 BV58 BV52 BQ52 BV71 BV35 BV44 BQ64 BQ71 BQ35 BQ44 BV64 BL78 BQ78 CA58 CA52 CA71 CA35 CA44 CA64 BV78" xr:uid="{00000000-0002-0000-0600-000000000000}">
      <formula1>Sim_não</formula1>
    </dataValidation>
  </dataValidations>
  <hyperlinks>
    <hyperlink ref="A9" location="Indíce!A1" display="Voltar ao indíce" xr:uid="{00000000-0004-0000-0600-000000000000}"/>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6">
    <tabColor theme="1"/>
  </sheetPr>
  <dimension ref="A1:BV30"/>
  <sheetViews>
    <sheetView showGridLines="0" topLeftCell="J1" workbookViewId="0">
      <pane xSplit="3" ySplit="22" topLeftCell="M23" activePane="bottomRight" state="frozen"/>
      <selection activeCell="J13" sqref="J13"/>
      <selection pane="topRight" activeCell="M13" sqref="M13"/>
      <selection pane="bottomLeft" activeCell="J23" sqref="J23"/>
      <selection pane="bottomRight" activeCell="O24" sqref="O24"/>
    </sheetView>
  </sheetViews>
  <sheetFormatPr defaultColWidth="9.109375" defaultRowHeight="13.8" x14ac:dyDescent="0.25"/>
  <cols>
    <col min="1" max="9" width="0" style="83" hidden="1" customWidth="1"/>
    <col min="10" max="10" width="13.44140625" style="84" bestFit="1" customWidth="1"/>
    <col min="11" max="11" width="51.44140625" style="83" customWidth="1"/>
    <col min="12" max="12" width="16.5546875" style="83" customWidth="1"/>
    <col min="13" max="16" width="15.5546875" style="84" customWidth="1"/>
    <col min="17" max="68" width="15.5546875" style="83" customWidth="1"/>
    <col min="69" max="72" width="15.5546875" style="83" hidden="1" customWidth="1"/>
    <col min="73" max="73" width="10.44140625" style="83" bestFit="1" customWidth="1"/>
    <col min="74" max="74" width="9.109375" style="83" customWidth="1"/>
    <col min="75" max="16384" width="9.109375" style="83"/>
  </cols>
  <sheetData>
    <row r="1" spans="10:20" hidden="1" x14ac:dyDescent="0.25"/>
    <row r="2" spans="10:20" hidden="1" x14ac:dyDescent="0.25"/>
    <row r="3" spans="10:20" hidden="1" x14ac:dyDescent="0.25"/>
    <row r="4" spans="10:20" hidden="1" x14ac:dyDescent="0.25"/>
    <row r="5" spans="10:20" hidden="1" x14ac:dyDescent="0.25"/>
    <row r="6" spans="10:20" hidden="1" x14ac:dyDescent="0.25"/>
    <row r="7" spans="10:20" hidden="1" x14ac:dyDescent="0.25"/>
    <row r="8" spans="10:20" s="16" customFormat="1" ht="13.2" hidden="1" x14ac:dyDescent="0.25"/>
    <row r="9" spans="10:20" s="16" customFormat="1" ht="83.25" hidden="1" customHeight="1" x14ac:dyDescent="0.25"/>
    <row r="10" spans="10:20" s="16" customFormat="1" ht="13.2" hidden="1" x14ac:dyDescent="0.25"/>
    <row r="11" spans="10:20" hidden="1" x14ac:dyDescent="0.25">
      <c r="J11" s="99"/>
    </row>
    <row r="12" spans="10:20" hidden="1" x14ac:dyDescent="0.25"/>
    <row r="13" spans="10:20" ht="15" customHeight="1" x14ac:dyDescent="0.25">
      <c r="J13" s="99" t="s">
        <v>370</v>
      </c>
      <c r="P13" s="16"/>
      <c r="Q13" s="16"/>
      <c r="R13" s="16"/>
      <c r="S13" s="16"/>
      <c r="T13" s="16"/>
    </row>
    <row r="14" spans="10:20" ht="25.8" x14ac:dyDescent="0.25">
      <c r="J14" s="128"/>
      <c r="K14" s="128" t="str">
        <f>Indíce!D10</f>
        <v>05 - Custo Q-12 SSMA</v>
      </c>
      <c r="L14" s="128"/>
      <c r="P14" s="16"/>
      <c r="Q14" s="16"/>
      <c r="R14" s="16"/>
      <c r="S14" s="16"/>
      <c r="T14" s="16"/>
    </row>
    <row r="15" spans="10:20" ht="18" customHeight="1" x14ac:dyDescent="0.25">
      <c r="J15" s="128"/>
      <c r="K15" s="627" t="s">
        <v>250</v>
      </c>
      <c r="L15" s="628"/>
      <c r="M15" s="318" t="s">
        <v>123</v>
      </c>
      <c r="N15" s="629" t="s">
        <v>251</v>
      </c>
      <c r="O15" s="630"/>
      <c r="P15" s="630"/>
      <c r="Q15" s="16"/>
      <c r="R15" s="16"/>
      <c r="S15" s="16"/>
      <c r="T15" s="16"/>
    </row>
    <row r="16" spans="10:20" ht="14.4" thickBot="1" x14ac:dyDescent="0.3"/>
    <row r="17" spans="1:74" s="86" customFormat="1" ht="16.2" thickTop="1" x14ac:dyDescent="0.25">
      <c r="J17" s="634" t="s">
        <v>189</v>
      </c>
      <c r="K17" s="635"/>
      <c r="L17" s="636"/>
      <c r="M17" s="620">
        <f>'03.Remuneração'!J12</f>
        <v>1</v>
      </c>
      <c r="N17" s="621"/>
      <c r="O17" s="621"/>
      <c r="P17" s="622"/>
      <c r="Q17" s="620">
        <f>'03.Remuneração'!O12</f>
        <v>2</v>
      </c>
      <c r="R17" s="621"/>
      <c r="S17" s="621"/>
      <c r="T17" s="622"/>
      <c r="U17" s="620">
        <f>'03.Remuneração'!S12</f>
        <v>3</v>
      </c>
      <c r="V17" s="621"/>
      <c r="W17" s="621"/>
      <c r="X17" s="622"/>
      <c r="Y17" s="620">
        <f>'03.Remuneração'!X12</f>
        <v>4</v>
      </c>
      <c r="Z17" s="621"/>
      <c r="AA17" s="621"/>
      <c r="AB17" s="622"/>
      <c r="AC17" s="620">
        <f>'03.Remuneração'!AC12</f>
        <v>5</v>
      </c>
      <c r="AD17" s="621"/>
      <c r="AE17" s="621"/>
      <c r="AF17" s="622"/>
      <c r="AG17" s="620">
        <f>'03.Remuneração'!AH12</f>
        <v>6</v>
      </c>
      <c r="AH17" s="621"/>
      <c r="AI17" s="621"/>
      <c r="AJ17" s="622"/>
      <c r="AK17" s="620">
        <f>'03.Remuneração'!AM12</f>
        <v>7</v>
      </c>
      <c r="AL17" s="621"/>
      <c r="AM17" s="621"/>
      <c r="AN17" s="622"/>
      <c r="AO17" s="620">
        <f>'03.Remuneração'!AR12</f>
        <v>8</v>
      </c>
      <c r="AP17" s="621"/>
      <c r="AQ17" s="621"/>
      <c r="AR17" s="622"/>
      <c r="AS17" s="620">
        <f>'03.Remuneração'!AW12</f>
        <v>9</v>
      </c>
      <c r="AT17" s="621"/>
      <c r="AU17" s="621"/>
      <c r="AV17" s="622"/>
      <c r="AW17" s="620">
        <f>'03.Remuneração'!BB12</f>
        <v>10</v>
      </c>
      <c r="AX17" s="621"/>
      <c r="AY17" s="621"/>
      <c r="AZ17" s="622"/>
      <c r="BA17" s="620">
        <f>'03.Remuneração'!BG12</f>
        <v>11</v>
      </c>
      <c r="BB17" s="621"/>
      <c r="BC17" s="621"/>
      <c r="BD17" s="622"/>
      <c r="BE17" s="620">
        <f>'03.Remuneração'!BL12</f>
        <v>12</v>
      </c>
      <c r="BF17" s="621"/>
      <c r="BG17" s="621"/>
      <c r="BH17" s="622"/>
      <c r="BI17" s="620">
        <f>'03.Remuneração'!BP12</f>
        <v>13</v>
      </c>
      <c r="BJ17" s="621"/>
      <c r="BK17" s="621"/>
      <c r="BL17" s="622"/>
      <c r="BM17" s="620">
        <f>'03.Remuneração'!BU12</f>
        <v>14</v>
      </c>
      <c r="BN17" s="621"/>
      <c r="BO17" s="621"/>
      <c r="BP17" s="622"/>
      <c r="BQ17" s="620">
        <f>'03.Remuneração'!BZ12</f>
        <v>15</v>
      </c>
      <c r="BR17" s="621"/>
      <c r="BS17" s="621"/>
      <c r="BT17" s="622"/>
    </row>
    <row r="18" spans="1:74" x14ac:dyDescent="0.25">
      <c r="J18" s="631" t="s">
        <v>191</v>
      </c>
      <c r="K18" s="632"/>
      <c r="L18" s="633"/>
      <c r="M18" s="623" t="str">
        <f>'03.Remuneração'!J48</f>
        <v>Supervisor Administrativo brigadista/desarmado - CAMAÇARI</v>
      </c>
      <c r="N18" s="624"/>
      <c r="O18" s="624"/>
      <c r="P18" s="625"/>
      <c r="Q18" s="623" t="str">
        <f>'03.Remuneração'!O48</f>
        <v>Vigilante brigadista/armado - CAMAÇARI</v>
      </c>
      <c r="R18" s="624"/>
      <c r="S18" s="624"/>
      <c r="T18" s="625"/>
      <c r="U18" s="623" t="str">
        <f>'03.Remuneração'!S48</f>
        <v>Vigilante brigadista/armado - FEIRA DE SANTANA</v>
      </c>
      <c r="V18" s="624"/>
      <c r="W18" s="624"/>
      <c r="X18" s="625"/>
      <c r="Y18" s="623" t="str">
        <f>'03.Remuneração'!X48</f>
        <v>Vigilante armado/brigadista - ITABUNA</v>
      </c>
      <c r="Z18" s="624"/>
      <c r="AA18" s="624"/>
      <c r="AB18" s="625"/>
      <c r="AC18" s="623" t="str">
        <f>'03.Remuneração'!AC48</f>
        <v>Vigilante armado/brigadista - STIEP</v>
      </c>
      <c r="AD18" s="624"/>
      <c r="AE18" s="624"/>
      <c r="AF18" s="625"/>
      <c r="AG18" s="623" t="str">
        <f>'03.Remuneração'!AH48</f>
        <v>Vigilante armado/brigadista - JEQUIÉ</v>
      </c>
      <c r="AH18" s="624"/>
      <c r="AI18" s="624"/>
      <c r="AJ18" s="625"/>
      <c r="AK18" s="623" t="str">
        <f>'03.Remuneração'!AM48</f>
        <v>Vigilante armado/brigadista - TANHAÇU</v>
      </c>
      <c r="AL18" s="624"/>
      <c r="AM18" s="624"/>
      <c r="AN18" s="625"/>
      <c r="AO18" s="623" t="str">
        <f>'03.Remuneração'!AR48</f>
        <v>Vigilante armado/brigadista - BRUMADO</v>
      </c>
      <c r="AP18" s="624"/>
      <c r="AQ18" s="624"/>
      <c r="AR18" s="625"/>
      <c r="AS18" s="623" t="str">
        <f>'03.Remuneração'!AW48</f>
        <v>Vigilante operador desarmado/brigadista - SALVADOR</v>
      </c>
      <c r="AT18" s="624"/>
      <c r="AU18" s="624"/>
      <c r="AV18" s="625"/>
      <c r="AW18" s="623" t="str">
        <f>'03.Remuneração'!BB48</f>
        <v>Vigilante armado/brigadista - SALVADOR</v>
      </c>
      <c r="AX18" s="624"/>
      <c r="AY18" s="624"/>
      <c r="AZ18" s="625"/>
      <c r="BA18" s="623" t="str">
        <f>'03.Remuneração'!BG48</f>
        <v>Vigilante armado/brigadista - VITÓRIA DA CONQUISTA</v>
      </c>
      <c r="BB18" s="624"/>
      <c r="BC18" s="624"/>
      <c r="BD18" s="625"/>
      <c r="BE18" s="623" t="str">
        <f>'03.Remuneração'!BL48</f>
        <v>Vigilante motorista desarmado/brigadista - CAMAÇARI</v>
      </c>
      <c r="BF18" s="624"/>
      <c r="BG18" s="624"/>
      <c r="BH18" s="625"/>
      <c r="BI18" s="623" t="str">
        <f>'03.Remuneração'!BP48</f>
        <v>Vigilante motorista desarmado/brigadista - FEIRA DE SANTANA</v>
      </c>
      <c r="BJ18" s="624"/>
      <c r="BK18" s="624"/>
      <c r="BL18" s="625"/>
      <c r="BM18" s="623" t="str">
        <f>'03.Remuneração'!BU48</f>
        <v>Vigilante motorista desarmado/brigadista - JEQUIÉ</v>
      </c>
      <c r="BN18" s="624"/>
      <c r="BO18" s="624"/>
      <c r="BP18" s="625"/>
      <c r="BQ18" s="623">
        <f>'03.Remuneração'!BZ48</f>
        <v>0</v>
      </c>
      <c r="BR18" s="624"/>
      <c r="BS18" s="624"/>
      <c r="BT18" s="625"/>
    </row>
    <row r="19" spans="1:74" x14ac:dyDescent="0.25">
      <c r="A19" s="637" t="s">
        <v>297</v>
      </c>
      <c r="B19" s="637"/>
      <c r="C19" s="637"/>
      <c r="D19" s="637"/>
      <c r="E19" s="637"/>
      <c r="F19" s="637"/>
      <c r="G19" s="637"/>
      <c r="H19" s="637"/>
      <c r="I19" s="637"/>
      <c r="J19" s="637"/>
      <c r="K19" s="637"/>
      <c r="L19" s="638"/>
      <c r="M19" s="617">
        <f>'03.Remuneração'!J55</f>
        <v>1</v>
      </c>
      <c r="N19" s="618"/>
      <c r="O19" s="618"/>
      <c r="P19" s="619"/>
      <c r="Q19" s="617">
        <f>'03.Remuneração'!O55</f>
        <v>3</v>
      </c>
      <c r="R19" s="618"/>
      <c r="S19" s="618"/>
      <c r="T19" s="619"/>
      <c r="U19" s="617">
        <f>'03.Remuneração'!S55</f>
        <v>1</v>
      </c>
      <c r="V19" s="618"/>
      <c r="W19" s="618"/>
      <c r="X19" s="619"/>
      <c r="Y19" s="617">
        <f>'03.Remuneração'!X55</f>
        <v>1</v>
      </c>
      <c r="Z19" s="618"/>
      <c r="AA19" s="618"/>
      <c r="AB19" s="619"/>
      <c r="AC19" s="617">
        <f>'03.Remuneração'!AC55</f>
        <v>1</v>
      </c>
      <c r="AD19" s="618"/>
      <c r="AE19" s="618"/>
      <c r="AF19" s="619"/>
      <c r="AG19" s="617">
        <f>'03.Remuneração'!AH55</f>
        <v>1</v>
      </c>
      <c r="AH19" s="618"/>
      <c r="AI19" s="618"/>
      <c r="AJ19" s="619"/>
      <c r="AK19" s="617">
        <f>'03.Remuneração'!AM55</f>
        <v>1</v>
      </c>
      <c r="AL19" s="618"/>
      <c r="AM19" s="618"/>
      <c r="AN19" s="619"/>
      <c r="AO19" s="617">
        <f>'03.Remuneração'!AR55</f>
        <v>1</v>
      </c>
      <c r="AP19" s="618"/>
      <c r="AQ19" s="618"/>
      <c r="AR19" s="619"/>
      <c r="AS19" s="617">
        <f>'03.Remuneração'!AW55</f>
        <v>1</v>
      </c>
      <c r="AT19" s="618"/>
      <c r="AU19" s="618"/>
      <c r="AV19" s="619"/>
      <c r="AW19" s="617">
        <f>'03.Remuneração'!BB55</f>
        <v>2</v>
      </c>
      <c r="AX19" s="618"/>
      <c r="AY19" s="618"/>
      <c r="AZ19" s="619"/>
      <c r="BA19" s="617">
        <f>'03.Remuneração'!BG55</f>
        <v>1</v>
      </c>
      <c r="BB19" s="618"/>
      <c r="BC19" s="618"/>
      <c r="BD19" s="619"/>
      <c r="BE19" s="617">
        <f>'03.Remuneração'!BL55</f>
        <v>2</v>
      </c>
      <c r="BF19" s="618"/>
      <c r="BG19" s="618"/>
      <c r="BH19" s="619"/>
      <c r="BI19" s="617">
        <f>'03.Remuneração'!BP55</f>
        <v>2</v>
      </c>
      <c r="BJ19" s="618"/>
      <c r="BK19" s="618"/>
      <c r="BL19" s="619"/>
      <c r="BM19" s="617">
        <f>'03.Remuneração'!BU55</f>
        <v>2</v>
      </c>
      <c r="BN19" s="618"/>
      <c r="BO19" s="618"/>
      <c r="BP19" s="619"/>
      <c r="BQ19" s="617">
        <f>'03.Remuneração'!BZ55</f>
        <v>0</v>
      </c>
      <c r="BR19" s="618"/>
      <c r="BS19" s="618"/>
      <c r="BT19" s="619"/>
    </row>
    <row r="20" spans="1:74" x14ac:dyDescent="0.25">
      <c r="J20" s="631" t="s">
        <v>298</v>
      </c>
      <c r="K20" s="632"/>
      <c r="L20" s="633"/>
      <c r="M20" s="626">
        <f>'03.Remuneração'!J56</f>
        <v>1</v>
      </c>
      <c r="N20" s="624"/>
      <c r="O20" s="624"/>
      <c r="P20" s="625"/>
      <c r="Q20" s="626">
        <f>'03.Remuneração'!O56</f>
        <v>4</v>
      </c>
      <c r="R20" s="624"/>
      <c r="S20" s="624"/>
      <c r="T20" s="625"/>
      <c r="U20" s="626">
        <f>'03.Remuneração'!S56</f>
        <v>4</v>
      </c>
      <c r="V20" s="624"/>
      <c r="W20" s="624"/>
      <c r="X20" s="625"/>
      <c r="Y20" s="626">
        <f>'03.Remuneração'!X56</f>
        <v>4</v>
      </c>
      <c r="Z20" s="624"/>
      <c r="AA20" s="624"/>
      <c r="AB20" s="625"/>
      <c r="AC20" s="626">
        <f>'03.Remuneração'!AC56</f>
        <v>4</v>
      </c>
      <c r="AD20" s="624"/>
      <c r="AE20" s="624"/>
      <c r="AF20" s="625"/>
      <c r="AG20" s="626">
        <f>'03.Remuneração'!AH56</f>
        <v>4</v>
      </c>
      <c r="AH20" s="624"/>
      <c r="AI20" s="624"/>
      <c r="AJ20" s="625"/>
      <c r="AK20" s="626">
        <f>'03.Remuneração'!AM56</f>
        <v>4</v>
      </c>
      <c r="AL20" s="624"/>
      <c r="AM20" s="624"/>
      <c r="AN20" s="625"/>
      <c r="AO20" s="626">
        <f>'03.Remuneração'!AR56</f>
        <v>4</v>
      </c>
      <c r="AP20" s="624"/>
      <c r="AQ20" s="624"/>
      <c r="AR20" s="625"/>
      <c r="AS20" s="626">
        <f>'03.Remuneração'!AW56</f>
        <v>2</v>
      </c>
      <c r="AT20" s="624"/>
      <c r="AU20" s="624"/>
      <c r="AV20" s="625"/>
      <c r="AW20" s="626">
        <f>'03.Remuneração'!BB56</f>
        <v>4</v>
      </c>
      <c r="AX20" s="624"/>
      <c r="AY20" s="624"/>
      <c r="AZ20" s="625"/>
      <c r="BA20" s="626">
        <f>'03.Remuneração'!BG56</f>
        <v>4</v>
      </c>
      <c r="BB20" s="624"/>
      <c r="BC20" s="624"/>
      <c r="BD20" s="625"/>
      <c r="BE20" s="617">
        <f>'03.Remuneração'!BL56</f>
        <v>4</v>
      </c>
      <c r="BF20" s="618"/>
      <c r="BG20" s="618"/>
      <c r="BH20" s="619"/>
      <c r="BI20" s="617">
        <f>'03.Remuneração'!BP56</f>
        <v>4</v>
      </c>
      <c r="BJ20" s="618"/>
      <c r="BK20" s="618"/>
      <c r="BL20" s="619"/>
      <c r="BM20" s="617">
        <f>'03.Remuneração'!BU56</f>
        <v>4</v>
      </c>
      <c r="BN20" s="618"/>
      <c r="BO20" s="618"/>
      <c r="BP20" s="619"/>
      <c r="BQ20" s="617">
        <f>'03.Remuneração'!BZ56</f>
        <v>0</v>
      </c>
      <c r="BR20" s="618"/>
      <c r="BS20" s="618"/>
      <c r="BT20" s="619"/>
    </row>
    <row r="21" spans="1:74" x14ac:dyDescent="0.25">
      <c r="M21" s="87"/>
      <c r="P21" s="88"/>
      <c r="Q21" s="87"/>
      <c r="R21" s="84"/>
      <c r="S21" s="84"/>
      <c r="T21" s="88"/>
      <c r="U21" s="87"/>
      <c r="V21" s="84"/>
      <c r="W21" s="84"/>
      <c r="X21" s="88"/>
      <c r="Y21" s="87"/>
      <c r="Z21" s="84"/>
      <c r="AA21" s="84"/>
      <c r="AB21" s="88"/>
      <c r="AC21" s="87"/>
      <c r="AD21" s="84"/>
      <c r="AE21" s="84"/>
      <c r="AF21" s="88"/>
      <c r="AG21" s="87"/>
      <c r="AH21" s="84"/>
      <c r="AI21" s="84"/>
      <c r="AJ21" s="88"/>
      <c r="AK21" s="87"/>
      <c r="AL21" s="84"/>
      <c r="AM21" s="84"/>
      <c r="AN21" s="88"/>
      <c r="AO21" s="87"/>
      <c r="AP21" s="84"/>
      <c r="AQ21" s="84"/>
      <c r="AR21" s="88"/>
      <c r="AS21" s="87"/>
      <c r="AT21" s="84"/>
      <c r="AU21" s="84"/>
      <c r="AV21" s="88"/>
      <c r="AW21" s="87"/>
      <c r="AX21" s="84"/>
      <c r="AY21" s="84"/>
      <c r="AZ21" s="88"/>
      <c r="BA21" s="87"/>
      <c r="BB21" s="84"/>
      <c r="BC21" s="84"/>
      <c r="BD21" s="88"/>
      <c r="BE21" s="87"/>
      <c r="BF21" s="84"/>
      <c r="BG21" s="84"/>
      <c r="BH21" s="88"/>
      <c r="BI21" s="87"/>
      <c r="BJ21" s="84"/>
      <c r="BK21" s="84"/>
      <c r="BL21" s="88"/>
      <c r="BM21" s="87"/>
      <c r="BN21" s="84"/>
      <c r="BO21" s="84"/>
      <c r="BP21" s="88"/>
      <c r="BQ21" s="87"/>
      <c r="BR21" s="84"/>
      <c r="BS21" s="84"/>
      <c r="BT21" s="88"/>
    </row>
    <row r="22" spans="1:74" s="89" customFormat="1" ht="40.35" customHeight="1" x14ac:dyDescent="0.25">
      <c r="J22" s="90" t="s">
        <v>192</v>
      </c>
      <c r="K22" s="90" t="s">
        <v>200</v>
      </c>
      <c r="L22" s="184" t="s">
        <v>217</v>
      </c>
      <c r="M22" s="93" t="s">
        <v>186</v>
      </c>
      <c r="N22" s="90" t="s">
        <v>260</v>
      </c>
      <c r="O22" s="90" t="s">
        <v>258</v>
      </c>
      <c r="P22" s="94" t="s">
        <v>259</v>
      </c>
      <c r="Q22" s="93" t="s">
        <v>186</v>
      </c>
      <c r="R22" s="90" t="s">
        <v>260</v>
      </c>
      <c r="S22" s="90" t="s">
        <v>258</v>
      </c>
      <c r="T22" s="94" t="s">
        <v>259</v>
      </c>
      <c r="U22" s="93" t="s">
        <v>186</v>
      </c>
      <c r="V22" s="90" t="s">
        <v>260</v>
      </c>
      <c r="W22" s="90" t="s">
        <v>258</v>
      </c>
      <c r="X22" s="94" t="s">
        <v>259</v>
      </c>
      <c r="Y22" s="93" t="s">
        <v>186</v>
      </c>
      <c r="Z22" s="90" t="s">
        <v>260</v>
      </c>
      <c r="AA22" s="90" t="s">
        <v>258</v>
      </c>
      <c r="AB22" s="94" t="s">
        <v>259</v>
      </c>
      <c r="AC22" s="93" t="s">
        <v>186</v>
      </c>
      <c r="AD22" s="90" t="s">
        <v>260</v>
      </c>
      <c r="AE22" s="90" t="s">
        <v>258</v>
      </c>
      <c r="AF22" s="94" t="s">
        <v>259</v>
      </c>
      <c r="AG22" s="93" t="s">
        <v>186</v>
      </c>
      <c r="AH22" s="90" t="s">
        <v>260</v>
      </c>
      <c r="AI22" s="90" t="s">
        <v>258</v>
      </c>
      <c r="AJ22" s="94" t="s">
        <v>259</v>
      </c>
      <c r="AK22" s="93" t="s">
        <v>186</v>
      </c>
      <c r="AL22" s="90" t="s">
        <v>260</v>
      </c>
      <c r="AM22" s="90" t="s">
        <v>258</v>
      </c>
      <c r="AN22" s="94" t="s">
        <v>259</v>
      </c>
      <c r="AO22" s="93" t="s">
        <v>186</v>
      </c>
      <c r="AP22" s="90" t="s">
        <v>260</v>
      </c>
      <c r="AQ22" s="90" t="s">
        <v>258</v>
      </c>
      <c r="AR22" s="94" t="s">
        <v>259</v>
      </c>
      <c r="AS22" s="93" t="s">
        <v>186</v>
      </c>
      <c r="AT22" s="90" t="s">
        <v>260</v>
      </c>
      <c r="AU22" s="90" t="s">
        <v>258</v>
      </c>
      <c r="AV22" s="94" t="s">
        <v>259</v>
      </c>
      <c r="AW22" s="93" t="s">
        <v>186</v>
      </c>
      <c r="AX22" s="90" t="s">
        <v>260</v>
      </c>
      <c r="AY22" s="90" t="s">
        <v>258</v>
      </c>
      <c r="AZ22" s="94" t="s">
        <v>259</v>
      </c>
      <c r="BA22" s="93" t="s">
        <v>186</v>
      </c>
      <c r="BB22" s="90" t="s">
        <v>260</v>
      </c>
      <c r="BC22" s="90" t="s">
        <v>258</v>
      </c>
      <c r="BD22" s="94" t="s">
        <v>259</v>
      </c>
      <c r="BE22" s="93" t="s">
        <v>186</v>
      </c>
      <c r="BF22" s="90" t="s">
        <v>260</v>
      </c>
      <c r="BG22" s="90" t="s">
        <v>258</v>
      </c>
      <c r="BH22" s="94" t="s">
        <v>259</v>
      </c>
      <c r="BI22" s="93" t="s">
        <v>186</v>
      </c>
      <c r="BJ22" s="90" t="s">
        <v>260</v>
      </c>
      <c r="BK22" s="90" t="s">
        <v>258</v>
      </c>
      <c r="BL22" s="94" t="s">
        <v>259</v>
      </c>
      <c r="BM22" s="93" t="s">
        <v>186</v>
      </c>
      <c r="BN22" s="90" t="s">
        <v>260</v>
      </c>
      <c r="BO22" s="90" t="s">
        <v>258</v>
      </c>
      <c r="BP22" s="94" t="s">
        <v>259</v>
      </c>
      <c r="BQ22" s="93" t="s">
        <v>186</v>
      </c>
      <c r="BR22" s="90" t="s">
        <v>260</v>
      </c>
      <c r="BS22" s="90" t="s">
        <v>258</v>
      </c>
      <c r="BT22" s="94" t="s">
        <v>259</v>
      </c>
    </row>
    <row r="23" spans="1:74" ht="18" customHeight="1" x14ac:dyDescent="0.25">
      <c r="J23" s="96">
        <v>1</v>
      </c>
      <c r="K23" s="344" t="s">
        <v>399</v>
      </c>
      <c r="L23" s="186" t="str">
        <f>IF(K23="","",IF(K23&lt;&gt;"","Conteúdo OK",""))</f>
        <v>Conteúdo OK</v>
      </c>
      <c r="M23" s="79" t="s">
        <v>123</v>
      </c>
      <c r="N23" s="80">
        <v>12</v>
      </c>
      <c r="O23" s="115">
        <v>170</v>
      </c>
      <c r="P23" s="97">
        <f>IF(O23&lt;&gt;"",(O23*M$20*M$19)/N23,"")</f>
        <v>14.166666666666666</v>
      </c>
      <c r="Q23" s="79" t="s">
        <v>123</v>
      </c>
      <c r="R23" s="80">
        <v>12</v>
      </c>
      <c r="S23" s="115">
        <f>O23</f>
        <v>170</v>
      </c>
      <c r="T23" s="97">
        <f>IF(S23&lt;&gt;"",(S23*Q$20*Q$19)/R23,"")</f>
        <v>170</v>
      </c>
      <c r="U23" s="79" t="s">
        <v>123</v>
      </c>
      <c r="V23" s="80">
        <v>12</v>
      </c>
      <c r="W23" s="115">
        <v>112</v>
      </c>
      <c r="X23" s="97">
        <f>IF(W23&lt;&gt;"",(W23*U$20*U$19)/V23,"")</f>
        <v>37.333333333333336</v>
      </c>
      <c r="Y23" s="79" t="s">
        <v>123</v>
      </c>
      <c r="Z23" s="80">
        <v>12</v>
      </c>
      <c r="AA23" s="115">
        <f>S23</f>
        <v>170</v>
      </c>
      <c r="AB23" s="97">
        <f>IF(AA23&lt;&gt;"",(AA23*Y$20*Y$19)/Z23,"")</f>
        <v>56.666666666666664</v>
      </c>
      <c r="AC23" s="79" t="s">
        <v>123</v>
      </c>
      <c r="AD23" s="80">
        <v>12</v>
      </c>
      <c r="AE23" s="115">
        <f>W23</f>
        <v>112</v>
      </c>
      <c r="AF23" s="97">
        <f>IF(AE23&lt;&gt;"",(AE23*AC$20*AC$19)/AD23,"")</f>
        <v>37.333333333333336</v>
      </c>
      <c r="AG23" s="79" t="s">
        <v>123</v>
      </c>
      <c r="AH23" s="80">
        <v>12</v>
      </c>
      <c r="AI23" s="115">
        <f>AA23</f>
        <v>170</v>
      </c>
      <c r="AJ23" s="97">
        <f>IF(AI23&lt;&gt;"",(AI23*AG$20*AG$19)/AH23,"")</f>
        <v>56.666666666666664</v>
      </c>
      <c r="AK23" s="79" t="s">
        <v>123</v>
      </c>
      <c r="AL23" s="80">
        <v>12</v>
      </c>
      <c r="AM23" s="115">
        <f>AI23</f>
        <v>170</v>
      </c>
      <c r="AN23" s="97">
        <f>IF(AM23&lt;&gt;"",(AM23*AK$20*AK$19)/AL23,"")</f>
        <v>56.666666666666664</v>
      </c>
      <c r="AO23" s="79" t="s">
        <v>123</v>
      </c>
      <c r="AP23" s="80">
        <v>12</v>
      </c>
      <c r="AQ23" s="115">
        <f>AM23</f>
        <v>170</v>
      </c>
      <c r="AR23" s="97">
        <f>IF(AQ23&lt;&gt;"",(AQ23*AO$20*AO$19)/AP23,"")</f>
        <v>56.666666666666664</v>
      </c>
      <c r="AS23" s="79" t="s">
        <v>123</v>
      </c>
      <c r="AT23" s="80">
        <v>12</v>
      </c>
      <c r="AU23" s="115">
        <f>AE23</f>
        <v>112</v>
      </c>
      <c r="AV23" s="97">
        <f>IF(AU23&lt;&gt;"",(AU23*AS$20*AS$19)/AT23,"")</f>
        <v>18.666666666666668</v>
      </c>
      <c r="AW23" s="79" t="s">
        <v>123</v>
      </c>
      <c r="AX23" s="80">
        <v>12</v>
      </c>
      <c r="AY23" s="115">
        <f>AU23</f>
        <v>112</v>
      </c>
      <c r="AZ23" s="97">
        <f>IF(AY23&lt;&gt;"",(AY23*AW$20*AW$19)/AX23,"")</f>
        <v>74.666666666666671</v>
      </c>
      <c r="BA23" s="79" t="s">
        <v>123</v>
      </c>
      <c r="BB23" s="80">
        <v>12</v>
      </c>
      <c r="BC23" s="115">
        <f>AQ23</f>
        <v>170</v>
      </c>
      <c r="BD23" s="97">
        <f>IF(BC23&lt;&gt;"",(BC23*BA$20*BA$19)/BB23,"")</f>
        <v>56.666666666666664</v>
      </c>
      <c r="BE23" s="79" t="s">
        <v>123</v>
      </c>
      <c r="BF23" s="80">
        <v>12</v>
      </c>
      <c r="BG23" s="115">
        <f>BC23</f>
        <v>170</v>
      </c>
      <c r="BH23" s="97">
        <f>IF(BG23&lt;&gt;"",(BG23*BE$20*BE$19)/BF23,"")</f>
        <v>113.33333333333333</v>
      </c>
      <c r="BI23" s="79" t="s">
        <v>123</v>
      </c>
      <c r="BJ23" s="80">
        <v>12</v>
      </c>
      <c r="BK23" s="115">
        <f>AY23</f>
        <v>112</v>
      </c>
      <c r="BL23" s="97">
        <f>IF(BK23&lt;&gt;"",(BK23*BI$20*BI$19)/BJ23,"")</f>
        <v>74.666666666666671</v>
      </c>
      <c r="BM23" s="79" t="s">
        <v>123</v>
      </c>
      <c r="BN23" s="80">
        <v>12</v>
      </c>
      <c r="BO23" s="115">
        <f>BG23</f>
        <v>170</v>
      </c>
      <c r="BP23" s="97">
        <f>IF(BO23&lt;&gt;"",(BO23*BM$20*BM$19)/BN23,"")</f>
        <v>113.33333333333333</v>
      </c>
      <c r="BQ23" s="79" t="s">
        <v>123</v>
      </c>
      <c r="BR23" s="80">
        <v>12</v>
      </c>
      <c r="BS23" s="115">
        <f>BO23</f>
        <v>170</v>
      </c>
      <c r="BT23" s="97">
        <f>IF(BS23&lt;&gt;"",(BS23*BQ$20*BQ$19)/BR23,"")</f>
        <v>0</v>
      </c>
    </row>
    <row r="24" spans="1:74" ht="18" customHeight="1" x14ac:dyDescent="0.25">
      <c r="J24" s="96">
        <v>2</v>
      </c>
      <c r="K24" s="344" t="s">
        <v>400</v>
      </c>
      <c r="L24" s="186" t="str">
        <f t="shared" ref="L24" si="0">IF(K24="","",IF(K24&lt;&gt;"","Conteúdo OK",""))</f>
        <v>Conteúdo OK</v>
      </c>
      <c r="M24" s="79" t="s">
        <v>123</v>
      </c>
      <c r="N24" s="80">
        <v>12</v>
      </c>
      <c r="O24" s="115">
        <v>185</v>
      </c>
      <c r="P24" s="97">
        <f t="shared" ref="P24" si="1">IF(O24&lt;&gt;"",(O24*M$20*M$19)/N24,"")</f>
        <v>15.416666666666666</v>
      </c>
      <c r="Q24" s="79" t="s">
        <v>123</v>
      </c>
      <c r="R24" s="80">
        <v>12</v>
      </c>
      <c r="S24" s="115">
        <f>O24</f>
        <v>185</v>
      </c>
      <c r="T24" s="97">
        <f t="shared" ref="T24" si="2">IF(S24&lt;&gt;"",(S24*Q$20*Q$19)/R24,"")</f>
        <v>185</v>
      </c>
      <c r="U24" s="79" t="s">
        <v>123</v>
      </c>
      <c r="V24" s="80">
        <v>12</v>
      </c>
      <c r="W24" s="115">
        <f>S24</f>
        <v>185</v>
      </c>
      <c r="X24" s="97">
        <f t="shared" ref="X24" si="3">IF(W24&lt;&gt;"",(W24*U$20*U$19)/V24,"")</f>
        <v>61.666666666666664</v>
      </c>
      <c r="Y24" s="79" t="s">
        <v>123</v>
      </c>
      <c r="Z24" s="80">
        <v>12</v>
      </c>
      <c r="AA24" s="115">
        <f>W24</f>
        <v>185</v>
      </c>
      <c r="AB24" s="97">
        <f t="shared" ref="AB24" si="4">IF(AA24&lt;&gt;"",(AA24*Y$20*Y$19)/Z24,"")</f>
        <v>61.666666666666664</v>
      </c>
      <c r="AC24" s="79" t="s">
        <v>123</v>
      </c>
      <c r="AD24" s="80">
        <v>12</v>
      </c>
      <c r="AE24" s="115">
        <f>AA24</f>
        <v>185</v>
      </c>
      <c r="AF24" s="97">
        <f t="shared" ref="AF24" si="5">IF(AE24&lt;&gt;"",(AE24*AC$20*AC$19)/AD24,"")</f>
        <v>61.666666666666664</v>
      </c>
      <c r="AG24" s="79" t="s">
        <v>123</v>
      </c>
      <c r="AH24" s="80">
        <v>12</v>
      </c>
      <c r="AI24" s="115">
        <f>AE24</f>
        <v>185</v>
      </c>
      <c r="AJ24" s="97">
        <f t="shared" ref="AJ24" si="6">IF(AI24&lt;&gt;"",(AI24*AG$20*AG$19)/AH24,"")</f>
        <v>61.666666666666664</v>
      </c>
      <c r="AK24" s="79" t="s">
        <v>123</v>
      </c>
      <c r="AL24" s="80">
        <v>12</v>
      </c>
      <c r="AM24" s="115">
        <f>AI24</f>
        <v>185</v>
      </c>
      <c r="AN24" s="97">
        <f t="shared" ref="AN24" si="7">IF(AM24&lt;&gt;"",(AM24*AK$20*AK$19)/AL24,"")</f>
        <v>61.666666666666664</v>
      </c>
      <c r="AO24" s="79" t="s">
        <v>123</v>
      </c>
      <c r="AP24" s="80">
        <v>12</v>
      </c>
      <c r="AQ24" s="115">
        <f>AM24</f>
        <v>185</v>
      </c>
      <c r="AR24" s="97">
        <f t="shared" ref="AR24" si="8">IF(AQ24&lt;&gt;"",(AQ24*AO$20*AO$19)/AP24,"")</f>
        <v>61.666666666666664</v>
      </c>
      <c r="AS24" s="79" t="s">
        <v>123</v>
      </c>
      <c r="AT24" s="80">
        <v>12</v>
      </c>
      <c r="AU24" s="115">
        <f>AQ24</f>
        <v>185</v>
      </c>
      <c r="AV24" s="97">
        <f t="shared" ref="AV24" si="9">IF(AU24&lt;&gt;"",(AU24*AS$20*AS$19)/AT24,"")</f>
        <v>30.833333333333332</v>
      </c>
      <c r="AW24" s="79" t="s">
        <v>123</v>
      </c>
      <c r="AX24" s="80">
        <v>12</v>
      </c>
      <c r="AY24" s="115">
        <f>AU24</f>
        <v>185</v>
      </c>
      <c r="AZ24" s="97">
        <f t="shared" ref="AZ24" si="10">IF(AY24&lt;&gt;"",(AY24*AW$20*AW$19)/AX24,"")</f>
        <v>123.33333333333333</v>
      </c>
      <c r="BA24" s="79" t="s">
        <v>123</v>
      </c>
      <c r="BB24" s="80">
        <v>12</v>
      </c>
      <c r="BC24" s="115">
        <f>AY24</f>
        <v>185</v>
      </c>
      <c r="BD24" s="97">
        <f t="shared" ref="BD24" si="11">IF(BC24&lt;&gt;"",(BC24*BA$20*BA$19)/BB24,"")</f>
        <v>61.666666666666664</v>
      </c>
      <c r="BE24" s="79" t="s">
        <v>123</v>
      </c>
      <c r="BF24" s="80">
        <v>12</v>
      </c>
      <c r="BG24" s="115">
        <f>BC24</f>
        <v>185</v>
      </c>
      <c r="BH24" s="97">
        <f t="shared" ref="BH24" si="12">IF(BG24&lt;&gt;"",(BG24*BE$20*BE$19)/BF24,"")</f>
        <v>123.33333333333333</v>
      </c>
      <c r="BI24" s="79" t="s">
        <v>123</v>
      </c>
      <c r="BJ24" s="80">
        <v>12</v>
      </c>
      <c r="BK24" s="115">
        <f>BG24</f>
        <v>185</v>
      </c>
      <c r="BL24" s="97">
        <f t="shared" ref="BL24" si="13">IF(BK24&lt;&gt;"",(BK24*BI$20*BI$19)/BJ24,"")</f>
        <v>123.33333333333333</v>
      </c>
      <c r="BM24" s="79" t="s">
        <v>123</v>
      </c>
      <c r="BN24" s="80">
        <v>12</v>
      </c>
      <c r="BO24" s="115">
        <f>BK24</f>
        <v>185</v>
      </c>
      <c r="BP24" s="97">
        <f t="shared" ref="BP24" si="14">IF(BO24&lt;&gt;"",(BO24*BM$20*BM$19)/BN24,"")</f>
        <v>123.33333333333333</v>
      </c>
      <c r="BQ24" s="79" t="s">
        <v>123</v>
      </c>
      <c r="BR24" s="80">
        <v>12</v>
      </c>
      <c r="BS24" s="115">
        <f>BO24</f>
        <v>185</v>
      </c>
      <c r="BT24" s="97">
        <f t="shared" ref="BT24" si="15">IF(BS24&lt;&gt;"",(BS24*BQ$20*BQ$19)/BR24,"")</f>
        <v>0</v>
      </c>
    </row>
    <row r="25" spans="1:74" ht="18" customHeight="1" x14ac:dyDescent="0.25">
      <c r="O25" s="131" t="s">
        <v>0</v>
      </c>
      <c r="P25" s="317">
        <f>SUBTOTAL(9,P23:P24)</f>
        <v>29.583333333333332</v>
      </c>
      <c r="Q25" s="84"/>
      <c r="R25" s="84"/>
      <c r="S25" s="131" t="s">
        <v>0</v>
      </c>
      <c r="T25" s="317">
        <f>SUBTOTAL(9,T23:T24)</f>
        <v>355</v>
      </c>
      <c r="U25" s="84"/>
      <c r="V25" s="84"/>
      <c r="W25" s="131" t="s">
        <v>0</v>
      </c>
      <c r="X25" s="317">
        <f>SUBTOTAL(9,X23:X24)</f>
        <v>99</v>
      </c>
      <c r="Y25" s="84"/>
      <c r="Z25" s="84"/>
      <c r="AA25" s="131" t="s">
        <v>0</v>
      </c>
      <c r="AB25" s="317">
        <f>SUBTOTAL(9,AB23:AB24)</f>
        <v>118.33333333333333</v>
      </c>
      <c r="AC25" s="84"/>
      <c r="AD25" s="84"/>
      <c r="AE25" s="131" t="s">
        <v>0</v>
      </c>
      <c r="AF25" s="317">
        <f>SUBTOTAL(9,AF23:AF24)</f>
        <v>99</v>
      </c>
      <c r="AG25" s="84"/>
      <c r="AH25" s="84"/>
      <c r="AI25" s="131" t="s">
        <v>0</v>
      </c>
      <c r="AJ25" s="317">
        <f>SUBTOTAL(9,AJ23:AJ24)</f>
        <v>118.33333333333333</v>
      </c>
      <c r="AK25" s="84"/>
      <c r="AL25" s="84"/>
      <c r="AM25" s="131" t="s">
        <v>0</v>
      </c>
      <c r="AN25" s="317">
        <f>SUBTOTAL(9,AN23:AN24)</f>
        <v>118.33333333333333</v>
      </c>
      <c r="AO25" s="84"/>
      <c r="AP25" s="84"/>
      <c r="AQ25" s="131" t="s">
        <v>0</v>
      </c>
      <c r="AR25" s="317">
        <f>SUBTOTAL(9,AR23:AR24)</f>
        <v>118.33333333333333</v>
      </c>
      <c r="AS25" s="84"/>
      <c r="AT25" s="84"/>
      <c r="AU25" s="131" t="s">
        <v>0</v>
      </c>
      <c r="AV25" s="317">
        <f>SUBTOTAL(9,AV23:AV24)</f>
        <v>49.5</v>
      </c>
      <c r="AW25" s="84"/>
      <c r="AX25" s="84"/>
      <c r="AY25" s="131" t="s">
        <v>0</v>
      </c>
      <c r="AZ25" s="317">
        <f>SUBTOTAL(9,AZ23:AZ24)</f>
        <v>198</v>
      </c>
      <c r="BA25" s="84"/>
      <c r="BB25" s="84"/>
      <c r="BC25" s="131" t="s">
        <v>0</v>
      </c>
      <c r="BD25" s="317">
        <f>SUBTOTAL(9,BD23:BD24)</f>
        <v>118.33333333333333</v>
      </c>
      <c r="BE25" s="84"/>
      <c r="BF25" s="84"/>
      <c r="BG25" s="131" t="s">
        <v>0</v>
      </c>
      <c r="BH25" s="317">
        <f>SUBTOTAL(9,BH23:BH24)</f>
        <v>236.66666666666666</v>
      </c>
      <c r="BI25" s="84"/>
      <c r="BJ25" s="84"/>
      <c r="BK25" s="131" t="s">
        <v>0</v>
      </c>
      <c r="BL25" s="317">
        <f>SUBTOTAL(9,BL23:BL24)</f>
        <v>198</v>
      </c>
      <c r="BM25" s="84"/>
      <c r="BN25" s="84"/>
      <c r="BO25" s="131" t="s">
        <v>0</v>
      </c>
      <c r="BP25" s="317">
        <f>SUBTOTAL(9,BP23:BP24)</f>
        <v>236.66666666666666</v>
      </c>
      <c r="BQ25" s="84"/>
      <c r="BR25" s="84"/>
      <c r="BS25" s="131" t="s">
        <v>0</v>
      </c>
      <c r="BT25" s="317">
        <f>SUBTOTAL(9,BT23:BT24)</f>
        <v>0</v>
      </c>
      <c r="BU25" s="381">
        <f>SUM(J25:BT25)</f>
        <v>2093.0833333333335</v>
      </c>
      <c r="BV25" s="83" t="s">
        <v>412</v>
      </c>
    </row>
    <row r="26" spans="1:74" x14ac:dyDescent="0.25">
      <c r="BC26" s="381"/>
      <c r="BH26" s="381"/>
      <c r="BO26" s="381"/>
      <c r="BT26" s="381"/>
    </row>
    <row r="27" spans="1:74" x14ac:dyDescent="0.25">
      <c r="BD27" s="381"/>
      <c r="BP27" s="381"/>
    </row>
    <row r="28" spans="1:74" x14ac:dyDescent="0.25">
      <c r="BD28" s="381"/>
      <c r="BH28" s="381"/>
      <c r="BP28" s="381"/>
      <c r="BT28" s="381"/>
    </row>
    <row r="30" spans="1:74" x14ac:dyDescent="0.25">
      <c r="BC30" s="381"/>
      <c r="BO30" s="381"/>
    </row>
  </sheetData>
  <sheetProtection autoFilter="0"/>
  <autoFilter ref="A22:BV24" xr:uid="{00000000-0009-0000-0000-000007000000}"/>
  <mergeCells count="66">
    <mergeCell ref="BE17:BH17"/>
    <mergeCell ref="BE18:BH18"/>
    <mergeCell ref="BE19:BH19"/>
    <mergeCell ref="BE20:BH20"/>
    <mergeCell ref="Q17:T17"/>
    <mergeCell ref="BA20:BD20"/>
    <mergeCell ref="BA18:BD18"/>
    <mergeCell ref="U17:X17"/>
    <mergeCell ref="Y17:AB17"/>
    <mergeCell ref="Q19:T19"/>
    <mergeCell ref="U19:X19"/>
    <mergeCell ref="AC20:AF20"/>
    <mergeCell ref="AG20:AJ20"/>
    <mergeCell ref="AK20:AN20"/>
    <mergeCell ref="Q18:T18"/>
    <mergeCell ref="U18:X18"/>
    <mergeCell ref="Q20:T20"/>
    <mergeCell ref="U20:X20"/>
    <mergeCell ref="Y20:AB20"/>
    <mergeCell ref="A19:L19"/>
    <mergeCell ref="M19:P19"/>
    <mergeCell ref="J20:L20"/>
    <mergeCell ref="K15:L15"/>
    <mergeCell ref="N15:P15"/>
    <mergeCell ref="J18:L18"/>
    <mergeCell ref="M17:P17"/>
    <mergeCell ref="M20:P20"/>
    <mergeCell ref="M18:P18"/>
    <mergeCell ref="J17:L17"/>
    <mergeCell ref="AW20:AZ20"/>
    <mergeCell ref="AK19:AN19"/>
    <mergeCell ref="AO19:AR19"/>
    <mergeCell ref="AW18:AZ18"/>
    <mergeCell ref="AG18:AJ18"/>
    <mergeCell ref="AK18:AN18"/>
    <mergeCell ref="AO18:AR18"/>
    <mergeCell ref="AS18:AV18"/>
    <mergeCell ref="AO20:AR20"/>
    <mergeCell ref="AS20:AV20"/>
    <mergeCell ref="BA17:BD17"/>
    <mergeCell ref="AS19:AV19"/>
    <mergeCell ref="AW19:AZ19"/>
    <mergeCell ref="BA19:BD19"/>
    <mergeCell ref="Y19:AB19"/>
    <mergeCell ref="AC19:AF19"/>
    <mergeCell ref="AG19:AJ19"/>
    <mergeCell ref="AW17:AZ17"/>
    <mergeCell ref="AC17:AF17"/>
    <mergeCell ref="AG17:AJ17"/>
    <mergeCell ref="AK17:AN17"/>
    <mergeCell ref="AO17:AR17"/>
    <mergeCell ref="AS17:AV17"/>
    <mergeCell ref="AC18:AF18"/>
    <mergeCell ref="Y18:AB18"/>
    <mergeCell ref="BI17:BL17"/>
    <mergeCell ref="BM17:BP17"/>
    <mergeCell ref="BQ17:BT17"/>
    <mergeCell ref="BI18:BL18"/>
    <mergeCell ref="BM18:BP18"/>
    <mergeCell ref="BQ18:BT18"/>
    <mergeCell ref="BI19:BL19"/>
    <mergeCell ref="BM19:BP19"/>
    <mergeCell ref="BQ19:BT19"/>
    <mergeCell ref="BI20:BL20"/>
    <mergeCell ref="BM20:BP20"/>
    <mergeCell ref="BQ20:BT20"/>
  </mergeCells>
  <conditionalFormatting sqref="M23:M24 Q23:Q24 U23:U24 Y23:Y24 AC23:AC24 AG23:AG24 AK23:AK24 AO23:AO24 AS23:AS24 AW23:AW24 BA23:BA24">
    <cfRule type="expression" dxfId="203" priority="1064">
      <formula>$K23&lt;&gt;""</formula>
    </cfRule>
  </conditionalFormatting>
  <conditionalFormatting sqref="M17:BT20">
    <cfRule type="cellIs" dxfId="202" priority="123" operator="equal">
      <formula>0</formula>
    </cfRule>
  </conditionalFormatting>
  <conditionalFormatting sqref="N23:N24">
    <cfRule type="expression" dxfId="201" priority="1066">
      <formula>M23="Sim"</formula>
    </cfRule>
  </conditionalFormatting>
  <conditionalFormatting sqref="O23:O24">
    <cfRule type="expression" dxfId="200" priority="26">
      <formula>M23="Sim"</formula>
    </cfRule>
  </conditionalFormatting>
  <conditionalFormatting sqref="R23:R24">
    <cfRule type="expression" dxfId="199" priority="46">
      <formula>Q23="Sim"</formula>
    </cfRule>
  </conditionalFormatting>
  <conditionalFormatting sqref="S23:S24">
    <cfRule type="expression" dxfId="198" priority="24">
      <formula>Q23="Sim"</formula>
    </cfRule>
  </conditionalFormatting>
  <conditionalFormatting sqref="V23:V24">
    <cfRule type="expression" dxfId="197" priority="44">
      <formula>U23="Sim"</formula>
    </cfRule>
  </conditionalFormatting>
  <conditionalFormatting sqref="W23:W24">
    <cfRule type="expression" dxfId="196" priority="23">
      <formula>U23="Sim"</formula>
    </cfRule>
  </conditionalFormatting>
  <conditionalFormatting sqref="Z23:Z24">
    <cfRule type="expression" dxfId="195" priority="42">
      <formula>Y23="Sim"</formula>
    </cfRule>
  </conditionalFormatting>
  <conditionalFormatting sqref="AA23:AA24">
    <cfRule type="expression" dxfId="194" priority="22">
      <formula>Y23="Sim"</formula>
    </cfRule>
  </conditionalFormatting>
  <conditionalFormatting sqref="AD23:AD24">
    <cfRule type="expression" dxfId="193" priority="40">
      <formula>AC23="Sim"</formula>
    </cfRule>
  </conditionalFormatting>
  <conditionalFormatting sqref="AE23:AE24">
    <cfRule type="expression" dxfId="192" priority="21">
      <formula>AC23="Sim"</formula>
    </cfRule>
  </conditionalFormatting>
  <conditionalFormatting sqref="AH23:AH24">
    <cfRule type="expression" dxfId="191" priority="38">
      <formula>AG23="Sim"</formula>
    </cfRule>
  </conditionalFormatting>
  <conditionalFormatting sqref="AI23:AI24">
    <cfRule type="expression" dxfId="190" priority="20">
      <formula>AG23="Sim"</formula>
    </cfRule>
  </conditionalFormatting>
  <conditionalFormatting sqref="AL23:AL24">
    <cfRule type="expression" dxfId="189" priority="36">
      <formula>AK23="Sim"</formula>
    </cfRule>
  </conditionalFormatting>
  <conditionalFormatting sqref="AM23:AM24">
    <cfRule type="expression" dxfId="188" priority="19">
      <formula>AK23="Sim"</formula>
    </cfRule>
  </conditionalFormatting>
  <conditionalFormatting sqref="AP23:AP24">
    <cfRule type="expression" dxfId="187" priority="34">
      <formula>AO23="Sim"</formula>
    </cfRule>
  </conditionalFormatting>
  <conditionalFormatting sqref="AQ23:AQ24">
    <cfRule type="expression" dxfId="186" priority="18">
      <formula>AO23="Sim"</formula>
    </cfRule>
  </conditionalFormatting>
  <conditionalFormatting sqref="AT23:AT24">
    <cfRule type="expression" dxfId="185" priority="32">
      <formula>AS23="Sim"</formula>
    </cfRule>
  </conditionalFormatting>
  <conditionalFormatting sqref="AU23:AU24">
    <cfRule type="expression" dxfId="184" priority="17">
      <formula>AS23="Sim"</formula>
    </cfRule>
  </conditionalFormatting>
  <conditionalFormatting sqref="AX23:AX24">
    <cfRule type="expression" dxfId="183" priority="30">
      <formula>AW23="Sim"</formula>
    </cfRule>
  </conditionalFormatting>
  <conditionalFormatting sqref="AY23:AY24">
    <cfRule type="expression" dxfId="182" priority="16">
      <formula>AW23="Sim"</formula>
    </cfRule>
  </conditionalFormatting>
  <conditionalFormatting sqref="BB23:BB24">
    <cfRule type="expression" dxfId="181" priority="28">
      <formula>BA23="Sim"</formula>
    </cfRule>
  </conditionalFormatting>
  <conditionalFormatting sqref="BC23:BC24">
    <cfRule type="expression" dxfId="180" priority="15">
      <formula>BA23="Sim"</formula>
    </cfRule>
  </conditionalFormatting>
  <conditionalFormatting sqref="BE23:BE24">
    <cfRule type="expression" dxfId="179" priority="11">
      <formula>$K23&lt;&gt;""</formula>
    </cfRule>
  </conditionalFormatting>
  <conditionalFormatting sqref="BF23:BF24">
    <cfRule type="expression" dxfId="178" priority="10">
      <formula>BE23="Sim"</formula>
    </cfRule>
  </conditionalFormatting>
  <conditionalFormatting sqref="BG23:BG24">
    <cfRule type="expression" dxfId="177" priority="9">
      <formula>BE23="Sim"</formula>
    </cfRule>
  </conditionalFormatting>
  <conditionalFormatting sqref="BI23:BI24 BM23:BM24">
    <cfRule type="expression" dxfId="176" priority="8">
      <formula>$K23&lt;&gt;""</formula>
    </cfRule>
  </conditionalFormatting>
  <conditionalFormatting sqref="BJ23:BJ24">
    <cfRule type="expression" dxfId="175" priority="7">
      <formula>BI23="Sim"</formula>
    </cfRule>
  </conditionalFormatting>
  <conditionalFormatting sqref="BK23:BK24">
    <cfRule type="expression" dxfId="174" priority="5">
      <formula>BI23="Sim"</formula>
    </cfRule>
  </conditionalFormatting>
  <conditionalFormatting sqref="BN23:BN24">
    <cfRule type="expression" dxfId="173" priority="6">
      <formula>BM23="Sim"</formula>
    </cfRule>
  </conditionalFormatting>
  <conditionalFormatting sqref="BO23:BO24">
    <cfRule type="expression" dxfId="172" priority="4">
      <formula>BM23="Sim"</formula>
    </cfRule>
  </conditionalFormatting>
  <conditionalFormatting sqref="BQ23:BQ24">
    <cfRule type="expression" dxfId="171" priority="3">
      <formula>$K23&lt;&gt;""</formula>
    </cfRule>
  </conditionalFormatting>
  <conditionalFormatting sqref="BR23:BR24">
    <cfRule type="expression" dxfId="170" priority="2">
      <formula>BQ23="Sim"</formula>
    </cfRule>
  </conditionalFormatting>
  <conditionalFormatting sqref="BS23:BS24">
    <cfRule type="expression" dxfId="169" priority="1">
      <formula>BQ23="Sim"</formula>
    </cfRule>
  </conditionalFormatting>
  <dataValidations count="1">
    <dataValidation type="list" allowBlank="1" showInputMessage="1" showErrorMessage="1" sqref="M15 Q23:Q24 U23:U24 Y23:Y24 AC23:AC24 AG23:AG24 AK23:AK24 AO23:AO24 AS23:AS24 AW23:AW24 BA23:BA24 M23:M24 BE23:BE24 BI23:BI24 BM23:BM24 BQ23:BQ24" xr:uid="{00000000-0002-0000-0700-000000000000}">
      <formula1>Sim_não</formula1>
    </dataValidation>
  </dataValidations>
  <hyperlinks>
    <hyperlink ref="J13" location="Indíce!A1" display="Voltar ao indíce" xr:uid="{00000000-0004-0000-0700-000000000000}"/>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8" filterMode="1">
    <tabColor theme="1"/>
  </sheetPr>
  <dimension ref="J1:FL72"/>
  <sheetViews>
    <sheetView showGridLines="0" topLeftCell="J19" zoomScaleNormal="100" workbookViewId="0">
      <pane xSplit="2" topLeftCell="L1" activePane="topRight" state="frozen"/>
      <selection activeCell="J13" sqref="J13"/>
      <selection pane="topRight" activeCell="L25" sqref="L25"/>
    </sheetView>
  </sheetViews>
  <sheetFormatPr defaultColWidth="9.109375" defaultRowHeight="13.8" x14ac:dyDescent="0.25"/>
  <cols>
    <col min="1" max="9" width="0" style="83" hidden="1" customWidth="1"/>
    <col min="10" max="10" width="9.109375" style="84"/>
    <col min="11" max="11" width="57.109375" style="83" customWidth="1"/>
    <col min="12" max="12" width="19.5546875" style="85" customWidth="1"/>
    <col min="13" max="13" width="19.5546875" style="85" hidden="1" customWidth="1"/>
    <col min="14" max="14" width="16.5546875" style="85" customWidth="1"/>
    <col min="15" max="19" width="15.5546875" style="84" customWidth="1"/>
    <col min="20" max="70" width="15.5546875" style="83" customWidth="1"/>
    <col min="71" max="71" width="16.5546875" style="83" customWidth="1"/>
    <col min="72" max="84" width="15.5546875" style="83" customWidth="1"/>
    <col min="85" max="164" width="15.5546875" style="83" hidden="1" customWidth="1"/>
    <col min="165" max="165" width="7.5546875" style="83" hidden="1" customWidth="1"/>
    <col min="166" max="166" width="5.109375" style="83" hidden="1" customWidth="1"/>
    <col min="167" max="167" width="9.109375" style="83" hidden="1" customWidth="1"/>
    <col min="168" max="168" width="12.33203125" style="83" bestFit="1" customWidth="1"/>
    <col min="169" max="16384" width="9.109375" style="83"/>
  </cols>
  <sheetData>
    <row r="1" spans="10:164" hidden="1" x14ac:dyDescent="0.25"/>
    <row r="2" spans="10:164" hidden="1" x14ac:dyDescent="0.25"/>
    <row r="3" spans="10:164" hidden="1" x14ac:dyDescent="0.25"/>
    <row r="4" spans="10:164" hidden="1" x14ac:dyDescent="0.25"/>
    <row r="5" spans="10:164" hidden="1" x14ac:dyDescent="0.25"/>
    <row r="6" spans="10:164" hidden="1" x14ac:dyDescent="0.25"/>
    <row r="7" spans="10:164" hidden="1" x14ac:dyDescent="0.25"/>
    <row r="8" spans="10:164" customFormat="1" ht="13.2" hidden="1" x14ac:dyDescent="0.25"/>
    <row r="9" spans="10:164" customFormat="1" ht="83.25" hidden="1" customHeight="1" x14ac:dyDescent="0.25"/>
    <row r="10" spans="10:164" customFormat="1" ht="13.2" hidden="1" x14ac:dyDescent="0.25"/>
    <row r="11" spans="10:164" hidden="1" x14ac:dyDescent="0.25">
      <c r="J11" s="14"/>
    </row>
    <row r="12" spans="10:164" hidden="1" x14ac:dyDescent="0.25"/>
    <row r="13" spans="10:164" ht="15" customHeight="1" x14ac:dyDescent="0.25">
      <c r="J13" s="14" t="s">
        <v>370</v>
      </c>
      <c r="T13" s="474"/>
      <c r="U13" s="474"/>
      <c r="V13" s="474"/>
      <c r="W13" s="474"/>
      <c r="X13" s="474"/>
    </row>
    <row r="14" spans="10:164" ht="78" customHeight="1" x14ac:dyDescent="0.25">
      <c r="J14" s="464" t="str">
        <f>Indíce!D12</f>
        <v xml:space="preserve">07 - Equipamentos / Materiais </v>
      </c>
      <c r="K14" s="464"/>
      <c r="L14" s="464"/>
      <c r="M14" s="128"/>
      <c r="N14" s="128"/>
      <c r="T14" s="475"/>
      <c r="U14" s="475"/>
      <c r="V14" s="475"/>
      <c r="W14" s="475"/>
      <c r="X14" s="475"/>
    </row>
    <row r="15" spans="10:164" ht="14.4" thickBot="1" x14ac:dyDescent="0.3"/>
    <row r="16" spans="10:164" s="86" customFormat="1" ht="18" customHeight="1" thickTop="1" x14ac:dyDescent="0.25">
      <c r="J16" s="634" t="s">
        <v>189</v>
      </c>
      <c r="K16" s="635"/>
      <c r="L16" s="635"/>
      <c r="M16" s="635"/>
      <c r="N16" s="636"/>
      <c r="O16" s="620">
        <f>'03.Remuneração'!J12</f>
        <v>1</v>
      </c>
      <c r="P16" s="621"/>
      <c r="Q16" s="621"/>
      <c r="R16" s="621"/>
      <c r="S16" s="622"/>
      <c r="T16" s="620">
        <f>'03.Remuneração'!O12</f>
        <v>2</v>
      </c>
      <c r="U16" s="621"/>
      <c r="V16" s="621"/>
      <c r="W16" s="621"/>
      <c r="X16" s="622"/>
      <c r="Y16" s="620">
        <f>'03.Remuneração'!S12</f>
        <v>3</v>
      </c>
      <c r="Z16" s="621"/>
      <c r="AA16" s="621"/>
      <c r="AB16" s="621"/>
      <c r="AC16" s="622"/>
      <c r="AD16" s="620">
        <f>'03.Remuneração'!X12</f>
        <v>4</v>
      </c>
      <c r="AE16" s="621"/>
      <c r="AF16" s="621"/>
      <c r="AG16" s="621"/>
      <c r="AH16" s="622"/>
      <c r="AI16" s="620">
        <f>'03.Remuneração'!AC12</f>
        <v>5</v>
      </c>
      <c r="AJ16" s="621"/>
      <c r="AK16" s="621"/>
      <c r="AL16" s="621"/>
      <c r="AM16" s="622"/>
      <c r="AN16" s="620">
        <f>'03.Remuneração'!AH12</f>
        <v>6</v>
      </c>
      <c r="AO16" s="621"/>
      <c r="AP16" s="621"/>
      <c r="AQ16" s="621"/>
      <c r="AR16" s="622"/>
      <c r="AS16" s="620">
        <f>'03.Remuneração'!AM12</f>
        <v>7</v>
      </c>
      <c r="AT16" s="621"/>
      <c r="AU16" s="621"/>
      <c r="AV16" s="621"/>
      <c r="AW16" s="622"/>
      <c r="AX16" s="620">
        <f>'03.Remuneração'!AR12</f>
        <v>8</v>
      </c>
      <c r="AY16" s="621"/>
      <c r="AZ16" s="621"/>
      <c r="BA16" s="621"/>
      <c r="BB16" s="622"/>
      <c r="BC16" s="620">
        <f>'03.Remuneração'!AW12</f>
        <v>9</v>
      </c>
      <c r="BD16" s="621"/>
      <c r="BE16" s="621"/>
      <c r="BF16" s="621"/>
      <c r="BG16" s="622"/>
      <c r="BH16" s="620">
        <f>'03.Remuneração'!BB12</f>
        <v>10</v>
      </c>
      <c r="BI16" s="621"/>
      <c r="BJ16" s="621"/>
      <c r="BK16" s="621"/>
      <c r="BL16" s="622"/>
      <c r="BM16" s="620">
        <f>'03.Remuneração'!BG12</f>
        <v>11</v>
      </c>
      <c r="BN16" s="621"/>
      <c r="BO16" s="621"/>
      <c r="BP16" s="621"/>
      <c r="BQ16" s="622"/>
      <c r="BR16" s="642">
        <f>'03.Remuneração'!BL12</f>
        <v>12</v>
      </c>
      <c r="BS16" s="643"/>
      <c r="BT16" s="643"/>
      <c r="BU16" s="643"/>
      <c r="BV16" s="644"/>
      <c r="BW16" s="642">
        <f>'03.Remuneração'!BP12</f>
        <v>13</v>
      </c>
      <c r="BX16" s="643"/>
      <c r="BY16" s="643"/>
      <c r="BZ16" s="643"/>
      <c r="CA16" s="644"/>
      <c r="CB16" s="642">
        <f>'03.Remuneração'!BU12</f>
        <v>14</v>
      </c>
      <c r="CC16" s="643"/>
      <c r="CD16" s="643"/>
      <c r="CE16" s="643"/>
      <c r="CF16" s="644"/>
      <c r="CG16" s="642">
        <f>'03.Remuneração'!BZ12</f>
        <v>15</v>
      </c>
      <c r="CH16" s="643"/>
      <c r="CI16" s="643"/>
      <c r="CJ16" s="643"/>
      <c r="CK16" s="644"/>
      <c r="CL16" s="642" t="e">
        <f>'03.Remuneração'!#REF!</f>
        <v>#REF!</v>
      </c>
      <c r="CM16" s="643"/>
      <c r="CN16" s="643"/>
      <c r="CO16" s="643"/>
      <c r="CP16" s="644"/>
      <c r="CQ16" s="642" t="e">
        <f>'03.Remuneração'!#REF!</f>
        <v>#REF!</v>
      </c>
      <c r="CR16" s="643"/>
      <c r="CS16" s="643"/>
      <c r="CT16" s="643"/>
      <c r="CU16" s="644"/>
      <c r="CV16" s="642" t="e">
        <f>'03.Remuneração'!#REF!</f>
        <v>#REF!</v>
      </c>
      <c r="CW16" s="643"/>
      <c r="CX16" s="643"/>
      <c r="CY16" s="643"/>
      <c r="CZ16" s="644"/>
      <c r="DA16" s="642" t="e">
        <f>'03.Remuneração'!#REF!</f>
        <v>#REF!</v>
      </c>
      <c r="DB16" s="643"/>
      <c r="DC16" s="643"/>
      <c r="DD16" s="643"/>
      <c r="DE16" s="644"/>
      <c r="DF16" s="642" t="e">
        <f>'03.Remuneração'!#REF!</f>
        <v>#REF!</v>
      </c>
      <c r="DG16" s="643"/>
      <c r="DH16" s="643"/>
      <c r="DI16" s="643"/>
      <c r="DJ16" s="644"/>
      <c r="DK16" s="642" t="e">
        <f>'03.Remuneração'!#REF!</f>
        <v>#REF!</v>
      </c>
      <c r="DL16" s="643"/>
      <c r="DM16" s="643"/>
      <c r="DN16" s="643"/>
      <c r="DO16" s="644"/>
      <c r="DP16" s="642" t="e">
        <f>'03.Remuneração'!#REF!</f>
        <v>#REF!</v>
      </c>
      <c r="DQ16" s="643"/>
      <c r="DR16" s="643"/>
      <c r="DS16" s="643"/>
      <c r="DT16" s="644"/>
      <c r="DU16" s="642" t="e">
        <f>'03.Remuneração'!#REF!</f>
        <v>#REF!</v>
      </c>
      <c r="DV16" s="643"/>
      <c r="DW16" s="643"/>
      <c r="DX16" s="643"/>
      <c r="DY16" s="644"/>
      <c r="DZ16" s="642" t="e">
        <f>'03.Remuneração'!#REF!</f>
        <v>#REF!</v>
      </c>
      <c r="EA16" s="643"/>
      <c r="EB16" s="643"/>
      <c r="EC16" s="643"/>
      <c r="ED16" s="644"/>
      <c r="EE16" s="642" t="e">
        <f>'03.Remuneração'!#REF!</f>
        <v>#REF!</v>
      </c>
      <c r="EF16" s="643"/>
      <c r="EG16" s="643"/>
      <c r="EH16" s="643"/>
      <c r="EI16" s="644"/>
      <c r="EJ16" s="642" t="e">
        <f>'03.Remuneração'!#REF!</f>
        <v>#REF!</v>
      </c>
      <c r="EK16" s="643"/>
      <c r="EL16" s="643"/>
      <c r="EM16" s="643"/>
      <c r="EN16" s="644"/>
      <c r="EO16" s="642" t="e">
        <f>'03.Remuneração'!#REF!</f>
        <v>#REF!</v>
      </c>
      <c r="EP16" s="643"/>
      <c r="EQ16" s="643"/>
      <c r="ER16" s="643"/>
      <c r="ES16" s="644"/>
      <c r="ET16" s="642" t="e">
        <f>'03.Remuneração'!#REF!</f>
        <v>#REF!</v>
      </c>
      <c r="EU16" s="643"/>
      <c r="EV16" s="643"/>
      <c r="EW16" s="643"/>
      <c r="EX16" s="644"/>
      <c r="EY16" s="642" t="e">
        <f>'03.Remuneração'!#REF!</f>
        <v>#REF!</v>
      </c>
      <c r="EZ16" s="643"/>
      <c r="FA16" s="643"/>
      <c r="FB16" s="643"/>
      <c r="FC16" s="644"/>
      <c r="FD16" s="642" t="e">
        <f>'03.Remuneração'!#REF!</f>
        <v>#REF!</v>
      </c>
      <c r="FE16" s="643"/>
      <c r="FF16" s="643"/>
      <c r="FG16" s="643"/>
      <c r="FH16" s="644"/>
    </row>
    <row r="17" spans="10:168" ht="18" customHeight="1" x14ac:dyDescent="0.25">
      <c r="J17" s="631" t="s">
        <v>191</v>
      </c>
      <c r="K17" s="632"/>
      <c r="L17" s="632"/>
      <c r="M17" s="632"/>
      <c r="N17" s="633"/>
      <c r="O17" s="623" t="str">
        <f>'03.Remuneração'!J48</f>
        <v>Supervisor Administrativo brigadista/desarmado - CAMAÇARI</v>
      </c>
      <c r="P17" s="624"/>
      <c r="Q17" s="624"/>
      <c r="R17" s="624"/>
      <c r="S17" s="625"/>
      <c r="T17" s="623" t="str">
        <f>'03.Remuneração'!O48</f>
        <v>Vigilante brigadista/armado - CAMAÇARI</v>
      </c>
      <c r="U17" s="624"/>
      <c r="V17" s="624"/>
      <c r="W17" s="624"/>
      <c r="X17" s="625"/>
      <c r="Y17" s="623" t="str">
        <f>'03.Remuneração'!S48</f>
        <v>Vigilante brigadista/armado - FEIRA DE SANTANA</v>
      </c>
      <c r="Z17" s="624"/>
      <c r="AA17" s="624"/>
      <c r="AB17" s="624"/>
      <c r="AC17" s="625"/>
      <c r="AD17" s="623" t="str">
        <f>'03.Remuneração'!X48</f>
        <v>Vigilante armado/brigadista - ITABUNA</v>
      </c>
      <c r="AE17" s="624"/>
      <c r="AF17" s="624"/>
      <c r="AG17" s="624"/>
      <c r="AH17" s="625"/>
      <c r="AI17" s="623" t="str">
        <f>'03.Remuneração'!AC48</f>
        <v>Vigilante armado/brigadista - STIEP</v>
      </c>
      <c r="AJ17" s="624"/>
      <c r="AK17" s="624"/>
      <c r="AL17" s="624"/>
      <c r="AM17" s="625"/>
      <c r="AN17" s="623" t="str">
        <f>'03.Remuneração'!AH48</f>
        <v>Vigilante armado/brigadista - JEQUIÉ</v>
      </c>
      <c r="AO17" s="624"/>
      <c r="AP17" s="624"/>
      <c r="AQ17" s="624"/>
      <c r="AR17" s="625"/>
      <c r="AS17" s="623" t="str">
        <f>'03.Remuneração'!AM48</f>
        <v>Vigilante armado/brigadista - TANHAÇU</v>
      </c>
      <c r="AT17" s="624"/>
      <c r="AU17" s="624"/>
      <c r="AV17" s="624"/>
      <c r="AW17" s="625"/>
      <c r="AX17" s="623" t="str">
        <f>'03.Remuneração'!AR48</f>
        <v>Vigilante armado/brigadista - BRUMADO</v>
      </c>
      <c r="AY17" s="624"/>
      <c r="AZ17" s="624"/>
      <c r="BA17" s="624"/>
      <c r="BB17" s="625"/>
      <c r="BC17" s="623" t="str">
        <f>'03.Remuneração'!AW48</f>
        <v>Vigilante operador desarmado/brigadista - SALVADOR</v>
      </c>
      <c r="BD17" s="624"/>
      <c r="BE17" s="624"/>
      <c r="BF17" s="624"/>
      <c r="BG17" s="625"/>
      <c r="BH17" s="623" t="str">
        <f>'03.Remuneração'!BB48</f>
        <v>Vigilante armado/brigadista - SALVADOR</v>
      </c>
      <c r="BI17" s="624"/>
      <c r="BJ17" s="624"/>
      <c r="BK17" s="624"/>
      <c r="BL17" s="625"/>
      <c r="BM17" s="623" t="str">
        <f>'03.Remuneração'!BG48</f>
        <v>Vigilante armado/brigadista - VITÓRIA DA CONQUISTA</v>
      </c>
      <c r="BN17" s="624"/>
      <c r="BO17" s="624"/>
      <c r="BP17" s="624"/>
      <c r="BQ17" s="625"/>
      <c r="BR17" s="645" t="str">
        <f>'03.Remuneração'!BL48</f>
        <v>Vigilante motorista desarmado/brigadista - CAMAÇARI</v>
      </c>
      <c r="BS17" s="646"/>
      <c r="BT17" s="646"/>
      <c r="BU17" s="646"/>
      <c r="BV17" s="647"/>
      <c r="BW17" s="645" t="str">
        <f>'03.Remuneração'!BP48</f>
        <v>Vigilante motorista desarmado/brigadista - FEIRA DE SANTANA</v>
      </c>
      <c r="BX17" s="646"/>
      <c r="BY17" s="646"/>
      <c r="BZ17" s="646"/>
      <c r="CA17" s="647"/>
      <c r="CB17" s="645" t="str">
        <f>'03.Remuneração'!BU48</f>
        <v>Vigilante motorista desarmado/brigadista - JEQUIÉ</v>
      </c>
      <c r="CC17" s="646"/>
      <c r="CD17" s="646"/>
      <c r="CE17" s="646"/>
      <c r="CF17" s="647"/>
      <c r="CG17" s="645">
        <f>'03.Remuneração'!BZ48</f>
        <v>0</v>
      </c>
      <c r="CH17" s="646"/>
      <c r="CI17" s="646"/>
      <c r="CJ17" s="646"/>
      <c r="CK17" s="647"/>
      <c r="CL17" s="645" t="e">
        <f>'03.Remuneração'!#REF!</f>
        <v>#REF!</v>
      </c>
      <c r="CM17" s="646"/>
      <c r="CN17" s="646"/>
      <c r="CO17" s="646"/>
      <c r="CP17" s="647"/>
      <c r="CQ17" s="645" t="e">
        <f>'03.Remuneração'!#REF!</f>
        <v>#REF!</v>
      </c>
      <c r="CR17" s="646"/>
      <c r="CS17" s="646"/>
      <c r="CT17" s="646"/>
      <c r="CU17" s="647"/>
      <c r="CV17" s="645" t="e">
        <f>'03.Remuneração'!#REF!</f>
        <v>#REF!</v>
      </c>
      <c r="CW17" s="646"/>
      <c r="CX17" s="646"/>
      <c r="CY17" s="646"/>
      <c r="CZ17" s="647"/>
      <c r="DA17" s="645" t="e">
        <f>'03.Remuneração'!#REF!</f>
        <v>#REF!</v>
      </c>
      <c r="DB17" s="646"/>
      <c r="DC17" s="646"/>
      <c r="DD17" s="646"/>
      <c r="DE17" s="647"/>
      <c r="DF17" s="645" t="e">
        <f>'03.Remuneração'!#REF!</f>
        <v>#REF!</v>
      </c>
      <c r="DG17" s="646"/>
      <c r="DH17" s="646"/>
      <c r="DI17" s="646"/>
      <c r="DJ17" s="647"/>
      <c r="DK17" s="645" t="e">
        <f>'03.Remuneração'!#REF!</f>
        <v>#REF!</v>
      </c>
      <c r="DL17" s="646"/>
      <c r="DM17" s="646"/>
      <c r="DN17" s="646"/>
      <c r="DO17" s="647"/>
      <c r="DP17" s="645" t="e">
        <f>'03.Remuneração'!#REF!</f>
        <v>#REF!</v>
      </c>
      <c r="DQ17" s="646"/>
      <c r="DR17" s="646"/>
      <c r="DS17" s="646"/>
      <c r="DT17" s="647"/>
      <c r="DU17" s="645" t="e">
        <f>'03.Remuneração'!#REF!</f>
        <v>#REF!</v>
      </c>
      <c r="DV17" s="646"/>
      <c r="DW17" s="646"/>
      <c r="DX17" s="646"/>
      <c r="DY17" s="647"/>
      <c r="DZ17" s="645" t="e">
        <f>'03.Remuneração'!#REF!</f>
        <v>#REF!</v>
      </c>
      <c r="EA17" s="646"/>
      <c r="EB17" s="646"/>
      <c r="EC17" s="646"/>
      <c r="ED17" s="647"/>
      <c r="EE17" s="645" t="e">
        <f>'03.Remuneração'!#REF!</f>
        <v>#REF!</v>
      </c>
      <c r="EF17" s="646"/>
      <c r="EG17" s="646"/>
      <c r="EH17" s="646"/>
      <c r="EI17" s="647"/>
      <c r="EJ17" s="645" t="e">
        <f>'03.Remuneração'!#REF!</f>
        <v>#REF!</v>
      </c>
      <c r="EK17" s="646"/>
      <c r="EL17" s="646"/>
      <c r="EM17" s="646"/>
      <c r="EN17" s="647"/>
      <c r="EO17" s="645" t="e">
        <f>'03.Remuneração'!#REF!</f>
        <v>#REF!</v>
      </c>
      <c r="EP17" s="646"/>
      <c r="EQ17" s="646"/>
      <c r="ER17" s="646"/>
      <c r="ES17" s="647"/>
      <c r="ET17" s="645" t="e">
        <f>'03.Remuneração'!#REF!</f>
        <v>#REF!</v>
      </c>
      <c r="EU17" s="646"/>
      <c r="EV17" s="646"/>
      <c r="EW17" s="646"/>
      <c r="EX17" s="647"/>
      <c r="EY17" s="645" t="e">
        <f>'03.Remuneração'!#REF!</f>
        <v>#REF!</v>
      </c>
      <c r="EZ17" s="646"/>
      <c r="FA17" s="646"/>
      <c r="FB17" s="646"/>
      <c r="FC17" s="647"/>
      <c r="FD17" s="645" t="e">
        <f>'03.Remuneração'!#REF!</f>
        <v>#REF!</v>
      </c>
      <c r="FE17" s="646"/>
      <c r="FF17" s="646"/>
      <c r="FG17" s="646"/>
      <c r="FH17" s="647"/>
    </row>
    <row r="18" spans="10:168" ht="18" customHeight="1" x14ac:dyDescent="0.25">
      <c r="J18" s="631" t="s">
        <v>294</v>
      </c>
      <c r="K18" s="632"/>
      <c r="L18" s="632"/>
      <c r="M18" s="632"/>
      <c r="N18" s="633"/>
      <c r="O18" s="639">
        <f>'03.Remuneração'!J55</f>
        <v>1</v>
      </c>
      <c r="P18" s="640"/>
      <c r="Q18" s="640"/>
      <c r="R18" s="640"/>
      <c r="S18" s="641"/>
      <c r="T18" s="639">
        <f>'03.Remuneração'!O55</f>
        <v>3</v>
      </c>
      <c r="U18" s="640"/>
      <c r="V18" s="640"/>
      <c r="W18" s="640"/>
      <c r="X18" s="641"/>
      <c r="Y18" s="639">
        <f>'03.Remuneração'!S55</f>
        <v>1</v>
      </c>
      <c r="Z18" s="640"/>
      <c r="AA18" s="640"/>
      <c r="AB18" s="640"/>
      <c r="AC18" s="641"/>
      <c r="AD18" s="639">
        <f>'03.Remuneração'!X55</f>
        <v>1</v>
      </c>
      <c r="AE18" s="640"/>
      <c r="AF18" s="640"/>
      <c r="AG18" s="640"/>
      <c r="AH18" s="641"/>
      <c r="AI18" s="639">
        <f>'03.Remuneração'!AC55</f>
        <v>1</v>
      </c>
      <c r="AJ18" s="640"/>
      <c r="AK18" s="640"/>
      <c r="AL18" s="640"/>
      <c r="AM18" s="641"/>
      <c r="AN18" s="639">
        <f>'03.Remuneração'!AH55</f>
        <v>1</v>
      </c>
      <c r="AO18" s="640"/>
      <c r="AP18" s="640"/>
      <c r="AQ18" s="640"/>
      <c r="AR18" s="641"/>
      <c r="AS18" s="639">
        <f>'03.Remuneração'!AM55</f>
        <v>1</v>
      </c>
      <c r="AT18" s="640"/>
      <c r="AU18" s="640"/>
      <c r="AV18" s="640"/>
      <c r="AW18" s="641"/>
      <c r="AX18" s="639">
        <f>'03.Remuneração'!AR55</f>
        <v>1</v>
      </c>
      <c r="AY18" s="640"/>
      <c r="AZ18" s="640"/>
      <c r="BA18" s="640"/>
      <c r="BB18" s="641"/>
      <c r="BC18" s="639">
        <f>'03.Remuneração'!AW55</f>
        <v>1</v>
      </c>
      <c r="BD18" s="640"/>
      <c r="BE18" s="640"/>
      <c r="BF18" s="640"/>
      <c r="BG18" s="641"/>
      <c r="BH18" s="639">
        <f>'03.Remuneração'!BB55</f>
        <v>2</v>
      </c>
      <c r="BI18" s="640"/>
      <c r="BJ18" s="640"/>
      <c r="BK18" s="640"/>
      <c r="BL18" s="641"/>
      <c r="BM18" s="639">
        <v>1</v>
      </c>
      <c r="BN18" s="640"/>
      <c r="BO18" s="640"/>
      <c r="BP18" s="640"/>
      <c r="BQ18" s="641"/>
      <c r="BR18" s="639">
        <f>'03.Remuneração'!BL55</f>
        <v>2</v>
      </c>
      <c r="BS18" s="640"/>
      <c r="BT18" s="640"/>
      <c r="BU18" s="640"/>
      <c r="BV18" s="641"/>
      <c r="BW18" s="639">
        <f>'03.Remuneração'!BP55</f>
        <v>2</v>
      </c>
      <c r="BX18" s="640"/>
      <c r="BY18" s="640"/>
      <c r="BZ18" s="640"/>
      <c r="CA18" s="641"/>
      <c r="CB18" s="639">
        <f>'03.Remuneração'!BU55</f>
        <v>2</v>
      </c>
      <c r="CC18" s="640"/>
      <c r="CD18" s="640"/>
      <c r="CE18" s="640"/>
      <c r="CF18" s="641"/>
      <c r="CG18" s="639">
        <f>'03.Remuneração'!BZ55</f>
        <v>0</v>
      </c>
      <c r="CH18" s="640"/>
      <c r="CI18" s="640"/>
      <c r="CJ18" s="640"/>
      <c r="CK18" s="641"/>
      <c r="CL18" s="639" t="e">
        <f>'03.Remuneração'!#REF!</f>
        <v>#REF!</v>
      </c>
      <c r="CM18" s="640"/>
      <c r="CN18" s="640"/>
      <c r="CO18" s="640"/>
      <c r="CP18" s="641"/>
      <c r="CQ18" s="639" t="e">
        <f>'03.Remuneração'!#REF!</f>
        <v>#REF!</v>
      </c>
      <c r="CR18" s="640"/>
      <c r="CS18" s="640"/>
      <c r="CT18" s="640"/>
      <c r="CU18" s="641"/>
      <c r="CV18" s="639" t="e">
        <f>'03.Remuneração'!#REF!</f>
        <v>#REF!</v>
      </c>
      <c r="CW18" s="640"/>
      <c r="CX18" s="640"/>
      <c r="CY18" s="640"/>
      <c r="CZ18" s="641"/>
      <c r="DA18" s="639" t="e">
        <f>'03.Remuneração'!#REF!</f>
        <v>#REF!</v>
      </c>
      <c r="DB18" s="640"/>
      <c r="DC18" s="640"/>
      <c r="DD18" s="640"/>
      <c r="DE18" s="641"/>
      <c r="DF18" s="639" t="e">
        <f>'03.Remuneração'!#REF!</f>
        <v>#REF!</v>
      </c>
      <c r="DG18" s="640"/>
      <c r="DH18" s="640"/>
      <c r="DI18" s="640"/>
      <c r="DJ18" s="641"/>
      <c r="DK18" s="639" t="e">
        <f>'03.Remuneração'!#REF!</f>
        <v>#REF!</v>
      </c>
      <c r="DL18" s="640"/>
      <c r="DM18" s="640"/>
      <c r="DN18" s="640"/>
      <c r="DO18" s="641"/>
      <c r="DP18" s="639" t="e">
        <f>'03.Remuneração'!#REF!</f>
        <v>#REF!</v>
      </c>
      <c r="DQ18" s="640"/>
      <c r="DR18" s="640"/>
      <c r="DS18" s="640"/>
      <c r="DT18" s="641"/>
      <c r="DU18" s="639" t="e">
        <f>'03.Remuneração'!#REF!</f>
        <v>#REF!</v>
      </c>
      <c r="DV18" s="640"/>
      <c r="DW18" s="640"/>
      <c r="DX18" s="640"/>
      <c r="DY18" s="641"/>
      <c r="DZ18" s="639" t="e">
        <f>'03.Remuneração'!#REF!</f>
        <v>#REF!</v>
      </c>
      <c r="EA18" s="640"/>
      <c r="EB18" s="640"/>
      <c r="EC18" s="640"/>
      <c r="ED18" s="641"/>
      <c r="EE18" s="639" t="e">
        <f>'03.Remuneração'!#REF!</f>
        <v>#REF!</v>
      </c>
      <c r="EF18" s="640"/>
      <c r="EG18" s="640"/>
      <c r="EH18" s="640"/>
      <c r="EI18" s="641"/>
      <c r="EJ18" s="639" t="e">
        <f>'03.Remuneração'!#REF!</f>
        <v>#REF!</v>
      </c>
      <c r="EK18" s="640"/>
      <c r="EL18" s="640"/>
      <c r="EM18" s="640"/>
      <c r="EN18" s="641"/>
      <c r="EO18" s="639" t="e">
        <f>'03.Remuneração'!#REF!</f>
        <v>#REF!</v>
      </c>
      <c r="EP18" s="640"/>
      <c r="EQ18" s="640"/>
      <c r="ER18" s="640"/>
      <c r="ES18" s="641"/>
      <c r="ET18" s="639" t="e">
        <f>'03.Remuneração'!#REF!</f>
        <v>#REF!</v>
      </c>
      <c r="EU18" s="640"/>
      <c r="EV18" s="640"/>
      <c r="EW18" s="640"/>
      <c r="EX18" s="641"/>
      <c r="EY18" s="639" t="e">
        <f>'03.Remuneração'!#REF!</f>
        <v>#REF!</v>
      </c>
      <c r="EZ18" s="640"/>
      <c r="FA18" s="640"/>
      <c r="FB18" s="640"/>
      <c r="FC18" s="641"/>
      <c r="FD18" s="639" t="e">
        <f>'03.Remuneração'!#REF!</f>
        <v>#REF!</v>
      </c>
      <c r="FE18" s="640"/>
      <c r="FF18" s="640"/>
      <c r="FG18" s="640"/>
      <c r="FH18" s="641"/>
    </row>
    <row r="19" spans="10:168" ht="18" customHeight="1" x14ac:dyDescent="0.25">
      <c r="J19" s="631" t="s">
        <v>299</v>
      </c>
      <c r="K19" s="632"/>
      <c r="L19" s="632"/>
      <c r="M19" s="632"/>
      <c r="N19" s="633"/>
      <c r="O19" s="639">
        <f>'03.Remuneração'!J56</f>
        <v>1</v>
      </c>
      <c r="P19" s="640"/>
      <c r="Q19" s="640"/>
      <c r="R19" s="640"/>
      <c r="S19" s="641"/>
      <c r="T19" s="639">
        <f>'03.Remuneração'!O56</f>
        <v>4</v>
      </c>
      <c r="U19" s="640"/>
      <c r="V19" s="640"/>
      <c r="W19" s="640"/>
      <c r="X19" s="641"/>
      <c r="Y19" s="639">
        <f>'03.Remuneração'!S56</f>
        <v>4</v>
      </c>
      <c r="Z19" s="640"/>
      <c r="AA19" s="640"/>
      <c r="AB19" s="640"/>
      <c r="AC19" s="641"/>
      <c r="AD19" s="639">
        <f>'03.Remuneração'!X56</f>
        <v>4</v>
      </c>
      <c r="AE19" s="640"/>
      <c r="AF19" s="640"/>
      <c r="AG19" s="640"/>
      <c r="AH19" s="641"/>
      <c r="AI19" s="639">
        <f>'03.Remuneração'!AC56</f>
        <v>4</v>
      </c>
      <c r="AJ19" s="640"/>
      <c r="AK19" s="640"/>
      <c r="AL19" s="640"/>
      <c r="AM19" s="641"/>
      <c r="AN19" s="639">
        <f>'03.Remuneração'!AH56</f>
        <v>4</v>
      </c>
      <c r="AO19" s="640"/>
      <c r="AP19" s="640"/>
      <c r="AQ19" s="640"/>
      <c r="AR19" s="641"/>
      <c r="AS19" s="639">
        <f>'03.Remuneração'!AM56</f>
        <v>4</v>
      </c>
      <c r="AT19" s="640"/>
      <c r="AU19" s="640"/>
      <c r="AV19" s="640"/>
      <c r="AW19" s="641"/>
      <c r="AX19" s="639">
        <f>'03.Remuneração'!AR56</f>
        <v>4</v>
      </c>
      <c r="AY19" s="640"/>
      <c r="AZ19" s="640"/>
      <c r="BA19" s="640"/>
      <c r="BB19" s="641"/>
      <c r="BC19" s="639">
        <f>'03.Remuneração'!AW56</f>
        <v>2</v>
      </c>
      <c r="BD19" s="640"/>
      <c r="BE19" s="640"/>
      <c r="BF19" s="640"/>
      <c r="BG19" s="641"/>
      <c r="BH19" s="639">
        <f>'03.Remuneração'!BB56</f>
        <v>4</v>
      </c>
      <c r="BI19" s="640"/>
      <c r="BJ19" s="640"/>
      <c r="BK19" s="640"/>
      <c r="BL19" s="641"/>
      <c r="BM19" s="639">
        <f>'03.Remuneração'!BG56</f>
        <v>4</v>
      </c>
      <c r="BN19" s="640"/>
      <c r="BO19" s="640"/>
      <c r="BP19" s="640"/>
      <c r="BQ19" s="641"/>
      <c r="BR19" s="639">
        <f>'03.Remuneração'!BL56</f>
        <v>4</v>
      </c>
      <c r="BS19" s="640"/>
      <c r="BT19" s="640"/>
      <c r="BU19" s="640"/>
      <c r="BV19" s="641"/>
      <c r="BW19" s="639">
        <f>'03.Remuneração'!BP56</f>
        <v>4</v>
      </c>
      <c r="BX19" s="640"/>
      <c r="BY19" s="640"/>
      <c r="BZ19" s="640"/>
      <c r="CA19" s="641"/>
      <c r="CB19" s="639">
        <f>'03.Remuneração'!BU56</f>
        <v>4</v>
      </c>
      <c r="CC19" s="640"/>
      <c r="CD19" s="640"/>
      <c r="CE19" s="640"/>
      <c r="CF19" s="641"/>
      <c r="CG19" s="639">
        <f>'03.Remuneração'!BZ56</f>
        <v>0</v>
      </c>
      <c r="CH19" s="640"/>
      <c r="CI19" s="640"/>
      <c r="CJ19" s="640"/>
      <c r="CK19" s="641"/>
      <c r="CL19" s="639" t="e">
        <f>'03.Remuneração'!#REF!</f>
        <v>#REF!</v>
      </c>
      <c r="CM19" s="640"/>
      <c r="CN19" s="640"/>
      <c r="CO19" s="640"/>
      <c r="CP19" s="641"/>
      <c r="CQ19" s="639" t="e">
        <f>'03.Remuneração'!#REF!</f>
        <v>#REF!</v>
      </c>
      <c r="CR19" s="640"/>
      <c r="CS19" s="640"/>
      <c r="CT19" s="640"/>
      <c r="CU19" s="641"/>
      <c r="CV19" s="639" t="e">
        <f>'03.Remuneração'!#REF!</f>
        <v>#REF!</v>
      </c>
      <c r="CW19" s="640"/>
      <c r="CX19" s="640"/>
      <c r="CY19" s="640"/>
      <c r="CZ19" s="641"/>
      <c r="DA19" s="639" t="e">
        <f>'03.Remuneração'!#REF!</f>
        <v>#REF!</v>
      </c>
      <c r="DB19" s="640"/>
      <c r="DC19" s="640"/>
      <c r="DD19" s="640"/>
      <c r="DE19" s="641"/>
      <c r="DF19" s="639" t="e">
        <f>'03.Remuneração'!#REF!</f>
        <v>#REF!</v>
      </c>
      <c r="DG19" s="640"/>
      <c r="DH19" s="640"/>
      <c r="DI19" s="640"/>
      <c r="DJ19" s="641"/>
      <c r="DK19" s="639" t="e">
        <f>'03.Remuneração'!#REF!</f>
        <v>#REF!</v>
      </c>
      <c r="DL19" s="640"/>
      <c r="DM19" s="640"/>
      <c r="DN19" s="640"/>
      <c r="DO19" s="641"/>
      <c r="DP19" s="639" t="e">
        <f>'03.Remuneração'!#REF!</f>
        <v>#REF!</v>
      </c>
      <c r="DQ19" s="640"/>
      <c r="DR19" s="640"/>
      <c r="DS19" s="640"/>
      <c r="DT19" s="641"/>
      <c r="DU19" s="639" t="e">
        <f>'03.Remuneração'!#REF!</f>
        <v>#REF!</v>
      </c>
      <c r="DV19" s="640"/>
      <c r="DW19" s="640"/>
      <c r="DX19" s="640"/>
      <c r="DY19" s="641"/>
      <c r="DZ19" s="639" t="e">
        <f>'03.Remuneração'!#REF!</f>
        <v>#REF!</v>
      </c>
      <c r="EA19" s="640"/>
      <c r="EB19" s="640"/>
      <c r="EC19" s="640"/>
      <c r="ED19" s="641"/>
      <c r="EE19" s="639" t="e">
        <f>'03.Remuneração'!#REF!</f>
        <v>#REF!</v>
      </c>
      <c r="EF19" s="640"/>
      <c r="EG19" s="640"/>
      <c r="EH19" s="640"/>
      <c r="EI19" s="641"/>
      <c r="EJ19" s="639" t="e">
        <f>'03.Remuneração'!#REF!</f>
        <v>#REF!</v>
      </c>
      <c r="EK19" s="640"/>
      <c r="EL19" s="640"/>
      <c r="EM19" s="640"/>
      <c r="EN19" s="641"/>
      <c r="EO19" s="639" t="e">
        <f>'03.Remuneração'!#REF!</f>
        <v>#REF!</v>
      </c>
      <c r="EP19" s="640"/>
      <c r="EQ19" s="640"/>
      <c r="ER19" s="640"/>
      <c r="ES19" s="641"/>
      <c r="ET19" s="639" t="e">
        <f>'03.Remuneração'!#REF!</f>
        <v>#REF!</v>
      </c>
      <c r="EU19" s="640"/>
      <c r="EV19" s="640"/>
      <c r="EW19" s="640"/>
      <c r="EX19" s="641"/>
      <c r="EY19" s="639" t="e">
        <f>'03.Remuneração'!#REF!</f>
        <v>#REF!</v>
      </c>
      <c r="EZ19" s="640"/>
      <c r="FA19" s="640"/>
      <c r="FB19" s="640"/>
      <c r="FC19" s="641"/>
      <c r="FD19" s="639" t="e">
        <f>'03.Remuneração'!#REF!</f>
        <v>#REF!</v>
      </c>
      <c r="FE19" s="640"/>
      <c r="FF19" s="640"/>
      <c r="FG19" s="640"/>
      <c r="FH19" s="641"/>
    </row>
    <row r="20" spans="10:168" x14ac:dyDescent="0.25">
      <c r="O20" s="87"/>
      <c r="S20" s="88"/>
      <c r="T20" s="87"/>
      <c r="U20" s="84"/>
      <c r="V20" s="84"/>
      <c r="W20" s="84"/>
      <c r="X20" s="88"/>
      <c r="Y20" s="87"/>
      <c r="Z20" s="84"/>
      <c r="AA20" s="84"/>
      <c r="AB20" s="84"/>
      <c r="AC20" s="88"/>
      <c r="AD20" s="87"/>
      <c r="AE20" s="84"/>
      <c r="AF20" s="84"/>
      <c r="AG20" s="84"/>
      <c r="AH20" s="88"/>
      <c r="AI20" s="87"/>
      <c r="AJ20" s="84"/>
      <c r="AK20" s="84"/>
      <c r="AL20" s="84"/>
      <c r="AM20" s="88"/>
      <c r="AN20" s="87"/>
      <c r="AO20" s="84"/>
      <c r="AP20" s="84"/>
      <c r="AQ20" s="84"/>
      <c r="AR20" s="88"/>
      <c r="AS20" s="87"/>
      <c r="AT20" s="84"/>
      <c r="AU20" s="84"/>
      <c r="AV20" s="84"/>
      <c r="AW20" s="88"/>
      <c r="AX20" s="87"/>
      <c r="AY20" s="84"/>
      <c r="AZ20" s="84"/>
      <c r="BA20" s="84"/>
      <c r="BB20" s="88"/>
      <c r="BC20" s="87"/>
      <c r="BD20" s="84"/>
      <c r="BE20" s="84"/>
      <c r="BF20" s="84"/>
      <c r="BG20" s="88"/>
      <c r="BH20" s="87"/>
      <c r="BI20" s="84"/>
      <c r="BJ20" s="84"/>
      <c r="BK20" s="84"/>
      <c r="BL20" s="88"/>
      <c r="BM20" s="87"/>
      <c r="BN20" s="84"/>
      <c r="BO20" s="84"/>
      <c r="BP20" s="84"/>
      <c r="BQ20" s="88"/>
      <c r="BR20" s="87"/>
      <c r="BS20" s="84"/>
      <c r="BT20" s="84"/>
      <c r="BU20" s="84"/>
      <c r="BV20" s="88"/>
      <c r="BW20" s="87"/>
      <c r="BX20" s="84"/>
      <c r="BY20" s="84"/>
      <c r="BZ20" s="84"/>
      <c r="CA20" s="88"/>
      <c r="CB20" s="87"/>
      <c r="CC20" s="84"/>
      <c r="CD20" s="84"/>
      <c r="CE20" s="84"/>
      <c r="CF20" s="88"/>
      <c r="CG20" s="87"/>
      <c r="CH20" s="84"/>
      <c r="CI20" s="84"/>
      <c r="CJ20" s="84"/>
      <c r="CK20" s="88"/>
      <c r="CL20" s="87"/>
      <c r="CM20" s="84"/>
      <c r="CN20" s="84"/>
      <c r="CO20" s="84"/>
      <c r="CP20" s="88"/>
      <c r="CQ20" s="87"/>
      <c r="CR20" s="84"/>
      <c r="CS20" s="84"/>
      <c r="CT20" s="84"/>
      <c r="CU20" s="88"/>
      <c r="CV20" s="87"/>
      <c r="CW20" s="84"/>
      <c r="CX20" s="84"/>
      <c r="CY20" s="84"/>
      <c r="CZ20" s="88"/>
      <c r="DA20" s="87"/>
      <c r="DB20" s="84"/>
      <c r="DC20" s="84"/>
      <c r="DD20" s="84"/>
      <c r="DE20" s="88"/>
      <c r="DF20" s="87"/>
      <c r="DG20" s="84"/>
      <c r="DH20" s="84"/>
      <c r="DI20" s="84"/>
      <c r="DJ20" s="88"/>
      <c r="DK20" s="87"/>
      <c r="DL20" s="84"/>
      <c r="DM20" s="84"/>
      <c r="DN20" s="84"/>
      <c r="DO20" s="88"/>
      <c r="DP20" s="87"/>
      <c r="DQ20" s="84"/>
      <c r="DR20" s="84"/>
      <c r="DS20" s="84"/>
      <c r="DT20" s="88"/>
      <c r="DU20" s="87"/>
      <c r="DV20" s="84"/>
      <c r="DW20" s="84"/>
      <c r="DX20" s="84"/>
      <c r="DY20" s="88"/>
      <c r="DZ20" s="87"/>
      <c r="EA20" s="84"/>
      <c r="EB20" s="84"/>
      <c r="EC20" s="84"/>
      <c r="ED20" s="88"/>
      <c r="EE20" s="87"/>
      <c r="EF20" s="84"/>
      <c r="EG20" s="84"/>
      <c r="EH20" s="84"/>
      <c r="EI20" s="88"/>
      <c r="EJ20" s="87"/>
      <c r="EK20" s="84"/>
      <c r="EL20" s="84"/>
      <c r="EM20" s="84"/>
      <c r="EN20" s="88"/>
      <c r="EO20" s="87"/>
      <c r="EP20" s="84"/>
      <c r="EQ20" s="84"/>
      <c r="ER20" s="84"/>
      <c r="ES20" s="88"/>
      <c r="ET20" s="87"/>
      <c r="EU20" s="84"/>
      <c r="EV20" s="84"/>
      <c r="EW20" s="84"/>
      <c r="EX20" s="88"/>
      <c r="EY20" s="87"/>
      <c r="EZ20" s="84"/>
      <c r="FA20" s="84"/>
      <c r="FB20" s="84"/>
      <c r="FC20" s="88"/>
      <c r="FD20" s="87"/>
      <c r="FE20" s="84"/>
      <c r="FF20" s="84"/>
      <c r="FG20" s="84"/>
      <c r="FH20" s="88"/>
    </row>
    <row r="21" spans="10:168" s="89" customFormat="1" ht="40.35" customHeight="1" x14ac:dyDescent="0.25">
      <c r="J21" s="90" t="s">
        <v>192</v>
      </c>
      <c r="K21" s="91" t="s">
        <v>327</v>
      </c>
      <c r="L21" s="92" t="s">
        <v>188</v>
      </c>
      <c r="M21" s="92" t="s">
        <v>424</v>
      </c>
      <c r="N21" s="184" t="s">
        <v>217</v>
      </c>
      <c r="O21" s="93" t="s">
        <v>186</v>
      </c>
      <c r="P21" s="90" t="s">
        <v>325</v>
      </c>
      <c r="Q21" s="90" t="s">
        <v>326</v>
      </c>
      <c r="R21" s="90" t="s">
        <v>324</v>
      </c>
      <c r="S21" s="94" t="s">
        <v>190</v>
      </c>
      <c r="T21" s="93" t="s">
        <v>186</v>
      </c>
      <c r="U21" s="90" t="s">
        <v>325</v>
      </c>
      <c r="V21" s="90" t="s">
        <v>326</v>
      </c>
      <c r="W21" s="90" t="s">
        <v>324</v>
      </c>
      <c r="X21" s="94" t="s">
        <v>190</v>
      </c>
      <c r="Y21" s="93" t="s">
        <v>186</v>
      </c>
      <c r="Z21" s="90" t="s">
        <v>325</v>
      </c>
      <c r="AA21" s="90" t="s">
        <v>326</v>
      </c>
      <c r="AB21" s="90" t="s">
        <v>324</v>
      </c>
      <c r="AC21" s="94" t="s">
        <v>190</v>
      </c>
      <c r="AD21" s="93" t="s">
        <v>186</v>
      </c>
      <c r="AE21" s="90" t="s">
        <v>325</v>
      </c>
      <c r="AF21" s="90" t="s">
        <v>326</v>
      </c>
      <c r="AG21" s="90" t="s">
        <v>324</v>
      </c>
      <c r="AH21" s="94" t="s">
        <v>190</v>
      </c>
      <c r="AI21" s="93" t="s">
        <v>186</v>
      </c>
      <c r="AJ21" s="90" t="s">
        <v>325</v>
      </c>
      <c r="AK21" s="90" t="s">
        <v>326</v>
      </c>
      <c r="AL21" s="90" t="s">
        <v>324</v>
      </c>
      <c r="AM21" s="94" t="s">
        <v>190</v>
      </c>
      <c r="AN21" s="93" t="s">
        <v>186</v>
      </c>
      <c r="AO21" s="90" t="s">
        <v>325</v>
      </c>
      <c r="AP21" s="90" t="s">
        <v>326</v>
      </c>
      <c r="AQ21" s="90" t="s">
        <v>324</v>
      </c>
      <c r="AR21" s="94" t="s">
        <v>190</v>
      </c>
      <c r="AS21" s="93" t="s">
        <v>186</v>
      </c>
      <c r="AT21" s="90" t="s">
        <v>325</v>
      </c>
      <c r="AU21" s="90" t="s">
        <v>326</v>
      </c>
      <c r="AV21" s="90" t="s">
        <v>324</v>
      </c>
      <c r="AW21" s="94" t="s">
        <v>190</v>
      </c>
      <c r="AX21" s="93" t="s">
        <v>186</v>
      </c>
      <c r="AY21" s="90" t="s">
        <v>325</v>
      </c>
      <c r="AZ21" s="90" t="s">
        <v>326</v>
      </c>
      <c r="BA21" s="90" t="s">
        <v>324</v>
      </c>
      <c r="BB21" s="94" t="s">
        <v>190</v>
      </c>
      <c r="BC21" s="93" t="s">
        <v>186</v>
      </c>
      <c r="BD21" s="90" t="s">
        <v>325</v>
      </c>
      <c r="BE21" s="90" t="s">
        <v>326</v>
      </c>
      <c r="BF21" s="90" t="s">
        <v>324</v>
      </c>
      <c r="BG21" s="94" t="s">
        <v>190</v>
      </c>
      <c r="BH21" s="93" t="s">
        <v>186</v>
      </c>
      <c r="BI21" s="90" t="s">
        <v>325</v>
      </c>
      <c r="BJ21" s="90" t="s">
        <v>326</v>
      </c>
      <c r="BK21" s="90" t="s">
        <v>324</v>
      </c>
      <c r="BL21" s="94" t="s">
        <v>190</v>
      </c>
      <c r="BM21" s="93" t="s">
        <v>186</v>
      </c>
      <c r="BN21" s="90" t="s">
        <v>325</v>
      </c>
      <c r="BO21" s="90" t="s">
        <v>326</v>
      </c>
      <c r="BP21" s="90" t="s">
        <v>324</v>
      </c>
      <c r="BQ21" s="94" t="s">
        <v>190</v>
      </c>
      <c r="BR21" s="93" t="s">
        <v>186</v>
      </c>
      <c r="BS21" s="90" t="s">
        <v>325</v>
      </c>
      <c r="BT21" s="90" t="s">
        <v>326</v>
      </c>
      <c r="BU21" s="90" t="s">
        <v>324</v>
      </c>
      <c r="BV21" s="94" t="s">
        <v>190</v>
      </c>
      <c r="BW21" s="93" t="s">
        <v>186</v>
      </c>
      <c r="BX21" s="90" t="s">
        <v>325</v>
      </c>
      <c r="BY21" s="90" t="s">
        <v>326</v>
      </c>
      <c r="BZ21" s="90" t="s">
        <v>324</v>
      </c>
      <c r="CA21" s="94" t="s">
        <v>190</v>
      </c>
      <c r="CB21" s="93" t="s">
        <v>186</v>
      </c>
      <c r="CC21" s="90" t="s">
        <v>325</v>
      </c>
      <c r="CD21" s="90" t="s">
        <v>326</v>
      </c>
      <c r="CE21" s="90" t="s">
        <v>324</v>
      </c>
      <c r="CF21" s="94" t="s">
        <v>190</v>
      </c>
      <c r="CG21" s="93" t="s">
        <v>186</v>
      </c>
      <c r="CH21" s="90" t="s">
        <v>325</v>
      </c>
      <c r="CI21" s="90" t="s">
        <v>326</v>
      </c>
      <c r="CJ21" s="90" t="s">
        <v>324</v>
      </c>
      <c r="CK21" s="94" t="s">
        <v>190</v>
      </c>
      <c r="CL21" s="93" t="s">
        <v>186</v>
      </c>
      <c r="CM21" s="90" t="s">
        <v>325</v>
      </c>
      <c r="CN21" s="90" t="s">
        <v>326</v>
      </c>
      <c r="CO21" s="90" t="s">
        <v>324</v>
      </c>
      <c r="CP21" s="94" t="s">
        <v>190</v>
      </c>
      <c r="CQ21" s="93" t="s">
        <v>186</v>
      </c>
      <c r="CR21" s="90" t="s">
        <v>325</v>
      </c>
      <c r="CS21" s="90" t="s">
        <v>326</v>
      </c>
      <c r="CT21" s="90" t="s">
        <v>324</v>
      </c>
      <c r="CU21" s="94" t="s">
        <v>190</v>
      </c>
      <c r="CV21" s="93" t="s">
        <v>186</v>
      </c>
      <c r="CW21" s="90" t="s">
        <v>325</v>
      </c>
      <c r="CX21" s="90" t="s">
        <v>326</v>
      </c>
      <c r="CY21" s="90" t="s">
        <v>324</v>
      </c>
      <c r="CZ21" s="94" t="s">
        <v>190</v>
      </c>
      <c r="DA21" s="93" t="s">
        <v>186</v>
      </c>
      <c r="DB21" s="90" t="s">
        <v>325</v>
      </c>
      <c r="DC21" s="90" t="s">
        <v>326</v>
      </c>
      <c r="DD21" s="90" t="s">
        <v>324</v>
      </c>
      <c r="DE21" s="94" t="s">
        <v>190</v>
      </c>
      <c r="DF21" s="93" t="s">
        <v>186</v>
      </c>
      <c r="DG21" s="90" t="s">
        <v>325</v>
      </c>
      <c r="DH21" s="90" t="s">
        <v>326</v>
      </c>
      <c r="DI21" s="90" t="s">
        <v>324</v>
      </c>
      <c r="DJ21" s="94" t="s">
        <v>190</v>
      </c>
      <c r="DK21" s="93" t="s">
        <v>186</v>
      </c>
      <c r="DL21" s="90" t="s">
        <v>325</v>
      </c>
      <c r="DM21" s="90" t="s">
        <v>326</v>
      </c>
      <c r="DN21" s="90" t="s">
        <v>324</v>
      </c>
      <c r="DO21" s="94" t="s">
        <v>190</v>
      </c>
      <c r="DP21" s="93" t="s">
        <v>186</v>
      </c>
      <c r="DQ21" s="90" t="s">
        <v>325</v>
      </c>
      <c r="DR21" s="90" t="s">
        <v>326</v>
      </c>
      <c r="DS21" s="90" t="s">
        <v>324</v>
      </c>
      <c r="DT21" s="94" t="s">
        <v>190</v>
      </c>
      <c r="DU21" s="93" t="s">
        <v>186</v>
      </c>
      <c r="DV21" s="90" t="s">
        <v>325</v>
      </c>
      <c r="DW21" s="90" t="s">
        <v>326</v>
      </c>
      <c r="DX21" s="90" t="s">
        <v>324</v>
      </c>
      <c r="DY21" s="94" t="s">
        <v>190</v>
      </c>
      <c r="DZ21" s="93" t="s">
        <v>186</v>
      </c>
      <c r="EA21" s="90" t="s">
        <v>325</v>
      </c>
      <c r="EB21" s="90" t="s">
        <v>326</v>
      </c>
      <c r="EC21" s="90" t="s">
        <v>324</v>
      </c>
      <c r="ED21" s="94" t="s">
        <v>190</v>
      </c>
      <c r="EE21" s="93" t="s">
        <v>186</v>
      </c>
      <c r="EF21" s="90" t="s">
        <v>325</v>
      </c>
      <c r="EG21" s="90" t="s">
        <v>326</v>
      </c>
      <c r="EH21" s="90" t="s">
        <v>324</v>
      </c>
      <c r="EI21" s="94" t="s">
        <v>190</v>
      </c>
      <c r="EJ21" s="93" t="s">
        <v>186</v>
      </c>
      <c r="EK21" s="90" t="s">
        <v>325</v>
      </c>
      <c r="EL21" s="90" t="s">
        <v>326</v>
      </c>
      <c r="EM21" s="90" t="s">
        <v>324</v>
      </c>
      <c r="EN21" s="94" t="s">
        <v>190</v>
      </c>
      <c r="EO21" s="93" t="s">
        <v>186</v>
      </c>
      <c r="EP21" s="90" t="s">
        <v>325</v>
      </c>
      <c r="EQ21" s="90" t="s">
        <v>326</v>
      </c>
      <c r="ER21" s="90" t="s">
        <v>324</v>
      </c>
      <c r="ES21" s="94" t="s">
        <v>190</v>
      </c>
      <c r="ET21" s="93" t="s">
        <v>186</v>
      </c>
      <c r="EU21" s="90" t="s">
        <v>325</v>
      </c>
      <c r="EV21" s="90" t="s">
        <v>326</v>
      </c>
      <c r="EW21" s="90" t="s">
        <v>324</v>
      </c>
      <c r="EX21" s="94" t="s">
        <v>190</v>
      </c>
      <c r="EY21" s="93" t="s">
        <v>186</v>
      </c>
      <c r="EZ21" s="90" t="s">
        <v>325</v>
      </c>
      <c r="FA21" s="90" t="s">
        <v>326</v>
      </c>
      <c r="FB21" s="90" t="s">
        <v>324</v>
      </c>
      <c r="FC21" s="94" t="s">
        <v>190</v>
      </c>
      <c r="FD21" s="93" t="s">
        <v>186</v>
      </c>
      <c r="FE21" s="90" t="s">
        <v>325</v>
      </c>
      <c r="FF21" s="90" t="s">
        <v>326</v>
      </c>
      <c r="FG21" s="90" t="s">
        <v>324</v>
      </c>
      <c r="FH21" s="94" t="s">
        <v>190</v>
      </c>
    </row>
    <row r="22" spans="10:168" ht="25.35" customHeight="1" x14ac:dyDescent="0.25">
      <c r="J22" s="96">
        <v>1</v>
      </c>
      <c r="K22" s="345" t="s">
        <v>382</v>
      </c>
      <c r="L22" s="261">
        <v>12</v>
      </c>
      <c r="M22" s="375">
        <f>L22+(L22*0%)</f>
        <v>12</v>
      </c>
      <c r="N22" s="403" t="str">
        <f>IF(K22="","",IF(K22&lt;&gt;"","Conteúdo OK",""))</f>
        <v>Conteúdo OK</v>
      </c>
      <c r="O22" s="347" t="s">
        <v>123</v>
      </c>
      <c r="P22" s="80">
        <v>1</v>
      </c>
      <c r="Q22" s="319">
        <v>1</v>
      </c>
      <c r="R22" s="103">
        <f>IF(O22="SIM",(O$18*O$19),"")</f>
        <v>1</v>
      </c>
      <c r="S22" s="97">
        <f t="shared" ref="S22:S35" si="0">IF(O22="SIM",($M22/12)*R22,"")</f>
        <v>1</v>
      </c>
      <c r="T22" s="80" t="s">
        <v>123</v>
      </c>
      <c r="U22" s="80">
        <v>1</v>
      </c>
      <c r="V22" s="319">
        <v>1</v>
      </c>
      <c r="W22" s="103">
        <f>IF(T22="SIM",(T$18*T$19),"")</f>
        <v>12</v>
      </c>
      <c r="X22" s="97">
        <f t="shared" ref="X22:X35" si="1">IF(T22="SIM",($M22/12)*W22,"")</f>
        <v>12</v>
      </c>
      <c r="Y22" s="80" t="s">
        <v>123</v>
      </c>
      <c r="Z22" s="80">
        <v>1</v>
      </c>
      <c r="AA22" s="319">
        <v>1</v>
      </c>
      <c r="AB22" s="103">
        <f>IF(Y22="SIM",(Y$18*Y$19),"")</f>
        <v>4</v>
      </c>
      <c r="AC22" s="97">
        <f t="shared" ref="AC22:AC35" si="2">IF(Y22="SIM",($M22/12)*AB22,"")</f>
        <v>4</v>
      </c>
      <c r="AD22" s="80" t="s">
        <v>123</v>
      </c>
      <c r="AE22" s="80">
        <v>1</v>
      </c>
      <c r="AF22" s="319">
        <v>1</v>
      </c>
      <c r="AG22" s="103">
        <f>IF(AD22="SIM",(AD$18*AD$19),"")</f>
        <v>4</v>
      </c>
      <c r="AH22" s="97">
        <f t="shared" ref="AH22:AH35" si="3">IF(AD22="SIM",($M22/12)*AG22,"")</f>
        <v>4</v>
      </c>
      <c r="AI22" s="80" t="s">
        <v>123</v>
      </c>
      <c r="AJ22" s="80">
        <v>1</v>
      </c>
      <c r="AK22" s="319">
        <v>1</v>
      </c>
      <c r="AL22" s="103">
        <f>IF(AI22="SIM",(AI$18*AI$19),"")</f>
        <v>4</v>
      </c>
      <c r="AM22" s="97">
        <f t="shared" ref="AM22:AM35" si="4">IF(AI22="SIM",($M22/12)*AL22,"")</f>
        <v>4</v>
      </c>
      <c r="AN22" s="80" t="s">
        <v>123</v>
      </c>
      <c r="AO22" s="80">
        <v>1</v>
      </c>
      <c r="AP22" s="319">
        <v>1</v>
      </c>
      <c r="AQ22" s="103">
        <f>IF(AN22="SIM",(AN$18*AN$19),"")</f>
        <v>4</v>
      </c>
      <c r="AR22" s="97">
        <f t="shared" ref="AR22:AR35" si="5">IF(AN22="SIM",($M22/12)*AQ22,"")</f>
        <v>4</v>
      </c>
      <c r="AS22" s="80" t="s">
        <v>123</v>
      </c>
      <c r="AT22" s="80">
        <v>1</v>
      </c>
      <c r="AU22" s="319">
        <v>1</v>
      </c>
      <c r="AV22" s="103">
        <f>IF(AS22="SIM",(AS$18*AS$19),"")</f>
        <v>4</v>
      </c>
      <c r="AW22" s="97">
        <f t="shared" ref="AW22:AW35" si="6">IF(AS22="SIM",($M22/12)*AV22,"")</f>
        <v>4</v>
      </c>
      <c r="AX22" s="80" t="s">
        <v>123</v>
      </c>
      <c r="AY22" s="80">
        <v>1</v>
      </c>
      <c r="AZ22" s="319">
        <v>1</v>
      </c>
      <c r="BA22" s="103">
        <f>IF(AX22="SIM",(AX$18*AX$19),"")</f>
        <v>4</v>
      </c>
      <c r="BB22" s="97">
        <f t="shared" ref="BB22:BB35" si="7">IF(AX22="SIM",($M22/12)*BA22,"")</f>
        <v>4</v>
      </c>
      <c r="BC22" s="80" t="s">
        <v>124</v>
      </c>
      <c r="BD22" s="80"/>
      <c r="BE22" s="319"/>
      <c r="BF22" s="103" t="str">
        <f>IF(BC22="SIM",(BC$18*BC$19),"")</f>
        <v/>
      </c>
      <c r="BG22" s="97" t="str">
        <f t="shared" ref="BG22:BG35" si="8">IF(BC22="SIM",($M22/12)*BF22,"")</f>
        <v/>
      </c>
      <c r="BH22" s="80" t="s">
        <v>123</v>
      </c>
      <c r="BI22" s="80">
        <v>1</v>
      </c>
      <c r="BJ22" s="319">
        <v>1</v>
      </c>
      <c r="BK22" s="103">
        <f>IF(BH22="SIM",(BH$18*BH$19),"")</f>
        <v>8</v>
      </c>
      <c r="BL22" s="97">
        <f t="shared" ref="BL22:BL35" si="9">IF(BH22="SIM",($M22/12)*BK22,"")</f>
        <v>8</v>
      </c>
      <c r="BM22" s="80" t="s">
        <v>123</v>
      </c>
      <c r="BN22" s="80">
        <v>1</v>
      </c>
      <c r="BO22" s="319">
        <v>1</v>
      </c>
      <c r="BP22" s="103">
        <f>IF(BM22="SIM",(BM$18*BM$19),"")</f>
        <v>4</v>
      </c>
      <c r="BQ22" s="97">
        <f t="shared" ref="BQ22:BQ35" si="10">IF(BM22="SIM",($M22/12)*BP22,"")</f>
        <v>4</v>
      </c>
      <c r="BR22" s="79" t="s">
        <v>123</v>
      </c>
      <c r="BS22" s="80">
        <v>1</v>
      </c>
      <c r="BT22" s="319">
        <v>1</v>
      </c>
      <c r="BU22" s="103">
        <f>IF(BR22="SIM",(BR$18*BR$19),"")</f>
        <v>8</v>
      </c>
      <c r="BV22" s="97">
        <f t="shared" ref="BV22:BV35" si="11">IF(BR22="SIM",($M22/12)*BU22,"")</f>
        <v>8</v>
      </c>
      <c r="BW22" s="79" t="s">
        <v>123</v>
      </c>
      <c r="BX22" s="80">
        <v>1</v>
      </c>
      <c r="BY22" s="319">
        <v>1</v>
      </c>
      <c r="BZ22" s="103">
        <f>IF(BW22="SIM",(BW$18*BW$19),"")</f>
        <v>8</v>
      </c>
      <c r="CA22" s="97">
        <f t="shared" ref="CA22:CA35" si="12">IF(BW22="SIM",($M22/12)*BZ22,"")</f>
        <v>8</v>
      </c>
      <c r="CB22" s="79" t="s">
        <v>123</v>
      </c>
      <c r="CC22" s="80">
        <v>1</v>
      </c>
      <c r="CD22" s="319">
        <v>1</v>
      </c>
      <c r="CE22" s="103">
        <f>IF(CB22="SIM",(CB$18*CB$19),"")</f>
        <v>8</v>
      </c>
      <c r="CF22" s="97">
        <f t="shared" ref="CF22:CF35" si="13">IF(CB22="SIM",($M22/12)*CE22,"")</f>
        <v>8</v>
      </c>
      <c r="CG22" s="80" t="s">
        <v>124</v>
      </c>
      <c r="CH22" s="80"/>
      <c r="CI22" s="319"/>
      <c r="CJ22" s="103" t="str">
        <f>IF(CG22="SIM",(CG$18*CG$19),"")</f>
        <v/>
      </c>
      <c r="CK22" s="97" t="str">
        <f t="shared" ref="CK22:CK35" si="14">IF(CG22="SIM",($M22/12)*CJ22,"")</f>
        <v/>
      </c>
      <c r="CL22" s="79"/>
      <c r="CM22" s="80"/>
      <c r="CN22" s="319"/>
      <c r="CO22" s="80"/>
      <c r="CP22" s="97" t="str">
        <f>IF(CL22="Sim",((CJ22*CO22*CN22)*CM22)/12,"")</f>
        <v/>
      </c>
      <c r="CQ22" s="79"/>
      <c r="CR22" s="80"/>
      <c r="CS22" s="319"/>
      <c r="CT22" s="80"/>
      <c r="CU22" s="97" t="str">
        <f>IF(CQ22="Sim",((CO22*CT22*CS22)*CR22)/12,"")</f>
        <v/>
      </c>
      <c r="CV22" s="79"/>
      <c r="CW22" s="80"/>
      <c r="CX22" s="319"/>
      <c r="CY22" s="80"/>
      <c r="CZ22" s="97" t="str">
        <f>IF(CV22="Sim",((CT22*CY22*CX22)*CW22)/12,"")</f>
        <v/>
      </c>
      <c r="DA22" s="79"/>
      <c r="DB22" s="80"/>
      <c r="DC22" s="319"/>
      <c r="DD22" s="80"/>
      <c r="DE22" s="97" t="str">
        <f>IF(DA22="Sim",((CY22*DD22*DC22)*DB22)/12,"")</f>
        <v/>
      </c>
      <c r="DF22" s="79"/>
      <c r="DG22" s="80"/>
      <c r="DH22" s="319"/>
      <c r="DI22" s="80"/>
      <c r="DJ22" s="97" t="str">
        <f>IF(DF22="Sim",((DD22*DI22*DH22)*DG22)/12,"")</f>
        <v/>
      </c>
      <c r="DK22" s="79"/>
      <c r="DL22" s="80"/>
      <c r="DM22" s="319"/>
      <c r="DN22" s="80"/>
      <c r="DO22" s="97" t="str">
        <f>IF(DK22="Sim",((DI22*DN22*DM22)*DL22)/12,"")</f>
        <v/>
      </c>
      <c r="DP22" s="79"/>
      <c r="DQ22" s="80"/>
      <c r="DR22" s="319"/>
      <c r="DS22" s="80"/>
      <c r="DT22" s="97" t="str">
        <f>IF(DP22="Sim",((DN22*DS22*DR22)*DQ22)/12,"")</f>
        <v/>
      </c>
      <c r="DU22" s="79"/>
      <c r="DV22" s="80"/>
      <c r="DW22" s="319"/>
      <c r="DX22" s="80"/>
      <c r="DY22" s="97" t="str">
        <f>IF(DU22="Sim",((DS22*DX22*DW22)*DV22)/12,"")</f>
        <v/>
      </c>
      <c r="DZ22" s="79"/>
      <c r="EA22" s="80"/>
      <c r="EB22" s="319"/>
      <c r="EC22" s="80"/>
      <c r="ED22" s="97" t="str">
        <f>IF(DZ22="Sim",((DX22*EC22*EB22)*EA22)/12,"")</f>
        <v/>
      </c>
      <c r="EE22" s="79"/>
      <c r="EF22" s="80"/>
      <c r="EG22" s="319"/>
      <c r="EH22" s="80"/>
      <c r="EI22" s="97" t="str">
        <f>IF(EE22="Sim",((EC22*EH22*EG22)*EF22)/12,"")</f>
        <v/>
      </c>
      <c r="EJ22" s="79"/>
      <c r="EK22" s="80"/>
      <c r="EL22" s="319"/>
      <c r="EM22" s="80"/>
      <c r="EN22" s="97" t="str">
        <f>IF(EJ22="Sim",((EH22*EM22*EL22)*EK22)/12,"")</f>
        <v/>
      </c>
      <c r="EO22" s="79"/>
      <c r="EP22" s="80"/>
      <c r="EQ22" s="319"/>
      <c r="ER22" s="80"/>
      <c r="ES22" s="97" t="str">
        <f>IF(EO22="Sim",((EM22*ER22*EQ22)*EP22)/12,"")</f>
        <v/>
      </c>
      <c r="ET22" s="79"/>
      <c r="EU22" s="80"/>
      <c r="EV22" s="319"/>
      <c r="EW22" s="80"/>
      <c r="EX22" s="97" t="str">
        <f>IF(ET22="Sim",((ER22*EW22*EV22)*EU22)/12,"")</f>
        <v/>
      </c>
      <c r="EY22" s="79"/>
      <c r="EZ22" s="80"/>
      <c r="FA22" s="319"/>
      <c r="FB22" s="80"/>
      <c r="FC22" s="97" t="str">
        <f>IF(EY22="Sim",((EW22*FB22*FA22)*EZ22)/12,"")</f>
        <v/>
      </c>
      <c r="FD22" s="79"/>
      <c r="FE22" s="80"/>
      <c r="FF22" s="319"/>
      <c r="FG22" s="80"/>
      <c r="FH22" s="97" t="str">
        <f>IF(FD22="Sim",((FB22*FG22*FF22)*FE22)/12,"")</f>
        <v/>
      </c>
      <c r="FL22" s="83">
        <f>R22+W22+AB22+AG22+AL22+AQ22+AV22+BA22+BK22+BP22+BU22+BZ22+CE22</f>
        <v>73</v>
      </c>
    </row>
    <row r="23" spans="10:168" ht="25.35" customHeight="1" x14ac:dyDescent="0.25">
      <c r="J23" s="96">
        <v>2</v>
      </c>
      <c r="K23" s="345" t="s">
        <v>383</v>
      </c>
      <c r="L23" s="261">
        <v>5</v>
      </c>
      <c r="M23" s="375">
        <f t="shared" ref="M23:M35" si="15">L23+(L23*0%)</f>
        <v>5</v>
      </c>
      <c r="N23" s="403" t="str">
        <f>IF(K23="","",IF(K23&lt;&gt;"","Conteúdo OK",""))</f>
        <v>Conteúdo OK</v>
      </c>
      <c r="O23" s="347" t="s">
        <v>123</v>
      </c>
      <c r="P23" s="80">
        <v>1</v>
      </c>
      <c r="Q23" s="319">
        <v>1</v>
      </c>
      <c r="R23" s="103">
        <f t="shared" ref="R23:R35" si="16">IF(O23="SIM",(O$18*O$19),"")</f>
        <v>1</v>
      </c>
      <c r="S23" s="97">
        <f t="shared" si="0"/>
        <v>0.41666666666666669</v>
      </c>
      <c r="T23" s="80" t="s">
        <v>123</v>
      </c>
      <c r="U23" s="80">
        <v>1</v>
      </c>
      <c r="V23" s="319">
        <v>1</v>
      </c>
      <c r="W23" s="103">
        <f t="shared" ref="W23:W28" si="17">IF(T23="SIM",(T$18*T$19),"")</f>
        <v>12</v>
      </c>
      <c r="X23" s="97">
        <f t="shared" si="1"/>
        <v>5</v>
      </c>
      <c r="Y23" s="80" t="s">
        <v>123</v>
      </c>
      <c r="Z23" s="80">
        <v>1</v>
      </c>
      <c r="AA23" s="319">
        <v>1</v>
      </c>
      <c r="AB23" s="103">
        <f t="shared" ref="AB23:AB28" si="18">IF(Y23="SIM",(Y$18*Y$19),"")</f>
        <v>4</v>
      </c>
      <c r="AC23" s="97">
        <f t="shared" si="2"/>
        <v>1.6666666666666667</v>
      </c>
      <c r="AD23" s="80" t="s">
        <v>123</v>
      </c>
      <c r="AE23" s="80">
        <v>1</v>
      </c>
      <c r="AF23" s="319">
        <v>1</v>
      </c>
      <c r="AG23" s="103">
        <f t="shared" ref="AG23:AG28" si="19">IF(AD23="SIM",(AD$18*AD$19),"")</f>
        <v>4</v>
      </c>
      <c r="AH23" s="97">
        <f t="shared" si="3"/>
        <v>1.6666666666666667</v>
      </c>
      <c r="AI23" s="80" t="s">
        <v>123</v>
      </c>
      <c r="AJ23" s="80">
        <v>1</v>
      </c>
      <c r="AK23" s="319">
        <v>1</v>
      </c>
      <c r="AL23" s="103">
        <f t="shared" ref="AL23:AL33" si="20">IF(AI23="SIM",(AI$18*AI$19),"")</f>
        <v>4</v>
      </c>
      <c r="AM23" s="97">
        <f t="shared" si="4"/>
        <v>1.6666666666666667</v>
      </c>
      <c r="AN23" s="80" t="s">
        <v>123</v>
      </c>
      <c r="AO23" s="80">
        <v>1</v>
      </c>
      <c r="AP23" s="319">
        <v>1</v>
      </c>
      <c r="AQ23" s="103">
        <f t="shared" ref="AQ23:AQ28" si="21">IF(AN23="SIM",(AN$18*AN$19),"")</f>
        <v>4</v>
      </c>
      <c r="AR23" s="97">
        <f t="shared" si="5"/>
        <v>1.6666666666666667</v>
      </c>
      <c r="AS23" s="80" t="s">
        <v>123</v>
      </c>
      <c r="AT23" s="80">
        <v>1</v>
      </c>
      <c r="AU23" s="319">
        <v>1</v>
      </c>
      <c r="AV23" s="103">
        <f t="shared" ref="AV23:AV28" si="22">IF(AS23="SIM",(AS$18*AS$19),"")</f>
        <v>4</v>
      </c>
      <c r="AW23" s="97">
        <f t="shared" si="6"/>
        <v>1.6666666666666667</v>
      </c>
      <c r="AX23" s="80" t="s">
        <v>123</v>
      </c>
      <c r="AY23" s="80">
        <v>1</v>
      </c>
      <c r="AZ23" s="319">
        <v>1</v>
      </c>
      <c r="BA23" s="103">
        <f t="shared" ref="BA23:BA28" si="23">IF(AX23="SIM",(AX$18*AX$19),"")</f>
        <v>4</v>
      </c>
      <c r="BB23" s="97">
        <f t="shared" si="7"/>
        <v>1.6666666666666667</v>
      </c>
      <c r="BC23" s="80" t="s">
        <v>124</v>
      </c>
      <c r="BD23" s="80"/>
      <c r="BE23" s="319"/>
      <c r="BF23" s="103" t="str">
        <f t="shared" ref="BF23:BF28" si="24">IF(BC23="SIM",(BC$18*BC$19),"")</f>
        <v/>
      </c>
      <c r="BG23" s="97" t="str">
        <f t="shared" si="8"/>
        <v/>
      </c>
      <c r="BH23" s="80" t="s">
        <v>123</v>
      </c>
      <c r="BI23" s="80">
        <v>1</v>
      </c>
      <c r="BJ23" s="319">
        <v>1</v>
      </c>
      <c r="BK23" s="103">
        <f t="shared" ref="BK23:BK33" si="25">IF(BH23="SIM",(BH$18*BH$19),"")</f>
        <v>8</v>
      </c>
      <c r="BL23" s="97">
        <f t="shared" si="9"/>
        <v>3.3333333333333335</v>
      </c>
      <c r="BM23" s="80" t="s">
        <v>123</v>
      </c>
      <c r="BN23" s="80">
        <v>1</v>
      </c>
      <c r="BO23" s="319">
        <v>1</v>
      </c>
      <c r="BP23" s="103">
        <f t="shared" ref="BP23:BP24" si="26">IF(BM23="SIM",(BM$18*BM$19),"")</f>
        <v>4</v>
      </c>
      <c r="BQ23" s="97">
        <f t="shared" si="10"/>
        <v>1.6666666666666667</v>
      </c>
      <c r="BR23" s="79" t="s">
        <v>123</v>
      </c>
      <c r="BS23" s="80">
        <v>1</v>
      </c>
      <c r="BT23" s="319">
        <v>1</v>
      </c>
      <c r="BU23" s="103">
        <f t="shared" ref="BU23:BU28" si="27">IF(BR23="SIM",(BR$18*BR$19),"")</f>
        <v>8</v>
      </c>
      <c r="BV23" s="97">
        <f t="shared" si="11"/>
        <v>3.3333333333333335</v>
      </c>
      <c r="BW23" s="79" t="s">
        <v>123</v>
      </c>
      <c r="BX23" s="80">
        <v>1</v>
      </c>
      <c r="BY23" s="319">
        <v>1</v>
      </c>
      <c r="BZ23" s="103">
        <f t="shared" ref="BZ23:BZ28" si="28">IF(BW23="SIM",(BW$18*BW$19),"")</f>
        <v>8</v>
      </c>
      <c r="CA23" s="97">
        <f t="shared" si="12"/>
        <v>3.3333333333333335</v>
      </c>
      <c r="CB23" s="79" t="s">
        <v>123</v>
      </c>
      <c r="CC23" s="80">
        <v>1</v>
      </c>
      <c r="CD23" s="319">
        <v>1</v>
      </c>
      <c r="CE23" s="103">
        <f t="shared" ref="CE23:CE24" si="29">IF(CB23="SIM",(CB$18*CB$19),"")</f>
        <v>8</v>
      </c>
      <c r="CF23" s="97">
        <f t="shared" si="13"/>
        <v>3.3333333333333335</v>
      </c>
      <c r="CG23" s="80" t="s">
        <v>124</v>
      </c>
      <c r="CH23" s="80"/>
      <c r="CI23" s="319"/>
      <c r="CJ23" s="103" t="str">
        <f t="shared" ref="CJ23:CJ28" si="30">IF(CG23="SIM",(CG$18*CG$19),"")</f>
        <v/>
      </c>
      <c r="CK23" s="97" t="str">
        <f t="shared" si="14"/>
        <v/>
      </c>
      <c r="CL23" s="79"/>
      <c r="CM23" s="80"/>
      <c r="CN23" s="319"/>
      <c r="CO23" s="80"/>
      <c r="CP23" s="97" t="str">
        <f t="shared" ref="CP23:CP71" si="31">IF(CL23="Sim",((CJ23*CO23*CN23)*CM23)/12,"")</f>
        <v/>
      </c>
      <c r="CQ23" s="79"/>
      <c r="CR23" s="80"/>
      <c r="CS23" s="319"/>
      <c r="CT23" s="80"/>
      <c r="CU23" s="97" t="str">
        <f t="shared" ref="CU23:CU71" si="32">IF(CQ23="Sim",((CO23*CT23*CS23)*CR23)/12,"")</f>
        <v/>
      </c>
      <c r="CV23" s="79"/>
      <c r="CW23" s="80"/>
      <c r="CX23" s="319"/>
      <c r="CY23" s="80"/>
      <c r="CZ23" s="97" t="str">
        <f t="shared" ref="CZ23:CZ71" si="33">IF(CV23="Sim",((CT23*CY23*CX23)*CW23)/12,"")</f>
        <v/>
      </c>
      <c r="DA23" s="79"/>
      <c r="DB23" s="80"/>
      <c r="DC23" s="319"/>
      <c r="DD23" s="80"/>
      <c r="DE23" s="97" t="str">
        <f t="shared" ref="DE23:DE71" si="34">IF(DA23="Sim",((CY23*DD23*DC23)*DB23)/12,"")</f>
        <v/>
      </c>
      <c r="DF23" s="79"/>
      <c r="DG23" s="80"/>
      <c r="DH23" s="319"/>
      <c r="DI23" s="80"/>
      <c r="DJ23" s="97" t="str">
        <f t="shared" ref="DJ23:DJ71" si="35">IF(DF23="Sim",((DD23*DI23*DH23)*DG23)/12,"")</f>
        <v/>
      </c>
      <c r="DK23" s="79"/>
      <c r="DL23" s="80"/>
      <c r="DM23" s="319"/>
      <c r="DN23" s="80"/>
      <c r="DO23" s="97" t="str">
        <f t="shared" ref="DO23:DO71" si="36">IF(DK23="Sim",((DI23*DN23*DM23)*DL23)/12,"")</f>
        <v/>
      </c>
      <c r="DP23" s="79"/>
      <c r="DQ23" s="80"/>
      <c r="DR23" s="319"/>
      <c r="DS23" s="80"/>
      <c r="DT23" s="97" t="str">
        <f t="shared" ref="DT23:DT71" si="37">IF(DP23="Sim",((DN23*DS23*DR23)*DQ23)/12,"")</f>
        <v/>
      </c>
      <c r="DU23" s="79"/>
      <c r="DV23" s="80"/>
      <c r="DW23" s="319"/>
      <c r="DX23" s="80"/>
      <c r="DY23" s="97" t="str">
        <f t="shared" ref="DY23:DY71" si="38">IF(DU23="Sim",((DS23*DX23*DW23)*DV23)/12,"")</f>
        <v/>
      </c>
      <c r="DZ23" s="79"/>
      <c r="EA23" s="80"/>
      <c r="EB23" s="319"/>
      <c r="EC23" s="80"/>
      <c r="ED23" s="97" t="str">
        <f t="shared" ref="ED23:ED71" si="39">IF(DZ23="Sim",((DX23*EC23*EB23)*EA23)/12,"")</f>
        <v/>
      </c>
      <c r="EE23" s="79"/>
      <c r="EF23" s="80"/>
      <c r="EG23" s="319"/>
      <c r="EH23" s="80"/>
      <c r="EI23" s="97" t="str">
        <f t="shared" ref="EI23:EI71" si="40">IF(EE23="Sim",((EC23*EH23*EG23)*EF23)/12,"")</f>
        <v/>
      </c>
      <c r="EJ23" s="79"/>
      <c r="EK23" s="80"/>
      <c r="EL23" s="319"/>
      <c r="EM23" s="80"/>
      <c r="EN23" s="97" t="str">
        <f t="shared" ref="EN23:EN71" si="41">IF(EJ23="Sim",((EH23*EM23*EL23)*EK23)/12,"")</f>
        <v/>
      </c>
      <c r="EO23" s="79"/>
      <c r="EP23" s="80"/>
      <c r="EQ23" s="319"/>
      <c r="ER23" s="80"/>
      <c r="ES23" s="97" t="str">
        <f t="shared" ref="ES23:ES71" si="42">IF(EO23="Sim",((EM23*ER23*EQ23)*EP23)/12,"")</f>
        <v/>
      </c>
      <c r="ET23" s="79"/>
      <c r="EU23" s="80"/>
      <c r="EV23" s="319"/>
      <c r="EW23" s="80"/>
      <c r="EX23" s="97" t="str">
        <f t="shared" ref="EX23:EX71" si="43">IF(ET23="Sim",((ER23*EW23*EV23)*EU23)/12,"")</f>
        <v/>
      </c>
      <c r="EY23" s="79"/>
      <c r="EZ23" s="80"/>
      <c r="FA23" s="319"/>
      <c r="FB23" s="80"/>
      <c r="FC23" s="97" t="str">
        <f t="shared" ref="FC23:FC71" si="44">IF(EY23="Sim",((EW23*FB23*FA23)*EZ23)/12,"")</f>
        <v/>
      </c>
      <c r="FD23" s="79"/>
      <c r="FE23" s="80"/>
      <c r="FF23" s="319"/>
      <c r="FG23" s="80"/>
      <c r="FH23" s="97" t="str">
        <f t="shared" ref="FH23:FH71" si="45">IF(FD23="Sim",((FB23*FG23*FF23)*FE23)/12,"")</f>
        <v/>
      </c>
      <c r="FL23" s="83">
        <f t="shared" ref="FL23:FL24" si="46">R23+W23+AB23+AG23+AL23+AQ23+AV23+BA23+BK23+BP23+BU23+BZ23+CE23</f>
        <v>73</v>
      </c>
    </row>
    <row r="24" spans="10:168" ht="34.5" customHeight="1" x14ac:dyDescent="0.25">
      <c r="J24" s="96">
        <v>3</v>
      </c>
      <c r="K24" s="345" t="s">
        <v>401</v>
      </c>
      <c r="L24" s="261">
        <v>23</v>
      </c>
      <c r="M24" s="375">
        <f t="shared" si="15"/>
        <v>23</v>
      </c>
      <c r="N24" s="403" t="str">
        <f>IF(K24="","",IF(K24&lt;&gt;"","Conteúdo OK",""))</f>
        <v>Conteúdo OK</v>
      </c>
      <c r="O24" s="347" t="s">
        <v>123</v>
      </c>
      <c r="P24" s="80">
        <v>1</v>
      </c>
      <c r="Q24" s="319">
        <v>1</v>
      </c>
      <c r="R24" s="103">
        <f t="shared" si="16"/>
        <v>1</v>
      </c>
      <c r="S24" s="97">
        <f t="shared" si="0"/>
        <v>1.9166666666666667</v>
      </c>
      <c r="T24" s="80" t="s">
        <v>123</v>
      </c>
      <c r="U24" s="80">
        <v>1</v>
      </c>
      <c r="V24" s="319">
        <v>1</v>
      </c>
      <c r="W24" s="103">
        <f t="shared" si="17"/>
        <v>12</v>
      </c>
      <c r="X24" s="97">
        <f t="shared" si="1"/>
        <v>23</v>
      </c>
      <c r="Y24" s="80" t="s">
        <v>123</v>
      </c>
      <c r="Z24" s="80">
        <v>1</v>
      </c>
      <c r="AA24" s="319">
        <v>1</v>
      </c>
      <c r="AB24" s="103">
        <f t="shared" si="18"/>
        <v>4</v>
      </c>
      <c r="AC24" s="97">
        <f t="shared" si="2"/>
        <v>7.666666666666667</v>
      </c>
      <c r="AD24" s="80" t="s">
        <v>123</v>
      </c>
      <c r="AE24" s="80">
        <v>1</v>
      </c>
      <c r="AF24" s="319">
        <v>1</v>
      </c>
      <c r="AG24" s="103">
        <f t="shared" si="19"/>
        <v>4</v>
      </c>
      <c r="AH24" s="97">
        <f t="shared" si="3"/>
        <v>7.666666666666667</v>
      </c>
      <c r="AI24" s="80" t="s">
        <v>123</v>
      </c>
      <c r="AJ24" s="80">
        <v>1</v>
      </c>
      <c r="AK24" s="319">
        <v>1</v>
      </c>
      <c r="AL24" s="103">
        <f t="shared" si="20"/>
        <v>4</v>
      </c>
      <c r="AM24" s="97">
        <f t="shared" si="4"/>
        <v>7.666666666666667</v>
      </c>
      <c r="AN24" s="80" t="s">
        <v>123</v>
      </c>
      <c r="AO24" s="80">
        <v>1</v>
      </c>
      <c r="AP24" s="319">
        <v>1</v>
      </c>
      <c r="AQ24" s="103">
        <f t="shared" si="21"/>
        <v>4</v>
      </c>
      <c r="AR24" s="97">
        <f t="shared" si="5"/>
        <v>7.666666666666667</v>
      </c>
      <c r="AS24" s="80" t="s">
        <v>123</v>
      </c>
      <c r="AT24" s="80">
        <v>1</v>
      </c>
      <c r="AU24" s="319">
        <v>1</v>
      </c>
      <c r="AV24" s="103">
        <f t="shared" si="22"/>
        <v>4</v>
      </c>
      <c r="AW24" s="97">
        <f t="shared" si="6"/>
        <v>7.666666666666667</v>
      </c>
      <c r="AX24" s="80" t="s">
        <v>123</v>
      </c>
      <c r="AY24" s="80">
        <v>1</v>
      </c>
      <c r="AZ24" s="319">
        <v>1</v>
      </c>
      <c r="BA24" s="103">
        <f t="shared" si="23"/>
        <v>4</v>
      </c>
      <c r="BB24" s="97">
        <f t="shared" si="7"/>
        <v>7.666666666666667</v>
      </c>
      <c r="BC24" s="80" t="s">
        <v>124</v>
      </c>
      <c r="BD24" s="80"/>
      <c r="BE24" s="319"/>
      <c r="BF24" s="103" t="str">
        <f t="shared" si="24"/>
        <v/>
      </c>
      <c r="BG24" s="97" t="str">
        <f t="shared" si="8"/>
        <v/>
      </c>
      <c r="BH24" s="80" t="s">
        <v>123</v>
      </c>
      <c r="BI24" s="80">
        <v>1</v>
      </c>
      <c r="BJ24" s="319">
        <v>1</v>
      </c>
      <c r="BK24" s="103">
        <f t="shared" si="25"/>
        <v>8</v>
      </c>
      <c r="BL24" s="97">
        <f t="shared" si="9"/>
        <v>15.333333333333334</v>
      </c>
      <c r="BM24" s="80" t="s">
        <v>123</v>
      </c>
      <c r="BN24" s="80">
        <v>1</v>
      </c>
      <c r="BO24" s="319">
        <v>1</v>
      </c>
      <c r="BP24" s="103">
        <f t="shared" si="26"/>
        <v>4</v>
      </c>
      <c r="BQ24" s="97">
        <f t="shared" si="10"/>
        <v>7.666666666666667</v>
      </c>
      <c r="BR24" s="79" t="s">
        <v>123</v>
      </c>
      <c r="BS24" s="80">
        <v>1</v>
      </c>
      <c r="BT24" s="319">
        <v>1</v>
      </c>
      <c r="BU24" s="103">
        <f t="shared" si="27"/>
        <v>8</v>
      </c>
      <c r="BV24" s="97">
        <f t="shared" si="11"/>
        <v>15.333333333333334</v>
      </c>
      <c r="BW24" s="79" t="s">
        <v>123</v>
      </c>
      <c r="BX24" s="80">
        <v>1</v>
      </c>
      <c r="BY24" s="319">
        <v>1</v>
      </c>
      <c r="BZ24" s="103">
        <f t="shared" si="28"/>
        <v>8</v>
      </c>
      <c r="CA24" s="97">
        <f t="shared" si="12"/>
        <v>15.333333333333334</v>
      </c>
      <c r="CB24" s="79" t="s">
        <v>123</v>
      </c>
      <c r="CC24" s="80">
        <v>1</v>
      </c>
      <c r="CD24" s="319">
        <v>1</v>
      </c>
      <c r="CE24" s="103">
        <f t="shared" si="29"/>
        <v>8</v>
      </c>
      <c r="CF24" s="97">
        <f t="shared" si="13"/>
        <v>15.333333333333334</v>
      </c>
      <c r="CG24" s="80" t="s">
        <v>124</v>
      </c>
      <c r="CH24" s="80"/>
      <c r="CI24" s="319"/>
      <c r="CJ24" s="103" t="str">
        <f t="shared" si="30"/>
        <v/>
      </c>
      <c r="CK24" s="97" t="str">
        <f t="shared" si="14"/>
        <v/>
      </c>
      <c r="CL24" s="79"/>
      <c r="CM24" s="80"/>
      <c r="CN24" s="319"/>
      <c r="CO24" s="80"/>
      <c r="CP24" s="97"/>
      <c r="CQ24" s="79"/>
      <c r="CR24" s="80"/>
      <c r="CS24" s="319"/>
      <c r="CT24" s="80"/>
      <c r="CU24" s="97"/>
      <c r="CV24" s="79"/>
      <c r="CW24" s="80"/>
      <c r="CX24" s="319"/>
      <c r="CY24" s="80"/>
      <c r="CZ24" s="97"/>
      <c r="DA24" s="79"/>
      <c r="DB24" s="80"/>
      <c r="DC24" s="319"/>
      <c r="DD24" s="80"/>
      <c r="DE24" s="97"/>
      <c r="DF24" s="79"/>
      <c r="DG24" s="80"/>
      <c r="DH24" s="319"/>
      <c r="DI24" s="80"/>
      <c r="DJ24" s="97"/>
      <c r="DK24" s="79"/>
      <c r="DL24" s="80"/>
      <c r="DM24" s="319"/>
      <c r="DN24" s="80"/>
      <c r="DO24" s="97"/>
      <c r="DP24" s="79"/>
      <c r="DQ24" s="80"/>
      <c r="DR24" s="319"/>
      <c r="DS24" s="80"/>
      <c r="DT24" s="97"/>
      <c r="DU24" s="79"/>
      <c r="DV24" s="80"/>
      <c r="DW24" s="319"/>
      <c r="DX24" s="80"/>
      <c r="DY24" s="97"/>
      <c r="DZ24" s="79"/>
      <c r="EA24" s="80"/>
      <c r="EB24" s="319"/>
      <c r="EC24" s="80"/>
      <c r="ED24" s="97"/>
      <c r="EE24" s="79"/>
      <c r="EF24" s="80"/>
      <c r="EG24" s="319"/>
      <c r="EH24" s="80"/>
      <c r="EI24" s="97"/>
      <c r="EJ24" s="79"/>
      <c r="EK24" s="80"/>
      <c r="EL24" s="319"/>
      <c r="EM24" s="80"/>
      <c r="EN24" s="97"/>
      <c r="EO24" s="79"/>
      <c r="EP24" s="80"/>
      <c r="EQ24" s="319"/>
      <c r="ER24" s="80"/>
      <c r="ES24" s="97"/>
      <c r="ET24" s="79"/>
      <c r="EU24" s="80"/>
      <c r="EV24" s="319"/>
      <c r="EW24" s="80"/>
      <c r="EX24" s="97"/>
      <c r="EY24" s="79"/>
      <c r="EZ24" s="80"/>
      <c r="FA24" s="319"/>
      <c r="FB24" s="80"/>
      <c r="FC24" s="97"/>
      <c r="FD24" s="79"/>
      <c r="FE24" s="80"/>
      <c r="FF24" s="319"/>
      <c r="FG24" s="80"/>
      <c r="FH24" s="97"/>
      <c r="FL24" s="83">
        <f t="shared" si="46"/>
        <v>73</v>
      </c>
    </row>
    <row r="25" spans="10:168" ht="30.6" customHeight="1" x14ac:dyDescent="0.25">
      <c r="J25" s="96">
        <v>4</v>
      </c>
      <c r="K25" s="345" t="s">
        <v>384</v>
      </c>
      <c r="L25" s="261">
        <v>1225</v>
      </c>
      <c r="M25" s="375">
        <f t="shared" si="15"/>
        <v>1225</v>
      </c>
      <c r="N25" s="403" t="str">
        <f>IF(K25="","",IF(K25&lt;&gt;"","Conteúdo OK",""))</f>
        <v>Conteúdo OK</v>
      </c>
      <c r="O25" s="347" t="s">
        <v>124</v>
      </c>
      <c r="P25" s="80"/>
      <c r="Q25" s="319"/>
      <c r="R25" s="103" t="str">
        <f t="shared" si="16"/>
        <v/>
      </c>
      <c r="S25" s="97" t="str">
        <f t="shared" si="0"/>
        <v/>
      </c>
      <c r="T25" s="80" t="s">
        <v>123</v>
      </c>
      <c r="U25" s="80">
        <v>10</v>
      </c>
      <c r="V25" s="319">
        <v>0.01</v>
      </c>
      <c r="W25" s="103">
        <f>IF(T25="SIM",(T$18),"")</f>
        <v>3</v>
      </c>
      <c r="X25" s="97">
        <f t="shared" si="1"/>
        <v>306.25</v>
      </c>
      <c r="Y25" s="80" t="s">
        <v>123</v>
      </c>
      <c r="Z25" s="80">
        <v>10</v>
      </c>
      <c r="AA25" s="319">
        <v>0.01</v>
      </c>
      <c r="AB25" s="103">
        <f>IF(Y25="SIM",(Y$18),"")</f>
        <v>1</v>
      </c>
      <c r="AC25" s="97">
        <f t="shared" si="2"/>
        <v>102.08333333333333</v>
      </c>
      <c r="AD25" s="80" t="s">
        <v>123</v>
      </c>
      <c r="AE25" s="80">
        <v>10</v>
      </c>
      <c r="AF25" s="319">
        <v>0.01</v>
      </c>
      <c r="AG25" s="103">
        <f>IF(AD25="SIM",(AD$18),"")</f>
        <v>1</v>
      </c>
      <c r="AH25" s="97">
        <f t="shared" si="3"/>
        <v>102.08333333333333</v>
      </c>
      <c r="AI25" s="80" t="s">
        <v>123</v>
      </c>
      <c r="AJ25" s="80">
        <v>10</v>
      </c>
      <c r="AK25" s="319">
        <v>0.01</v>
      </c>
      <c r="AL25" s="103">
        <f>IF(AI25="SIM",(AI$18),"")</f>
        <v>1</v>
      </c>
      <c r="AM25" s="97">
        <f t="shared" si="4"/>
        <v>102.08333333333333</v>
      </c>
      <c r="AN25" s="80" t="s">
        <v>123</v>
      </c>
      <c r="AO25" s="80">
        <v>10</v>
      </c>
      <c r="AP25" s="319">
        <v>0.01</v>
      </c>
      <c r="AQ25" s="103">
        <f>IF(AN25="SIM",(AN$18),"")</f>
        <v>1</v>
      </c>
      <c r="AR25" s="97">
        <f t="shared" si="5"/>
        <v>102.08333333333333</v>
      </c>
      <c r="AS25" s="80" t="s">
        <v>123</v>
      </c>
      <c r="AT25" s="80">
        <v>10</v>
      </c>
      <c r="AU25" s="319">
        <v>0.01</v>
      </c>
      <c r="AV25" s="103">
        <f>IF(AS25="SIM",(AS$18),"")</f>
        <v>1</v>
      </c>
      <c r="AW25" s="97">
        <f t="shared" si="6"/>
        <v>102.08333333333333</v>
      </c>
      <c r="AX25" s="80" t="s">
        <v>123</v>
      </c>
      <c r="AY25" s="80">
        <v>10</v>
      </c>
      <c r="AZ25" s="319">
        <v>0.01</v>
      </c>
      <c r="BA25" s="103">
        <f>IF(AX25="SIM",(AX$18),"")</f>
        <v>1</v>
      </c>
      <c r="BB25" s="97">
        <f t="shared" si="7"/>
        <v>102.08333333333333</v>
      </c>
      <c r="BC25" s="80" t="s">
        <v>124</v>
      </c>
      <c r="BD25" s="80"/>
      <c r="BE25" s="319"/>
      <c r="BF25" s="103" t="str">
        <f>IF(BC25="SIM",(BC$18),"")</f>
        <v/>
      </c>
      <c r="BG25" s="97" t="str">
        <f t="shared" si="8"/>
        <v/>
      </c>
      <c r="BH25" s="80" t="s">
        <v>123</v>
      </c>
      <c r="BI25" s="80">
        <v>10</v>
      </c>
      <c r="BJ25" s="319">
        <v>0.01</v>
      </c>
      <c r="BK25" s="103">
        <f>IF(BH25="SIM",(BH$18),"")</f>
        <v>2</v>
      </c>
      <c r="BL25" s="97">
        <f t="shared" si="9"/>
        <v>204.16666666666666</v>
      </c>
      <c r="BM25" s="80" t="s">
        <v>123</v>
      </c>
      <c r="BN25" s="80">
        <v>10</v>
      </c>
      <c r="BO25" s="319">
        <v>0.01</v>
      </c>
      <c r="BP25" s="103">
        <f>IF(BM25="SIM",(BM$18),"")</f>
        <v>1</v>
      </c>
      <c r="BQ25" s="97">
        <f t="shared" si="10"/>
        <v>102.08333333333333</v>
      </c>
      <c r="BR25" s="80" t="s">
        <v>124</v>
      </c>
      <c r="BS25" s="80"/>
      <c r="BT25" s="319"/>
      <c r="BU25" s="103" t="str">
        <f>IF(BR25="SIM",(BR$18),"")</f>
        <v/>
      </c>
      <c r="BV25" s="97" t="str">
        <f t="shared" si="11"/>
        <v/>
      </c>
      <c r="BW25" s="80" t="s">
        <v>124</v>
      </c>
      <c r="BX25" s="80"/>
      <c r="BY25" s="319"/>
      <c r="BZ25" s="103" t="str">
        <f>IF(BW25="SIM",(BW$18),"")</f>
        <v/>
      </c>
      <c r="CA25" s="97" t="str">
        <f t="shared" si="12"/>
        <v/>
      </c>
      <c r="CB25" s="80" t="s">
        <v>124</v>
      </c>
      <c r="CC25" s="80"/>
      <c r="CD25" s="319"/>
      <c r="CE25" s="103" t="str">
        <f>IF(CB25="SIM",(CB$18),"")</f>
        <v/>
      </c>
      <c r="CF25" s="97" t="str">
        <f t="shared" si="13"/>
        <v/>
      </c>
      <c r="CG25" s="80" t="s">
        <v>124</v>
      </c>
      <c r="CH25" s="80"/>
      <c r="CI25" s="319"/>
      <c r="CJ25" s="103" t="str">
        <f>IF(CG25="SIM",(CG$18),"")</f>
        <v/>
      </c>
      <c r="CK25" s="97" t="str">
        <f t="shared" si="14"/>
        <v/>
      </c>
      <c r="CL25" s="79"/>
      <c r="CM25" s="80"/>
      <c r="CN25" s="319"/>
      <c r="CO25" s="80"/>
      <c r="CP25" s="97" t="str">
        <f t="shared" si="31"/>
        <v/>
      </c>
      <c r="CQ25" s="79"/>
      <c r="CR25" s="80"/>
      <c r="CS25" s="319"/>
      <c r="CT25" s="80"/>
      <c r="CU25" s="97" t="str">
        <f t="shared" si="32"/>
        <v/>
      </c>
      <c r="CV25" s="79"/>
      <c r="CW25" s="80"/>
      <c r="CX25" s="319"/>
      <c r="CY25" s="80"/>
      <c r="CZ25" s="97" t="str">
        <f t="shared" si="33"/>
        <v/>
      </c>
      <c r="DA25" s="79"/>
      <c r="DB25" s="80"/>
      <c r="DC25" s="319"/>
      <c r="DD25" s="80"/>
      <c r="DE25" s="97" t="str">
        <f t="shared" si="34"/>
        <v/>
      </c>
      <c r="DF25" s="79"/>
      <c r="DG25" s="80"/>
      <c r="DH25" s="319"/>
      <c r="DI25" s="80"/>
      <c r="DJ25" s="97" t="str">
        <f t="shared" si="35"/>
        <v/>
      </c>
      <c r="DK25" s="79"/>
      <c r="DL25" s="80"/>
      <c r="DM25" s="319"/>
      <c r="DN25" s="80"/>
      <c r="DO25" s="97" t="str">
        <f t="shared" si="36"/>
        <v/>
      </c>
      <c r="DP25" s="79"/>
      <c r="DQ25" s="80"/>
      <c r="DR25" s="319"/>
      <c r="DS25" s="80"/>
      <c r="DT25" s="97" t="str">
        <f t="shared" si="37"/>
        <v/>
      </c>
      <c r="DU25" s="79"/>
      <c r="DV25" s="80"/>
      <c r="DW25" s="319"/>
      <c r="DX25" s="80"/>
      <c r="DY25" s="97" t="str">
        <f t="shared" si="38"/>
        <v/>
      </c>
      <c r="DZ25" s="79"/>
      <c r="EA25" s="80"/>
      <c r="EB25" s="319"/>
      <c r="EC25" s="80"/>
      <c r="ED25" s="97" t="str">
        <f t="shared" si="39"/>
        <v/>
      </c>
      <c r="EE25" s="79"/>
      <c r="EF25" s="80"/>
      <c r="EG25" s="319"/>
      <c r="EH25" s="80"/>
      <c r="EI25" s="97" t="str">
        <f t="shared" si="40"/>
        <v/>
      </c>
      <c r="EJ25" s="79"/>
      <c r="EK25" s="80"/>
      <c r="EL25" s="319"/>
      <c r="EM25" s="80"/>
      <c r="EN25" s="97" t="str">
        <f t="shared" si="41"/>
        <v/>
      </c>
      <c r="EO25" s="79"/>
      <c r="EP25" s="80"/>
      <c r="EQ25" s="319"/>
      <c r="ER25" s="80"/>
      <c r="ES25" s="97" t="str">
        <f t="shared" si="42"/>
        <v/>
      </c>
      <c r="ET25" s="79"/>
      <c r="EU25" s="80"/>
      <c r="EV25" s="319"/>
      <c r="EW25" s="80"/>
      <c r="EX25" s="97" t="str">
        <f t="shared" si="43"/>
        <v/>
      </c>
      <c r="EY25" s="79"/>
      <c r="EZ25" s="80"/>
      <c r="FA25" s="319"/>
      <c r="FB25" s="80"/>
      <c r="FC25" s="97" t="str">
        <f t="shared" si="44"/>
        <v/>
      </c>
      <c r="FD25" s="79"/>
      <c r="FE25" s="80"/>
      <c r="FF25" s="319"/>
      <c r="FG25" s="80"/>
      <c r="FH25" s="97" t="str">
        <f t="shared" si="45"/>
        <v/>
      </c>
      <c r="FL25" s="83">
        <f>W25+AB25+AG25+AL25+AQ25+AV25+BA25+BK25+BP25</f>
        <v>12</v>
      </c>
    </row>
    <row r="26" spans="10:168" ht="25.2" customHeight="1" x14ac:dyDescent="0.25">
      <c r="J26" s="96">
        <v>5</v>
      </c>
      <c r="K26" s="345" t="s">
        <v>385</v>
      </c>
      <c r="L26" s="261">
        <v>8</v>
      </c>
      <c r="M26" s="375">
        <f t="shared" si="15"/>
        <v>8</v>
      </c>
      <c r="N26" s="403" t="str">
        <f>IF(K26="","",IF(K25&lt;&gt;"","Conteúdo OK",""))</f>
        <v>Conteúdo OK</v>
      </c>
      <c r="O26" s="347" t="s">
        <v>124</v>
      </c>
      <c r="P26" s="80"/>
      <c r="Q26" s="80"/>
      <c r="R26" s="103" t="str">
        <f t="shared" si="16"/>
        <v/>
      </c>
      <c r="S26" s="97" t="str">
        <f t="shared" si="0"/>
        <v/>
      </c>
      <c r="T26" s="80" t="s">
        <v>123</v>
      </c>
      <c r="U26" s="80">
        <v>1</v>
      </c>
      <c r="V26" s="319">
        <v>1</v>
      </c>
      <c r="W26" s="103">
        <f>IF(T26="SIM",(T$18*1),"")</f>
        <v>3</v>
      </c>
      <c r="X26" s="97">
        <f t="shared" si="1"/>
        <v>2</v>
      </c>
      <c r="Y26" s="80" t="s">
        <v>123</v>
      </c>
      <c r="Z26" s="80">
        <v>1</v>
      </c>
      <c r="AA26" s="319">
        <v>1</v>
      </c>
      <c r="AB26" s="103">
        <f>IF(Y26="SIM",(Y$18*1),"")</f>
        <v>1</v>
      </c>
      <c r="AC26" s="97">
        <f t="shared" si="2"/>
        <v>0.66666666666666663</v>
      </c>
      <c r="AD26" s="80" t="s">
        <v>123</v>
      </c>
      <c r="AE26" s="80">
        <v>1</v>
      </c>
      <c r="AF26" s="319">
        <v>1</v>
      </c>
      <c r="AG26" s="103">
        <f>IF(AD26="SIM",(AD$18*1),"")</f>
        <v>1</v>
      </c>
      <c r="AH26" s="97">
        <f t="shared" si="3"/>
        <v>0.66666666666666663</v>
      </c>
      <c r="AI26" s="80" t="s">
        <v>123</v>
      </c>
      <c r="AJ26" s="80">
        <v>1</v>
      </c>
      <c r="AK26" s="319">
        <v>1</v>
      </c>
      <c r="AL26" s="103">
        <f>IF(AI26="SIM",(AI$18*1),"")</f>
        <v>1</v>
      </c>
      <c r="AM26" s="97">
        <f t="shared" si="4"/>
        <v>0.66666666666666663</v>
      </c>
      <c r="AN26" s="80" t="s">
        <v>123</v>
      </c>
      <c r="AO26" s="80">
        <v>1</v>
      </c>
      <c r="AP26" s="319">
        <v>1</v>
      </c>
      <c r="AQ26" s="103">
        <f>IF(AN26="SIM",(AN$18*1),"")</f>
        <v>1</v>
      </c>
      <c r="AR26" s="97">
        <f t="shared" si="5"/>
        <v>0.66666666666666663</v>
      </c>
      <c r="AS26" s="80" t="s">
        <v>123</v>
      </c>
      <c r="AT26" s="80">
        <v>1</v>
      </c>
      <c r="AU26" s="319">
        <v>1</v>
      </c>
      <c r="AV26" s="103">
        <f>IF(AS26="SIM",(AS$18*1),"")</f>
        <v>1</v>
      </c>
      <c r="AW26" s="97">
        <f t="shared" si="6"/>
        <v>0.66666666666666663</v>
      </c>
      <c r="AX26" s="80" t="s">
        <v>123</v>
      </c>
      <c r="AY26" s="80">
        <v>1</v>
      </c>
      <c r="AZ26" s="319">
        <v>1</v>
      </c>
      <c r="BA26" s="103">
        <f>IF(AX26="SIM",(AX$18*1),"")</f>
        <v>1</v>
      </c>
      <c r="BB26" s="97">
        <f t="shared" si="7"/>
        <v>0.66666666666666663</v>
      </c>
      <c r="BC26" s="80" t="s">
        <v>124</v>
      </c>
      <c r="BD26" s="80"/>
      <c r="BE26" s="319"/>
      <c r="BF26" s="103" t="str">
        <f>IF(BC26="SIM",(BC$18*1),"")</f>
        <v/>
      </c>
      <c r="BG26" s="97" t="str">
        <f t="shared" si="8"/>
        <v/>
      </c>
      <c r="BH26" s="80" t="s">
        <v>123</v>
      </c>
      <c r="BI26" s="80">
        <v>1</v>
      </c>
      <c r="BJ26" s="319">
        <v>1</v>
      </c>
      <c r="BK26" s="103">
        <f>IF(BH26="SIM",(BH$18*1),"")</f>
        <v>2</v>
      </c>
      <c r="BL26" s="97">
        <f t="shared" si="9"/>
        <v>1.3333333333333333</v>
      </c>
      <c r="BM26" s="80" t="s">
        <v>123</v>
      </c>
      <c r="BN26" s="80">
        <v>1</v>
      </c>
      <c r="BO26" s="319">
        <v>1</v>
      </c>
      <c r="BP26" s="103">
        <f>IF(BM26="SIM",(BM$18*1),"")</f>
        <v>1</v>
      </c>
      <c r="BQ26" s="97">
        <f t="shared" si="10"/>
        <v>0.66666666666666663</v>
      </c>
      <c r="BR26" s="79" t="s">
        <v>124</v>
      </c>
      <c r="BS26" s="80"/>
      <c r="BT26" s="80"/>
      <c r="BU26" s="103" t="str">
        <f>IF(BR26="SIM",(BR$18*1),"")</f>
        <v/>
      </c>
      <c r="BV26" s="97" t="str">
        <f t="shared" si="11"/>
        <v/>
      </c>
      <c r="BW26" s="79" t="s">
        <v>124</v>
      </c>
      <c r="BX26" s="80"/>
      <c r="BY26" s="80"/>
      <c r="BZ26" s="103" t="str">
        <f>IF(BW26="SIM",(BW$18*1),"")</f>
        <v/>
      </c>
      <c r="CA26" s="97" t="str">
        <f t="shared" si="12"/>
        <v/>
      </c>
      <c r="CB26" s="79" t="s">
        <v>124</v>
      </c>
      <c r="CC26" s="80"/>
      <c r="CD26" s="80"/>
      <c r="CE26" s="103" t="str">
        <f>IF(CB26="SIM",(CB$18*1),"")</f>
        <v/>
      </c>
      <c r="CF26" s="97" t="str">
        <f t="shared" si="13"/>
        <v/>
      </c>
      <c r="CG26" s="80" t="s">
        <v>124</v>
      </c>
      <c r="CH26" s="80"/>
      <c r="CI26" s="319"/>
      <c r="CJ26" s="103" t="str">
        <f>IF(CG26="SIM",(CG$18*6),"")</f>
        <v/>
      </c>
      <c r="CK26" s="97" t="str">
        <f t="shared" si="14"/>
        <v/>
      </c>
      <c r="CL26" s="79"/>
      <c r="CM26" s="80"/>
      <c r="CN26" s="80"/>
      <c r="CO26" s="80"/>
      <c r="CP26" s="97" t="str">
        <f t="shared" si="31"/>
        <v/>
      </c>
      <c r="CQ26" s="79"/>
      <c r="CR26" s="80"/>
      <c r="CS26" s="80"/>
      <c r="CT26" s="80"/>
      <c r="CU26" s="97" t="str">
        <f t="shared" si="32"/>
        <v/>
      </c>
      <c r="CV26" s="79"/>
      <c r="CW26" s="80"/>
      <c r="CX26" s="80"/>
      <c r="CY26" s="80"/>
      <c r="CZ26" s="97" t="str">
        <f t="shared" si="33"/>
        <v/>
      </c>
      <c r="DA26" s="79"/>
      <c r="DB26" s="80"/>
      <c r="DC26" s="80"/>
      <c r="DD26" s="80"/>
      <c r="DE26" s="97" t="str">
        <f t="shared" si="34"/>
        <v/>
      </c>
      <c r="DF26" s="79"/>
      <c r="DG26" s="80"/>
      <c r="DH26" s="80"/>
      <c r="DI26" s="80"/>
      <c r="DJ26" s="97" t="str">
        <f t="shared" si="35"/>
        <v/>
      </c>
      <c r="DK26" s="79"/>
      <c r="DL26" s="80"/>
      <c r="DM26" s="80"/>
      <c r="DN26" s="80"/>
      <c r="DO26" s="97" t="str">
        <f t="shared" si="36"/>
        <v/>
      </c>
      <c r="DP26" s="79"/>
      <c r="DQ26" s="80"/>
      <c r="DR26" s="80"/>
      <c r="DS26" s="80"/>
      <c r="DT26" s="97" t="str">
        <f t="shared" si="37"/>
        <v/>
      </c>
      <c r="DU26" s="79"/>
      <c r="DV26" s="80"/>
      <c r="DW26" s="80"/>
      <c r="DX26" s="80"/>
      <c r="DY26" s="97" t="str">
        <f t="shared" si="38"/>
        <v/>
      </c>
      <c r="DZ26" s="79"/>
      <c r="EA26" s="80"/>
      <c r="EB26" s="80"/>
      <c r="EC26" s="80"/>
      <c r="ED26" s="97" t="str">
        <f t="shared" si="39"/>
        <v/>
      </c>
      <c r="EE26" s="79"/>
      <c r="EF26" s="80"/>
      <c r="EG26" s="80"/>
      <c r="EH26" s="80"/>
      <c r="EI26" s="97" t="str">
        <f t="shared" si="40"/>
        <v/>
      </c>
      <c r="EJ26" s="79"/>
      <c r="EK26" s="80"/>
      <c r="EL26" s="80"/>
      <c r="EM26" s="80"/>
      <c r="EN26" s="97" t="str">
        <f t="shared" si="41"/>
        <v/>
      </c>
      <c r="EO26" s="79"/>
      <c r="EP26" s="80"/>
      <c r="EQ26" s="80"/>
      <c r="ER26" s="80"/>
      <c r="ES26" s="97" t="str">
        <f t="shared" si="42"/>
        <v/>
      </c>
      <c r="ET26" s="79"/>
      <c r="EU26" s="80"/>
      <c r="EV26" s="80"/>
      <c r="EW26" s="80"/>
      <c r="EX26" s="97" t="str">
        <f t="shared" si="43"/>
        <v/>
      </c>
      <c r="EY26" s="79"/>
      <c r="EZ26" s="80"/>
      <c r="FA26" s="80"/>
      <c r="FB26" s="80"/>
      <c r="FC26" s="97" t="str">
        <f t="shared" si="44"/>
        <v/>
      </c>
      <c r="FD26" s="79"/>
      <c r="FE26" s="80"/>
      <c r="FF26" s="80"/>
      <c r="FG26" s="80"/>
      <c r="FH26" s="97" t="str">
        <f t="shared" si="45"/>
        <v/>
      </c>
      <c r="FL26" s="83">
        <f>W26+AB26+AG26+AL26+AQ26+AV26+BA26+BK26+BP26</f>
        <v>12</v>
      </c>
    </row>
    <row r="27" spans="10:168" ht="30.6" customHeight="1" x14ac:dyDescent="0.25">
      <c r="J27" s="96">
        <v>6</v>
      </c>
      <c r="K27" s="345" t="s">
        <v>386</v>
      </c>
      <c r="L27" s="261">
        <v>8</v>
      </c>
      <c r="M27" s="375">
        <f t="shared" si="15"/>
        <v>8</v>
      </c>
      <c r="N27" s="403" t="str">
        <f t="shared" ref="N27:N32" si="47">IF(K27="","",IF(K26&lt;&gt;"","Conteúdo OK",""))</f>
        <v>Conteúdo OK</v>
      </c>
      <c r="O27" s="347" t="s">
        <v>124</v>
      </c>
      <c r="P27" s="80"/>
      <c r="Q27" s="80"/>
      <c r="R27" s="103" t="str">
        <f t="shared" si="16"/>
        <v/>
      </c>
      <c r="S27" s="97" t="str">
        <f t="shared" si="0"/>
        <v/>
      </c>
      <c r="T27" s="80" t="s">
        <v>123</v>
      </c>
      <c r="U27" s="80">
        <v>1</v>
      </c>
      <c r="V27" s="319">
        <v>1</v>
      </c>
      <c r="W27" s="103">
        <f>IF(T27="SIM",(T$18*1),"")</f>
        <v>3</v>
      </c>
      <c r="X27" s="97">
        <f t="shared" si="1"/>
        <v>2</v>
      </c>
      <c r="Y27" s="80" t="s">
        <v>123</v>
      </c>
      <c r="Z27" s="80">
        <v>1</v>
      </c>
      <c r="AA27" s="319">
        <v>1</v>
      </c>
      <c r="AB27" s="103">
        <f>IF(Y27="SIM",(Y$18*1),"")</f>
        <v>1</v>
      </c>
      <c r="AC27" s="97">
        <f t="shared" si="2"/>
        <v>0.66666666666666663</v>
      </c>
      <c r="AD27" s="80" t="s">
        <v>123</v>
      </c>
      <c r="AE27" s="80">
        <v>1</v>
      </c>
      <c r="AF27" s="319">
        <v>1</v>
      </c>
      <c r="AG27" s="103">
        <f>IF(AD27="SIM",(AD$18*1),"")</f>
        <v>1</v>
      </c>
      <c r="AH27" s="97">
        <f t="shared" si="3"/>
        <v>0.66666666666666663</v>
      </c>
      <c r="AI27" s="80" t="s">
        <v>123</v>
      </c>
      <c r="AJ27" s="80">
        <v>1</v>
      </c>
      <c r="AK27" s="319">
        <v>1</v>
      </c>
      <c r="AL27" s="103">
        <f>IF(AI27="SIM",(AI$18*1),"")</f>
        <v>1</v>
      </c>
      <c r="AM27" s="97">
        <f t="shared" si="4"/>
        <v>0.66666666666666663</v>
      </c>
      <c r="AN27" s="80" t="s">
        <v>123</v>
      </c>
      <c r="AO27" s="80">
        <v>1</v>
      </c>
      <c r="AP27" s="319">
        <v>1</v>
      </c>
      <c r="AQ27" s="103">
        <f>IF(AN27="SIM",(AN$18*1),"")</f>
        <v>1</v>
      </c>
      <c r="AR27" s="97">
        <f t="shared" si="5"/>
        <v>0.66666666666666663</v>
      </c>
      <c r="AS27" s="80" t="s">
        <v>123</v>
      </c>
      <c r="AT27" s="80">
        <v>1</v>
      </c>
      <c r="AU27" s="319">
        <v>1</v>
      </c>
      <c r="AV27" s="103">
        <f>IF(AS27="SIM",(AS$18*1),"")</f>
        <v>1</v>
      </c>
      <c r="AW27" s="97">
        <f t="shared" si="6"/>
        <v>0.66666666666666663</v>
      </c>
      <c r="AX27" s="80" t="s">
        <v>123</v>
      </c>
      <c r="AY27" s="80">
        <v>1</v>
      </c>
      <c r="AZ27" s="319">
        <v>1</v>
      </c>
      <c r="BA27" s="103">
        <f>IF(AX27="SIM",(AX$18*1),"")</f>
        <v>1</v>
      </c>
      <c r="BB27" s="97">
        <f t="shared" si="7"/>
        <v>0.66666666666666663</v>
      </c>
      <c r="BC27" s="80" t="s">
        <v>124</v>
      </c>
      <c r="BD27" s="80"/>
      <c r="BE27" s="319"/>
      <c r="BF27" s="103" t="str">
        <f>IF(BC27="SIM",(BC$18*1),"")</f>
        <v/>
      </c>
      <c r="BG27" s="97" t="str">
        <f t="shared" si="8"/>
        <v/>
      </c>
      <c r="BH27" s="80" t="s">
        <v>123</v>
      </c>
      <c r="BI27" s="80">
        <v>1</v>
      </c>
      <c r="BJ27" s="319">
        <v>1</v>
      </c>
      <c r="BK27" s="103">
        <f>IF(BH27="SIM",(BH$18*1),"")</f>
        <v>2</v>
      </c>
      <c r="BL27" s="97">
        <f t="shared" si="9"/>
        <v>1.3333333333333333</v>
      </c>
      <c r="BM27" s="80" t="s">
        <v>123</v>
      </c>
      <c r="BN27" s="80">
        <v>1</v>
      </c>
      <c r="BO27" s="319">
        <v>1</v>
      </c>
      <c r="BP27" s="103">
        <f>IF(BM27="SIM",(BM$18*1),"")</f>
        <v>1</v>
      </c>
      <c r="BQ27" s="97">
        <f t="shared" si="10"/>
        <v>0.66666666666666663</v>
      </c>
      <c r="BR27" s="79" t="s">
        <v>124</v>
      </c>
      <c r="BS27" s="80"/>
      <c r="BT27" s="80"/>
      <c r="BU27" s="103" t="str">
        <f>IF(BR27="SIM",(BR$18*1),"")</f>
        <v/>
      </c>
      <c r="BV27" s="97" t="str">
        <f t="shared" si="11"/>
        <v/>
      </c>
      <c r="BW27" s="79" t="s">
        <v>124</v>
      </c>
      <c r="BX27" s="80"/>
      <c r="BY27" s="80"/>
      <c r="BZ27" s="103" t="str">
        <f>IF(BW27="SIM",(BW$18*1),"")</f>
        <v/>
      </c>
      <c r="CA27" s="97" t="str">
        <f t="shared" si="12"/>
        <v/>
      </c>
      <c r="CB27" s="79" t="s">
        <v>124</v>
      </c>
      <c r="CC27" s="80"/>
      <c r="CD27" s="80"/>
      <c r="CE27" s="103" t="str">
        <f>IF(CB27="SIM",(CB$18*1),"")</f>
        <v/>
      </c>
      <c r="CF27" s="97" t="str">
        <f t="shared" si="13"/>
        <v/>
      </c>
      <c r="CG27" s="80" t="s">
        <v>124</v>
      </c>
      <c r="CH27" s="80"/>
      <c r="CI27" s="319"/>
      <c r="CJ27" s="103" t="str">
        <f>IF(CG27="SIM",(CG$18*6),"")</f>
        <v/>
      </c>
      <c r="CK27" s="97" t="str">
        <f t="shared" si="14"/>
        <v/>
      </c>
      <c r="CL27" s="79"/>
      <c r="CM27" s="80"/>
      <c r="CN27" s="80"/>
      <c r="CO27" s="80"/>
      <c r="CP27" s="97" t="str">
        <f t="shared" si="31"/>
        <v/>
      </c>
      <c r="CQ27" s="79"/>
      <c r="CR27" s="80"/>
      <c r="CS27" s="80"/>
      <c r="CT27" s="80"/>
      <c r="CU27" s="97" t="str">
        <f t="shared" si="32"/>
        <v/>
      </c>
      <c r="CV27" s="79"/>
      <c r="CW27" s="80"/>
      <c r="CX27" s="80"/>
      <c r="CY27" s="80"/>
      <c r="CZ27" s="97" t="str">
        <f t="shared" si="33"/>
        <v/>
      </c>
      <c r="DA27" s="79"/>
      <c r="DB27" s="80"/>
      <c r="DC27" s="80"/>
      <c r="DD27" s="80"/>
      <c r="DE27" s="97" t="str">
        <f t="shared" si="34"/>
        <v/>
      </c>
      <c r="DF27" s="79"/>
      <c r="DG27" s="80"/>
      <c r="DH27" s="80"/>
      <c r="DI27" s="80"/>
      <c r="DJ27" s="97" t="str">
        <f t="shared" si="35"/>
        <v/>
      </c>
      <c r="DK27" s="79"/>
      <c r="DL27" s="80"/>
      <c r="DM27" s="80"/>
      <c r="DN27" s="80"/>
      <c r="DO27" s="97" t="str">
        <f t="shared" si="36"/>
        <v/>
      </c>
      <c r="DP27" s="79"/>
      <c r="DQ27" s="80"/>
      <c r="DR27" s="80"/>
      <c r="DS27" s="80"/>
      <c r="DT27" s="97" t="str">
        <f t="shared" si="37"/>
        <v/>
      </c>
      <c r="DU27" s="79"/>
      <c r="DV27" s="80"/>
      <c r="DW27" s="80"/>
      <c r="DX27" s="80"/>
      <c r="DY27" s="97" t="str">
        <f t="shared" si="38"/>
        <v/>
      </c>
      <c r="DZ27" s="79"/>
      <c r="EA27" s="80"/>
      <c r="EB27" s="80"/>
      <c r="EC27" s="80"/>
      <c r="ED27" s="97" t="str">
        <f t="shared" si="39"/>
        <v/>
      </c>
      <c r="EE27" s="79"/>
      <c r="EF27" s="80"/>
      <c r="EG27" s="80"/>
      <c r="EH27" s="80"/>
      <c r="EI27" s="97" t="str">
        <f t="shared" si="40"/>
        <v/>
      </c>
      <c r="EJ27" s="79"/>
      <c r="EK27" s="80"/>
      <c r="EL27" s="80"/>
      <c r="EM27" s="80"/>
      <c r="EN27" s="97" t="str">
        <f t="shared" si="41"/>
        <v/>
      </c>
      <c r="EO27" s="79"/>
      <c r="EP27" s="80"/>
      <c r="EQ27" s="80"/>
      <c r="ER27" s="80"/>
      <c r="ES27" s="97" t="str">
        <f t="shared" si="42"/>
        <v/>
      </c>
      <c r="ET27" s="79"/>
      <c r="EU27" s="80"/>
      <c r="EV27" s="80"/>
      <c r="EW27" s="80"/>
      <c r="EX27" s="97" t="str">
        <f t="shared" si="43"/>
        <v/>
      </c>
      <c r="EY27" s="79"/>
      <c r="EZ27" s="80"/>
      <c r="FA27" s="80"/>
      <c r="FB27" s="80"/>
      <c r="FC27" s="97" t="str">
        <f t="shared" si="44"/>
        <v/>
      </c>
      <c r="FD27" s="79"/>
      <c r="FE27" s="80"/>
      <c r="FF27" s="80"/>
      <c r="FG27" s="80"/>
      <c r="FH27" s="97" t="str">
        <f t="shared" si="45"/>
        <v/>
      </c>
      <c r="FL27" s="83">
        <f t="shared" ref="FL27:FL28" si="48">W27+AB27+AG27+AL27+AQ27+AV27+BA27+BK27+BP27</f>
        <v>12</v>
      </c>
    </row>
    <row r="28" spans="10:168" ht="30" x14ac:dyDescent="0.25">
      <c r="J28" s="96">
        <v>7</v>
      </c>
      <c r="K28" s="345" t="s">
        <v>387</v>
      </c>
      <c r="L28" s="261">
        <v>12</v>
      </c>
      <c r="M28" s="375">
        <f t="shared" si="15"/>
        <v>12</v>
      </c>
      <c r="N28" s="403" t="str">
        <f t="shared" si="47"/>
        <v>Conteúdo OK</v>
      </c>
      <c r="O28" s="347" t="s">
        <v>124</v>
      </c>
      <c r="P28" s="80"/>
      <c r="Q28" s="80"/>
      <c r="R28" s="103" t="str">
        <f t="shared" si="16"/>
        <v/>
      </c>
      <c r="S28" s="97" t="str">
        <f t="shared" si="0"/>
        <v/>
      </c>
      <c r="T28" s="80" t="s">
        <v>123</v>
      </c>
      <c r="U28" s="80">
        <v>1</v>
      </c>
      <c r="V28" s="319">
        <v>1</v>
      </c>
      <c r="W28" s="103">
        <f t="shared" si="17"/>
        <v>12</v>
      </c>
      <c r="X28" s="97">
        <f t="shared" si="1"/>
        <v>12</v>
      </c>
      <c r="Y28" s="80" t="s">
        <v>123</v>
      </c>
      <c r="Z28" s="80">
        <v>1</v>
      </c>
      <c r="AA28" s="319">
        <v>1</v>
      </c>
      <c r="AB28" s="103">
        <f t="shared" si="18"/>
        <v>4</v>
      </c>
      <c r="AC28" s="97">
        <f t="shared" si="2"/>
        <v>4</v>
      </c>
      <c r="AD28" s="80" t="s">
        <v>123</v>
      </c>
      <c r="AE28" s="80">
        <v>1</v>
      </c>
      <c r="AF28" s="319">
        <v>1</v>
      </c>
      <c r="AG28" s="103">
        <f t="shared" si="19"/>
        <v>4</v>
      </c>
      <c r="AH28" s="97">
        <f t="shared" si="3"/>
        <v>4</v>
      </c>
      <c r="AI28" s="80" t="s">
        <v>123</v>
      </c>
      <c r="AJ28" s="80">
        <v>1</v>
      </c>
      <c r="AK28" s="319">
        <v>1</v>
      </c>
      <c r="AL28" s="103">
        <f t="shared" si="20"/>
        <v>4</v>
      </c>
      <c r="AM28" s="97">
        <f t="shared" si="4"/>
        <v>4</v>
      </c>
      <c r="AN28" s="80" t="s">
        <v>123</v>
      </c>
      <c r="AO28" s="80">
        <v>1</v>
      </c>
      <c r="AP28" s="319">
        <v>1</v>
      </c>
      <c r="AQ28" s="103">
        <f t="shared" si="21"/>
        <v>4</v>
      </c>
      <c r="AR28" s="97">
        <f t="shared" si="5"/>
        <v>4</v>
      </c>
      <c r="AS28" s="80" t="s">
        <v>123</v>
      </c>
      <c r="AT28" s="80">
        <v>1</v>
      </c>
      <c r="AU28" s="319">
        <v>1</v>
      </c>
      <c r="AV28" s="103">
        <f t="shared" si="22"/>
        <v>4</v>
      </c>
      <c r="AW28" s="97">
        <f t="shared" si="6"/>
        <v>4</v>
      </c>
      <c r="AX28" s="80" t="s">
        <v>123</v>
      </c>
      <c r="AY28" s="80">
        <v>1</v>
      </c>
      <c r="AZ28" s="319">
        <v>1</v>
      </c>
      <c r="BA28" s="103">
        <f t="shared" si="23"/>
        <v>4</v>
      </c>
      <c r="BB28" s="97">
        <f t="shared" si="7"/>
        <v>4</v>
      </c>
      <c r="BC28" s="80" t="s">
        <v>124</v>
      </c>
      <c r="BD28" s="80"/>
      <c r="BE28" s="319"/>
      <c r="BF28" s="103" t="str">
        <f t="shared" si="24"/>
        <v/>
      </c>
      <c r="BG28" s="97" t="str">
        <f t="shared" si="8"/>
        <v/>
      </c>
      <c r="BH28" s="80" t="s">
        <v>123</v>
      </c>
      <c r="BI28" s="80">
        <v>1</v>
      </c>
      <c r="BJ28" s="319">
        <v>1</v>
      </c>
      <c r="BK28" s="103">
        <f t="shared" si="25"/>
        <v>8</v>
      </c>
      <c r="BL28" s="97">
        <f t="shared" si="9"/>
        <v>8</v>
      </c>
      <c r="BM28" s="80" t="s">
        <v>123</v>
      </c>
      <c r="BN28" s="80">
        <v>1</v>
      </c>
      <c r="BO28" s="319">
        <v>1</v>
      </c>
      <c r="BP28" s="103">
        <f t="shared" ref="BP28" si="49">IF(BM28="SIM",(BM$18*BM$19),"")</f>
        <v>4</v>
      </c>
      <c r="BQ28" s="97">
        <f t="shared" si="10"/>
        <v>4</v>
      </c>
      <c r="BR28" s="79" t="s">
        <v>124</v>
      </c>
      <c r="BS28" s="80"/>
      <c r="BT28" s="80"/>
      <c r="BU28" s="103" t="str">
        <f t="shared" si="27"/>
        <v/>
      </c>
      <c r="BV28" s="97" t="str">
        <f t="shared" si="11"/>
        <v/>
      </c>
      <c r="BW28" s="79" t="s">
        <v>124</v>
      </c>
      <c r="BX28" s="80"/>
      <c r="BY28" s="80"/>
      <c r="BZ28" s="103" t="str">
        <f t="shared" si="28"/>
        <v/>
      </c>
      <c r="CA28" s="97" t="str">
        <f t="shared" si="12"/>
        <v/>
      </c>
      <c r="CB28" s="79" t="s">
        <v>124</v>
      </c>
      <c r="CC28" s="80"/>
      <c r="CD28" s="80"/>
      <c r="CE28" s="103" t="str">
        <f t="shared" ref="CE28" si="50">IF(CB28="SIM",(CB$18*CB$19),"")</f>
        <v/>
      </c>
      <c r="CF28" s="97" t="str">
        <f t="shared" si="13"/>
        <v/>
      </c>
      <c r="CG28" s="80" t="s">
        <v>124</v>
      </c>
      <c r="CH28" s="80"/>
      <c r="CI28" s="319"/>
      <c r="CJ28" s="103" t="str">
        <f t="shared" si="30"/>
        <v/>
      </c>
      <c r="CK28" s="97" t="str">
        <f t="shared" si="14"/>
        <v/>
      </c>
      <c r="CL28" s="79"/>
      <c r="CM28" s="80"/>
      <c r="CN28" s="80"/>
      <c r="CO28" s="80"/>
      <c r="CP28" s="97" t="str">
        <f t="shared" si="31"/>
        <v/>
      </c>
      <c r="CQ28" s="79"/>
      <c r="CR28" s="80"/>
      <c r="CS28" s="80"/>
      <c r="CT28" s="80"/>
      <c r="CU28" s="97" t="str">
        <f t="shared" si="32"/>
        <v/>
      </c>
      <c r="CV28" s="79"/>
      <c r="CW28" s="80"/>
      <c r="CX28" s="80"/>
      <c r="CY28" s="80"/>
      <c r="CZ28" s="97" t="str">
        <f t="shared" si="33"/>
        <v/>
      </c>
      <c r="DA28" s="79"/>
      <c r="DB28" s="80"/>
      <c r="DC28" s="80"/>
      <c r="DD28" s="80"/>
      <c r="DE28" s="97" t="str">
        <f t="shared" si="34"/>
        <v/>
      </c>
      <c r="DF28" s="79"/>
      <c r="DG28" s="80"/>
      <c r="DH28" s="80"/>
      <c r="DI28" s="80"/>
      <c r="DJ28" s="97" t="str">
        <f t="shared" si="35"/>
        <v/>
      </c>
      <c r="DK28" s="79"/>
      <c r="DL28" s="80"/>
      <c r="DM28" s="80"/>
      <c r="DN28" s="80"/>
      <c r="DO28" s="97" t="str">
        <f t="shared" si="36"/>
        <v/>
      </c>
      <c r="DP28" s="79"/>
      <c r="DQ28" s="80"/>
      <c r="DR28" s="80"/>
      <c r="DS28" s="80"/>
      <c r="DT28" s="97" t="str">
        <f t="shared" si="37"/>
        <v/>
      </c>
      <c r="DU28" s="79"/>
      <c r="DV28" s="80"/>
      <c r="DW28" s="80"/>
      <c r="DX28" s="80"/>
      <c r="DY28" s="97" t="str">
        <f t="shared" si="38"/>
        <v/>
      </c>
      <c r="DZ28" s="79"/>
      <c r="EA28" s="80"/>
      <c r="EB28" s="80"/>
      <c r="EC28" s="80"/>
      <c r="ED28" s="97" t="str">
        <f t="shared" si="39"/>
        <v/>
      </c>
      <c r="EE28" s="79"/>
      <c r="EF28" s="80"/>
      <c r="EG28" s="80"/>
      <c r="EH28" s="80"/>
      <c r="EI28" s="97" t="str">
        <f t="shared" si="40"/>
        <v/>
      </c>
      <c r="EJ28" s="79"/>
      <c r="EK28" s="80"/>
      <c r="EL28" s="80"/>
      <c r="EM28" s="80"/>
      <c r="EN28" s="97" t="str">
        <f t="shared" si="41"/>
        <v/>
      </c>
      <c r="EO28" s="79"/>
      <c r="EP28" s="80"/>
      <c r="EQ28" s="80"/>
      <c r="ER28" s="80"/>
      <c r="ES28" s="97" t="str">
        <f t="shared" si="42"/>
        <v/>
      </c>
      <c r="ET28" s="79"/>
      <c r="EU28" s="80"/>
      <c r="EV28" s="80"/>
      <c r="EW28" s="80"/>
      <c r="EX28" s="97" t="str">
        <f t="shared" si="43"/>
        <v/>
      </c>
      <c r="EY28" s="79"/>
      <c r="EZ28" s="80"/>
      <c r="FA28" s="80"/>
      <c r="FB28" s="80"/>
      <c r="FC28" s="97" t="str">
        <f t="shared" si="44"/>
        <v/>
      </c>
      <c r="FD28" s="79"/>
      <c r="FE28" s="80"/>
      <c r="FF28" s="80"/>
      <c r="FG28" s="80"/>
      <c r="FH28" s="97" t="str">
        <f t="shared" si="45"/>
        <v/>
      </c>
      <c r="FL28" s="83">
        <f t="shared" si="48"/>
        <v>48</v>
      </c>
    </row>
    <row r="29" spans="10:168" ht="25.95" customHeight="1" x14ac:dyDescent="0.25">
      <c r="J29" s="96">
        <v>8</v>
      </c>
      <c r="K29" s="345" t="s">
        <v>437</v>
      </c>
      <c r="L29" s="261">
        <v>435</v>
      </c>
      <c r="M29" s="375">
        <f t="shared" si="15"/>
        <v>435</v>
      </c>
      <c r="N29" s="403" t="str">
        <f t="shared" si="47"/>
        <v>Conteúdo OK</v>
      </c>
      <c r="O29" s="80" t="s">
        <v>123</v>
      </c>
      <c r="P29" s="80">
        <v>6</v>
      </c>
      <c r="Q29" s="319">
        <v>2.7799999999999998E-2</v>
      </c>
      <c r="R29" s="103">
        <f>IF(O29="SIM",(O$18),"")</f>
        <v>1</v>
      </c>
      <c r="S29" s="97">
        <f t="shared" si="0"/>
        <v>36.25</v>
      </c>
      <c r="T29" s="80" t="s">
        <v>123</v>
      </c>
      <c r="U29" s="80">
        <v>6</v>
      </c>
      <c r="V29" s="319">
        <v>2.7799999999999998E-2</v>
      </c>
      <c r="W29" s="103">
        <f t="shared" ref="W29:W34" si="51">IF(T29="SIM",(T$18),"")</f>
        <v>3</v>
      </c>
      <c r="X29" s="97">
        <f t="shared" si="1"/>
        <v>108.75</v>
      </c>
      <c r="Y29" s="80" t="s">
        <v>123</v>
      </c>
      <c r="Z29" s="80">
        <v>6</v>
      </c>
      <c r="AA29" s="319">
        <v>2.7799999999999998E-2</v>
      </c>
      <c r="AB29" s="103">
        <f>IF(Y29="SIM",(Y$18),"")</f>
        <v>1</v>
      </c>
      <c r="AC29" s="97">
        <f t="shared" si="2"/>
        <v>36.25</v>
      </c>
      <c r="AD29" s="80" t="s">
        <v>123</v>
      </c>
      <c r="AE29" s="80">
        <v>6</v>
      </c>
      <c r="AF29" s="319">
        <v>2.7799999999999998E-2</v>
      </c>
      <c r="AG29" s="103">
        <f>IF(AD29="SIM",(AD$18),"")</f>
        <v>1</v>
      </c>
      <c r="AH29" s="97">
        <f t="shared" si="3"/>
        <v>36.25</v>
      </c>
      <c r="AI29" s="80" t="s">
        <v>123</v>
      </c>
      <c r="AJ29" s="80">
        <v>6</v>
      </c>
      <c r="AK29" s="319">
        <v>2.7799999999999998E-2</v>
      </c>
      <c r="AL29" s="103">
        <f>IF(AI29="SIM",(AI$18),"")</f>
        <v>1</v>
      </c>
      <c r="AM29" s="97">
        <f t="shared" si="4"/>
        <v>36.25</v>
      </c>
      <c r="AN29" s="80" t="s">
        <v>123</v>
      </c>
      <c r="AO29" s="80">
        <v>6</v>
      </c>
      <c r="AP29" s="319">
        <v>2.7799999999999998E-2</v>
      </c>
      <c r="AQ29" s="103">
        <f t="shared" ref="AQ29:AQ34" si="52">IF(AN29="SIM",(AN$18),"")</f>
        <v>1</v>
      </c>
      <c r="AR29" s="97">
        <f t="shared" si="5"/>
        <v>36.25</v>
      </c>
      <c r="AS29" s="80" t="s">
        <v>123</v>
      </c>
      <c r="AT29" s="80">
        <v>6</v>
      </c>
      <c r="AU29" s="319">
        <v>2.7799999999999998E-2</v>
      </c>
      <c r="AV29" s="103">
        <f>IF(AS29="SIM",(AS$18),"")</f>
        <v>1</v>
      </c>
      <c r="AW29" s="97">
        <f t="shared" si="6"/>
        <v>36.25</v>
      </c>
      <c r="AX29" s="80" t="s">
        <v>123</v>
      </c>
      <c r="AY29" s="80">
        <v>6</v>
      </c>
      <c r="AZ29" s="319">
        <v>2.7799999999999998E-2</v>
      </c>
      <c r="BA29" s="103">
        <f>IF(AX29="SIM",(AX$18),"")</f>
        <v>1</v>
      </c>
      <c r="BB29" s="97">
        <f t="shared" si="7"/>
        <v>36.25</v>
      </c>
      <c r="BC29" s="80" t="s">
        <v>124</v>
      </c>
      <c r="BD29" s="80"/>
      <c r="BE29" s="319"/>
      <c r="BF29" s="103" t="str">
        <f>IF(BC29="SIM",(BC$18),"")</f>
        <v/>
      </c>
      <c r="BG29" s="97" t="str">
        <f t="shared" si="8"/>
        <v/>
      </c>
      <c r="BH29" s="80" t="s">
        <v>123</v>
      </c>
      <c r="BI29" s="80">
        <v>6</v>
      </c>
      <c r="BJ29" s="319">
        <v>2.7799999999999998E-2</v>
      </c>
      <c r="BK29" s="103">
        <f>IF(BH29="SIM",(BH$18),"")</f>
        <v>2</v>
      </c>
      <c r="BL29" s="97">
        <f t="shared" si="9"/>
        <v>72.5</v>
      </c>
      <c r="BM29" s="80" t="s">
        <v>123</v>
      </c>
      <c r="BN29" s="80">
        <v>6</v>
      </c>
      <c r="BO29" s="319">
        <v>2.7799999999999998E-2</v>
      </c>
      <c r="BP29" s="103">
        <f>IF(BM29="SIM",(BM$18),"")</f>
        <v>1</v>
      </c>
      <c r="BQ29" s="97">
        <f t="shared" si="10"/>
        <v>36.25</v>
      </c>
      <c r="BR29" s="79" t="s">
        <v>123</v>
      </c>
      <c r="BS29" s="80">
        <v>6</v>
      </c>
      <c r="BT29" s="80">
        <v>2.7799999999999998E-2</v>
      </c>
      <c r="BU29" s="103">
        <f>IF(BR29="SIM",(BR$18),"")</f>
        <v>2</v>
      </c>
      <c r="BV29" s="97">
        <f t="shared" si="11"/>
        <v>72.5</v>
      </c>
      <c r="BW29" s="79" t="s">
        <v>123</v>
      </c>
      <c r="BX29" s="80">
        <v>6</v>
      </c>
      <c r="BY29" s="80">
        <v>2.7799999999999998E-2</v>
      </c>
      <c r="BZ29" s="103">
        <f>IF(BW29="SIM",(BW$18),"")</f>
        <v>2</v>
      </c>
      <c r="CA29" s="97">
        <f t="shared" si="12"/>
        <v>72.5</v>
      </c>
      <c r="CB29" s="79" t="s">
        <v>123</v>
      </c>
      <c r="CC29" s="80">
        <v>6</v>
      </c>
      <c r="CD29" s="80">
        <v>2.7799999999999998E-2</v>
      </c>
      <c r="CE29" s="103">
        <f>IF(CB29="SIM",(CB$18),"")</f>
        <v>2</v>
      </c>
      <c r="CF29" s="97">
        <f t="shared" si="13"/>
        <v>72.5</v>
      </c>
      <c r="CG29" s="80" t="s">
        <v>124</v>
      </c>
      <c r="CH29" s="80"/>
      <c r="CI29" s="319"/>
      <c r="CJ29" s="103" t="str">
        <f>IF(CG29="SIM",(CG$18),"")</f>
        <v/>
      </c>
      <c r="CK29" s="97" t="str">
        <f t="shared" si="14"/>
        <v/>
      </c>
      <c r="CL29" s="79"/>
      <c r="CM29" s="80"/>
      <c r="CN29" s="80"/>
      <c r="CO29" s="80"/>
      <c r="CP29" s="97" t="str">
        <f t="shared" si="31"/>
        <v/>
      </c>
      <c r="CQ29" s="79"/>
      <c r="CR29" s="80"/>
      <c r="CS29" s="80"/>
      <c r="CT29" s="80"/>
      <c r="CU29" s="97" t="str">
        <f t="shared" si="32"/>
        <v/>
      </c>
      <c r="CV29" s="79"/>
      <c r="CW29" s="80"/>
      <c r="CX29" s="80"/>
      <c r="CY29" s="80"/>
      <c r="CZ29" s="97" t="str">
        <f t="shared" si="33"/>
        <v/>
      </c>
      <c r="DA29" s="79"/>
      <c r="DB29" s="80"/>
      <c r="DC29" s="80"/>
      <c r="DD29" s="80"/>
      <c r="DE29" s="97" t="str">
        <f t="shared" si="34"/>
        <v/>
      </c>
      <c r="DF29" s="79"/>
      <c r="DG29" s="80"/>
      <c r="DH29" s="80"/>
      <c r="DI29" s="80"/>
      <c r="DJ29" s="97" t="str">
        <f t="shared" si="35"/>
        <v/>
      </c>
      <c r="DK29" s="79"/>
      <c r="DL29" s="80"/>
      <c r="DM29" s="80"/>
      <c r="DN29" s="80"/>
      <c r="DO29" s="97" t="str">
        <f t="shared" si="36"/>
        <v/>
      </c>
      <c r="DP29" s="79"/>
      <c r="DQ29" s="80"/>
      <c r="DR29" s="80"/>
      <c r="DS29" s="80"/>
      <c r="DT29" s="97" t="str">
        <f t="shared" si="37"/>
        <v/>
      </c>
      <c r="DU29" s="79"/>
      <c r="DV29" s="80"/>
      <c r="DW29" s="80"/>
      <c r="DX29" s="80"/>
      <c r="DY29" s="97" t="str">
        <f t="shared" si="38"/>
        <v/>
      </c>
      <c r="DZ29" s="79"/>
      <c r="EA29" s="80"/>
      <c r="EB29" s="80"/>
      <c r="EC29" s="80"/>
      <c r="ED29" s="97" t="str">
        <f t="shared" si="39"/>
        <v/>
      </c>
      <c r="EE29" s="79"/>
      <c r="EF29" s="80"/>
      <c r="EG29" s="80"/>
      <c r="EH29" s="80"/>
      <c r="EI29" s="97" t="str">
        <f t="shared" si="40"/>
        <v/>
      </c>
      <c r="EJ29" s="79"/>
      <c r="EK29" s="80"/>
      <c r="EL29" s="80"/>
      <c r="EM29" s="80"/>
      <c r="EN29" s="97" t="str">
        <f t="shared" si="41"/>
        <v/>
      </c>
      <c r="EO29" s="79"/>
      <c r="EP29" s="80"/>
      <c r="EQ29" s="80"/>
      <c r="ER29" s="80"/>
      <c r="ES29" s="97" t="str">
        <f t="shared" si="42"/>
        <v/>
      </c>
      <c r="ET29" s="79"/>
      <c r="EU29" s="80"/>
      <c r="EV29" s="80"/>
      <c r="EW29" s="80"/>
      <c r="EX29" s="97" t="str">
        <f t="shared" si="43"/>
        <v/>
      </c>
      <c r="EY29" s="79"/>
      <c r="EZ29" s="80"/>
      <c r="FA29" s="80"/>
      <c r="FB29" s="80"/>
      <c r="FC29" s="97" t="str">
        <f t="shared" si="44"/>
        <v/>
      </c>
      <c r="FD29" s="79"/>
      <c r="FE29" s="80"/>
      <c r="FF29" s="80"/>
      <c r="FG29" s="80"/>
      <c r="FH29" s="97" t="str">
        <f t="shared" si="45"/>
        <v/>
      </c>
      <c r="FL29" s="83">
        <f t="shared" ref="FL29:FL31" si="53">R29+W29+AB29+AG29+AL29+AQ29+AV29+BA29+BK29+BP29+BU29+BZ29+CE29</f>
        <v>19</v>
      </c>
    </row>
    <row r="30" spans="10:168" ht="25.95" customHeight="1" x14ac:dyDescent="0.25">
      <c r="J30" s="96">
        <v>9</v>
      </c>
      <c r="K30" s="346" t="s">
        <v>438</v>
      </c>
      <c r="L30" s="348">
        <v>56</v>
      </c>
      <c r="M30" s="375">
        <f t="shared" ref="M30" si="54">L30+(L30*0%)</f>
        <v>56</v>
      </c>
      <c r="N30" s="403" t="str">
        <f>IF(K30="","",IF(K29&lt;&gt;"","Conteúdo OK",""))</f>
        <v>Conteúdo OK</v>
      </c>
      <c r="O30" s="347" t="s">
        <v>123</v>
      </c>
      <c r="P30" s="80">
        <v>1</v>
      </c>
      <c r="Q30" s="319">
        <v>1</v>
      </c>
      <c r="R30" s="103">
        <f t="shared" ref="R30" si="55">IF(O30="SIM",(O$18*O$19),"")</f>
        <v>1</v>
      </c>
      <c r="S30" s="97">
        <f t="shared" ref="S30" si="56">IF(O30="SIM",($M30/12)*R30,"")</f>
        <v>4.666666666666667</v>
      </c>
      <c r="T30" s="80" t="s">
        <v>123</v>
      </c>
      <c r="U30" s="80">
        <v>1</v>
      </c>
      <c r="V30" s="319">
        <v>1</v>
      </c>
      <c r="W30" s="103">
        <f t="shared" ref="W30" si="57">IF(T30="SIM",(T$18*T$19),"")</f>
        <v>12</v>
      </c>
      <c r="X30" s="97">
        <f t="shared" ref="X30" si="58">IF(T30="SIM",($M30/12)*W30,"")</f>
        <v>56</v>
      </c>
      <c r="Y30" s="80" t="s">
        <v>123</v>
      </c>
      <c r="Z30" s="80">
        <v>1</v>
      </c>
      <c r="AA30" s="319">
        <v>1</v>
      </c>
      <c r="AB30" s="103">
        <f t="shared" ref="AB30" si="59">IF(Y30="SIM",(Y$18*Y$19),"")</f>
        <v>4</v>
      </c>
      <c r="AC30" s="97">
        <f t="shared" ref="AC30" si="60">IF(Y30="SIM",($M30/12)*AB30,"")</f>
        <v>18.666666666666668</v>
      </c>
      <c r="AD30" s="80" t="s">
        <v>123</v>
      </c>
      <c r="AE30" s="80">
        <v>1</v>
      </c>
      <c r="AF30" s="319">
        <v>1</v>
      </c>
      <c r="AG30" s="103">
        <f t="shared" ref="AG30" si="61">IF(AD30="SIM",(AD$18*AD$19),"")</f>
        <v>4</v>
      </c>
      <c r="AH30" s="97">
        <f t="shared" ref="AH30" si="62">IF(AD30="SIM",($M30/12)*AG30,"")</f>
        <v>18.666666666666668</v>
      </c>
      <c r="AI30" s="80" t="s">
        <v>123</v>
      </c>
      <c r="AJ30" s="80">
        <v>1</v>
      </c>
      <c r="AK30" s="319">
        <v>1</v>
      </c>
      <c r="AL30" s="103">
        <f t="shared" ref="AL30" si="63">IF(AI30="SIM",(AI$18*AI$19),"")</f>
        <v>4</v>
      </c>
      <c r="AM30" s="97">
        <f t="shared" ref="AM30" si="64">IF(AI30="SIM",($M30/12)*AL30,"")</f>
        <v>18.666666666666668</v>
      </c>
      <c r="AN30" s="80" t="s">
        <v>123</v>
      </c>
      <c r="AO30" s="80">
        <v>1</v>
      </c>
      <c r="AP30" s="319">
        <v>1</v>
      </c>
      <c r="AQ30" s="103">
        <f t="shared" ref="AQ30" si="65">IF(AN30="SIM",(AN$18*AN$19),"")</f>
        <v>4</v>
      </c>
      <c r="AR30" s="97">
        <f t="shared" ref="AR30" si="66">IF(AN30="SIM",($M30/12)*AQ30,"")</f>
        <v>18.666666666666668</v>
      </c>
      <c r="AS30" s="80" t="s">
        <v>123</v>
      </c>
      <c r="AT30" s="80">
        <v>1</v>
      </c>
      <c r="AU30" s="319">
        <v>1</v>
      </c>
      <c r="AV30" s="103">
        <f t="shared" ref="AV30" si="67">IF(AS30="SIM",(AS$18*AS$19),"")</f>
        <v>4</v>
      </c>
      <c r="AW30" s="97">
        <f t="shared" ref="AW30" si="68">IF(AS30="SIM",($M30/12)*AV30,"")</f>
        <v>18.666666666666668</v>
      </c>
      <c r="AX30" s="80" t="s">
        <v>123</v>
      </c>
      <c r="AY30" s="80">
        <v>1</v>
      </c>
      <c r="AZ30" s="319">
        <v>1</v>
      </c>
      <c r="BA30" s="103">
        <f t="shared" ref="BA30" si="69">IF(AX30="SIM",(AX$18*AX$19),"")</f>
        <v>4</v>
      </c>
      <c r="BB30" s="97">
        <f t="shared" ref="BB30" si="70">IF(AX30="SIM",($M30/12)*BA30,"")</f>
        <v>18.666666666666668</v>
      </c>
      <c r="BC30" s="80" t="s">
        <v>124</v>
      </c>
      <c r="BD30" s="80"/>
      <c r="BE30" s="319"/>
      <c r="BF30" s="103" t="str">
        <f t="shared" ref="BF30" si="71">IF(BC30="SIM",(BC$18*BC$19),"")</f>
        <v/>
      </c>
      <c r="BG30" s="97" t="str">
        <f t="shared" ref="BG30" si="72">IF(BC30="SIM",($M30/12)*BF30,"")</f>
        <v/>
      </c>
      <c r="BH30" s="80" t="s">
        <v>123</v>
      </c>
      <c r="BI30" s="80">
        <v>1</v>
      </c>
      <c r="BJ30" s="319">
        <v>1</v>
      </c>
      <c r="BK30" s="103">
        <f t="shared" ref="BK30" si="73">IF(BH30="SIM",(BH$18*BH$19),"")</f>
        <v>8</v>
      </c>
      <c r="BL30" s="97">
        <f t="shared" ref="BL30" si="74">IF(BH30="SIM",($M30/12)*BK30,"")</f>
        <v>37.333333333333336</v>
      </c>
      <c r="BM30" s="80" t="s">
        <v>123</v>
      </c>
      <c r="BN30" s="80">
        <v>1</v>
      </c>
      <c r="BO30" s="319">
        <v>1</v>
      </c>
      <c r="BP30" s="103">
        <f t="shared" ref="BP30" si="75">IF(BM30="SIM",(BM$18*BM$19),"")</f>
        <v>4</v>
      </c>
      <c r="BQ30" s="97">
        <f t="shared" ref="BQ30" si="76">IF(BM30="SIM",($M30/12)*BP30,"")</f>
        <v>18.666666666666668</v>
      </c>
      <c r="BR30" s="79" t="s">
        <v>123</v>
      </c>
      <c r="BS30" s="80">
        <v>1</v>
      </c>
      <c r="BT30" s="319">
        <v>1</v>
      </c>
      <c r="BU30" s="103">
        <f t="shared" ref="BU30" si="77">IF(BR30="SIM",(BR$18*BR$19),"")</f>
        <v>8</v>
      </c>
      <c r="BV30" s="97">
        <f t="shared" ref="BV30" si="78">IF(BR30="SIM",($M30/12)*BU30,"")</f>
        <v>37.333333333333336</v>
      </c>
      <c r="BW30" s="79" t="s">
        <v>123</v>
      </c>
      <c r="BX30" s="80">
        <v>1</v>
      </c>
      <c r="BY30" s="319">
        <v>1</v>
      </c>
      <c r="BZ30" s="103">
        <f t="shared" ref="BZ30" si="79">IF(BW30="SIM",(BW$18*BW$19),"")</f>
        <v>8</v>
      </c>
      <c r="CA30" s="97">
        <f t="shared" ref="CA30" si="80">IF(BW30="SIM",($M30/12)*BZ30,"")</f>
        <v>37.333333333333336</v>
      </c>
      <c r="CB30" s="79" t="s">
        <v>123</v>
      </c>
      <c r="CC30" s="80">
        <v>1</v>
      </c>
      <c r="CD30" s="319">
        <v>1</v>
      </c>
      <c r="CE30" s="103">
        <f t="shared" ref="CE30" si="81">IF(CB30="SIM",(CB$18*CB$19),"")</f>
        <v>8</v>
      </c>
      <c r="CF30" s="97">
        <f t="shared" ref="CF30" si="82">IF(CB30="SIM",($M30/12)*CE30,"")</f>
        <v>37.333333333333336</v>
      </c>
      <c r="CG30" s="80"/>
      <c r="CH30" s="80"/>
      <c r="CI30" s="319"/>
      <c r="CJ30" s="103"/>
      <c r="CK30" s="97"/>
      <c r="CL30" s="79"/>
      <c r="CM30" s="80"/>
      <c r="CN30" s="80"/>
      <c r="CO30" s="80"/>
      <c r="CP30" s="97"/>
      <c r="CQ30" s="79"/>
      <c r="CR30" s="80"/>
      <c r="CS30" s="80"/>
      <c r="CT30" s="80"/>
      <c r="CU30" s="97"/>
      <c r="CV30" s="79"/>
      <c r="CW30" s="80"/>
      <c r="CX30" s="80"/>
      <c r="CY30" s="80"/>
      <c r="CZ30" s="97"/>
      <c r="DA30" s="79"/>
      <c r="DB30" s="80"/>
      <c r="DC30" s="80"/>
      <c r="DD30" s="80"/>
      <c r="DE30" s="97"/>
      <c r="DF30" s="79"/>
      <c r="DG30" s="80"/>
      <c r="DH30" s="80"/>
      <c r="DI30" s="80"/>
      <c r="DJ30" s="97"/>
      <c r="DK30" s="79"/>
      <c r="DL30" s="80"/>
      <c r="DM30" s="80"/>
      <c r="DN30" s="80"/>
      <c r="DO30" s="97"/>
      <c r="DP30" s="79"/>
      <c r="DQ30" s="80"/>
      <c r="DR30" s="80"/>
      <c r="DS30" s="80"/>
      <c r="DT30" s="97"/>
      <c r="DU30" s="79"/>
      <c r="DV30" s="80"/>
      <c r="DW30" s="80"/>
      <c r="DX30" s="80"/>
      <c r="DY30" s="97"/>
      <c r="DZ30" s="79"/>
      <c r="EA30" s="80"/>
      <c r="EB30" s="80"/>
      <c r="EC30" s="80"/>
      <c r="ED30" s="97"/>
      <c r="EE30" s="79"/>
      <c r="EF30" s="80"/>
      <c r="EG30" s="80"/>
      <c r="EH30" s="80"/>
      <c r="EI30" s="97"/>
      <c r="EJ30" s="79"/>
      <c r="EK30" s="80"/>
      <c r="EL30" s="80"/>
      <c r="EM30" s="80"/>
      <c r="EN30" s="97"/>
      <c r="EO30" s="79"/>
      <c r="EP30" s="80"/>
      <c r="EQ30" s="80"/>
      <c r="ER30" s="80"/>
      <c r="ES30" s="97"/>
      <c r="ET30" s="79"/>
      <c r="EU30" s="80"/>
      <c r="EV30" s="80"/>
      <c r="EW30" s="80"/>
      <c r="EX30" s="97"/>
      <c r="EY30" s="79"/>
      <c r="EZ30" s="80"/>
      <c r="FA30" s="80"/>
      <c r="FB30" s="80"/>
      <c r="FC30" s="97"/>
      <c r="FD30" s="79"/>
      <c r="FE30" s="80"/>
      <c r="FF30" s="80"/>
      <c r="FG30" s="80"/>
      <c r="FH30" s="97"/>
      <c r="FL30" s="83">
        <f t="shared" si="53"/>
        <v>73</v>
      </c>
    </row>
    <row r="31" spans="10:168" ht="25.35" customHeight="1" x14ac:dyDescent="0.25">
      <c r="J31" s="96">
        <v>10</v>
      </c>
      <c r="K31" s="345" t="s">
        <v>388</v>
      </c>
      <c r="L31" s="261">
        <v>167</v>
      </c>
      <c r="M31" s="375">
        <f t="shared" si="15"/>
        <v>167</v>
      </c>
      <c r="N31" s="403" t="str">
        <f>IF(K31="","",IF(K29&lt;&gt;"","Conteúdo OK",""))</f>
        <v>Conteúdo OK</v>
      </c>
      <c r="O31" s="80" t="s">
        <v>123</v>
      </c>
      <c r="P31" s="80">
        <v>1</v>
      </c>
      <c r="Q31" s="319">
        <v>1</v>
      </c>
      <c r="R31" s="103">
        <f t="shared" si="16"/>
        <v>1</v>
      </c>
      <c r="S31" s="97">
        <f t="shared" si="0"/>
        <v>13.916666666666666</v>
      </c>
      <c r="T31" s="80" t="s">
        <v>123</v>
      </c>
      <c r="U31" s="80">
        <v>1</v>
      </c>
      <c r="V31" s="319">
        <v>1</v>
      </c>
      <c r="W31" s="103">
        <f t="shared" si="51"/>
        <v>3</v>
      </c>
      <c r="X31" s="97">
        <f t="shared" si="1"/>
        <v>41.75</v>
      </c>
      <c r="Y31" s="80" t="s">
        <v>124</v>
      </c>
      <c r="Z31" s="80"/>
      <c r="AA31" s="319"/>
      <c r="AB31" s="103"/>
      <c r="AC31" s="97" t="str">
        <f t="shared" si="2"/>
        <v/>
      </c>
      <c r="AD31" s="80" t="s">
        <v>124</v>
      </c>
      <c r="AE31" s="80"/>
      <c r="AF31" s="319"/>
      <c r="AG31" s="103"/>
      <c r="AH31" s="97" t="str">
        <f t="shared" si="3"/>
        <v/>
      </c>
      <c r="AI31" s="80" t="s">
        <v>123</v>
      </c>
      <c r="AJ31" s="80">
        <v>1</v>
      </c>
      <c r="AK31" s="319">
        <v>1</v>
      </c>
      <c r="AL31" s="103">
        <f>IF(AI31="SIM",(AI$18),"")</f>
        <v>1</v>
      </c>
      <c r="AM31" s="97">
        <f t="shared" si="4"/>
        <v>13.916666666666666</v>
      </c>
      <c r="AN31" s="79" t="s">
        <v>123</v>
      </c>
      <c r="AO31" s="80">
        <v>1</v>
      </c>
      <c r="AP31" s="80">
        <v>1</v>
      </c>
      <c r="AQ31" s="103">
        <f t="shared" si="52"/>
        <v>1</v>
      </c>
      <c r="AR31" s="97">
        <f t="shared" si="5"/>
        <v>13.916666666666666</v>
      </c>
      <c r="AS31" s="80" t="s">
        <v>124</v>
      </c>
      <c r="AT31" s="80"/>
      <c r="AU31" s="319"/>
      <c r="AV31" s="103"/>
      <c r="AW31" s="97" t="str">
        <f t="shared" si="6"/>
        <v/>
      </c>
      <c r="AX31" s="80" t="s">
        <v>124</v>
      </c>
      <c r="AY31" s="80"/>
      <c r="AZ31" s="319"/>
      <c r="BA31" s="103"/>
      <c r="BB31" s="97" t="str">
        <f t="shared" si="7"/>
        <v/>
      </c>
      <c r="BC31" s="80" t="s">
        <v>123</v>
      </c>
      <c r="BD31" s="80">
        <v>1</v>
      </c>
      <c r="BE31" s="319">
        <v>1</v>
      </c>
      <c r="BF31" s="103">
        <v>1</v>
      </c>
      <c r="BG31" s="97">
        <f t="shared" si="8"/>
        <v>13.916666666666666</v>
      </c>
      <c r="BH31" s="80" t="s">
        <v>123</v>
      </c>
      <c r="BI31" s="80">
        <v>1</v>
      </c>
      <c r="BJ31" s="319">
        <v>1</v>
      </c>
      <c r="BK31" s="103">
        <f>IF(BH31="SIM",(BH$18),"")</f>
        <v>2</v>
      </c>
      <c r="BL31" s="97">
        <f t="shared" si="9"/>
        <v>27.833333333333332</v>
      </c>
      <c r="BM31" s="80" t="s">
        <v>124</v>
      </c>
      <c r="BN31" s="80"/>
      <c r="BO31" s="319"/>
      <c r="BP31" s="103"/>
      <c r="BQ31" s="97" t="str">
        <f t="shared" si="10"/>
        <v/>
      </c>
      <c r="BR31" s="79" t="s">
        <v>123</v>
      </c>
      <c r="BS31" s="80">
        <v>1</v>
      </c>
      <c r="BT31" s="80">
        <v>1</v>
      </c>
      <c r="BU31" s="103">
        <v>1</v>
      </c>
      <c r="BV31" s="97">
        <f t="shared" si="11"/>
        <v>13.916666666666666</v>
      </c>
      <c r="BW31" s="79" t="s">
        <v>123</v>
      </c>
      <c r="BX31" s="80">
        <v>1</v>
      </c>
      <c r="BY31" s="80">
        <v>1</v>
      </c>
      <c r="BZ31" s="103">
        <v>1</v>
      </c>
      <c r="CA31" s="97">
        <f t="shared" si="12"/>
        <v>13.916666666666666</v>
      </c>
      <c r="CB31" s="79" t="s">
        <v>123</v>
      </c>
      <c r="CC31" s="80">
        <v>1</v>
      </c>
      <c r="CD31" s="80">
        <v>1</v>
      </c>
      <c r="CE31" s="103">
        <v>1</v>
      </c>
      <c r="CF31" s="97">
        <f t="shared" si="13"/>
        <v>13.916666666666666</v>
      </c>
      <c r="CG31" s="80" t="s">
        <v>124</v>
      </c>
      <c r="CH31" s="80"/>
      <c r="CI31" s="319"/>
      <c r="CJ31" s="103"/>
      <c r="CK31" s="97" t="str">
        <f t="shared" si="14"/>
        <v/>
      </c>
      <c r="CL31" s="79"/>
      <c r="CM31" s="80"/>
      <c r="CN31" s="80"/>
      <c r="CO31" s="80"/>
      <c r="CP31" s="97" t="str">
        <f t="shared" si="31"/>
        <v/>
      </c>
      <c r="CQ31" s="79"/>
      <c r="CR31" s="80"/>
      <c r="CS31" s="80"/>
      <c r="CT31" s="80"/>
      <c r="CU31" s="97" t="str">
        <f t="shared" si="32"/>
        <v/>
      </c>
      <c r="CV31" s="79"/>
      <c r="CW31" s="80"/>
      <c r="CX31" s="80"/>
      <c r="CY31" s="80"/>
      <c r="CZ31" s="97" t="str">
        <f t="shared" si="33"/>
        <v/>
      </c>
      <c r="DA31" s="79"/>
      <c r="DB31" s="80"/>
      <c r="DC31" s="80"/>
      <c r="DD31" s="80"/>
      <c r="DE31" s="97" t="str">
        <f t="shared" si="34"/>
        <v/>
      </c>
      <c r="DF31" s="79"/>
      <c r="DG31" s="80"/>
      <c r="DH31" s="80"/>
      <c r="DI31" s="80"/>
      <c r="DJ31" s="97" t="str">
        <f t="shared" si="35"/>
        <v/>
      </c>
      <c r="DK31" s="79"/>
      <c r="DL31" s="80"/>
      <c r="DM31" s="80"/>
      <c r="DN31" s="80"/>
      <c r="DO31" s="97" t="str">
        <f t="shared" si="36"/>
        <v/>
      </c>
      <c r="DP31" s="79"/>
      <c r="DQ31" s="80"/>
      <c r="DR31" s="80"/>
      <c r="DS31" s="80"/>
      <c r="DT31" s="97" t="str">
        <f t="shared" si="37"/>
        <v/>
      </c>
      <c r="DU31" s="79"/>
      <c r="DV31" s="80"/>
      <c r="DW31" s="80"/>
      <c r="DX31" s="80"/>
      <c r="DY31" s="97" t="str">
        <f t="shared" si="38"/>
        <v/>
      </c>
      <c r="DZ31" s="79"/>
      <c r="EA31" s="80"/>
      <c r="EB31" s="80"/>
      <c r="EC31" s="80"/>
      <c r="ED31" s="97" t="str">
        <f t="shared" si="39"/>
        <v/>
      </c>
      <c r="EE31" s="79"/>
      <c r="EF31" s="80"/>
      <c r="EG31" s="80"/>
      <c r="EH31" s="80"/>
      <c r="EI31" s="97" t="str">
        <f t="shared" si="40"/>
        <v/>
      </c>
      <c r="EJ31" s="79"/>
      <c r="EK31" s="80"/>
      <c r="EL31" s="80"/>
      <c r="EM31" s="80"/>
      <c r="EN31" s="97" t="str">
        <f t="shared" si="41"/>
        <v/>
      </c>
      <c r="EO31" s="79"/>
      <c r="EP31" s="80"/>
      <c r="EQ31" s="80"/>
      <c r="ER31" s="80"/>
      <c r="ES31" s="97" t="str">
        <f t="shared" si="42"/>
        <v/>
      </c>
      <c r="ET31" s="79"/>
      <c r="EU31" s="80"/>
      <c r="EV31" s="80"/>
      <c r="EW31" s="80"/>
      <c r="EX31" s="97" t="str">
        <f t="shared" si="43"/>
        <v/>
      </c>
      <c r="EY31" s="79"/>
      <c r="EZ31" s="80"/>
      <c r="FA31" s="80"/>
      <c r="FB31" s="80"/>
      <c r="FC31" s="97" t="str">
        <f t="shared" si="44"/>
        <v/>
      </c>
      <c r="FD31" s="79"/>
      <c r="FE31" s="80"/>
      <c r="FF31" s="80"/>
      <c r="FG31" s="80"/>
      <c r="FH31" s="97" t="str">
        <f t="shared" si="45"/>
        <v/>
      </c>
      <c r="FL31" s="83">
        <f t="shared" si="53"/>
        <v>11</v>
      </c>
    </row>
    <row r="32" spans="10:168" ht="30" x14ac:dyDescent="0.25">
      <c r="J32" s="96">
        <v>11</v>
      </c>
      <c r="K32" s="345" t="s">
        <v>389</v>
      </c>
      <c r="L32" s="261">
        <v>62</v>
      </c>
      <c r="M32" s="375">
        <f t="shared" si="15"/>
        <v>62</v>
      </c>
      <c r="N32" s="403" t="str">
        <f t="shared" si="47"/>
        <v>Conteúdo OK</v>
      </c>
      <c r="O32" s="347" t="s">
        <v>124</v>
      </c>
      <c r="P32" s="80"/>
      <c r="Q32" s="354"/>
      <c r="R32" s="103" t="str">
        <f t="shared" si="16"/>
        <v/>
      </c>
      <c r="S32" s="97" t="str">
        <f t="shared" si="0"/>
        <v/>
      </c>
      <c r="T32" s="80" t="s">
        <v>123</v>
      </c>
      <c r="U32" s="80">
        <v>1</v>
      </c>
      <c r="V32" s="319">
        <v>1</v>
      </c>
      <c r="W32" s="103">
        <f t="shared" si="51"/>
        <v>3</v>
      </c>
      <c r="X32" s="97">
        <f t="shared" si="1"/>
        <v>15.5</v>
      </c>
      <c r="Y32" s="80" t="s">
        <v>123</v>
      </c>
      <c r="Z32" s="80">
        <v>1</v>
      </c>
      <c r="AA32" s="319">
        <v>1</v>
      </c>
      <c r="AB32" s="103">
        <f>IF(Y32="SIM",(Y$18),"")</f>
        <v>1</v>
      </c>
      <c r="AC32" s="97">
        <f t="shared" si="2"/>
        <v>5.166666666666667</v>
      </c>
      <c r="AD32" s="80" t="s">
        <v>123</v>
      </c>
      <c r="AE32" s="80">
        <v>1</v>
      </c>
      <c r="AF32" s="319">
        <v>1</v>
      </c>
      <c r="AG32" s="103">
        <f>IF(AD32="SIM",(AD$18),"")</f>
        <v>1</v>
      </c>
      <c r="AH32" s="97">
        <f t="shared" si="3"/>
        <v>5.166666666666667</v>
      </c>
      <c r="AI32" s="80" t="s">
        <v>123</v>
      </c>
      <c r="AJ32" s="80">
        <v>1</v>
      </c>
      <c r="AK32" s="319">
        <v>1</v>
      </c>
      <c r="AL32" s="103">
        <f>IF(AI32="SIM",(AI$18),"")</f>
        <v>1</v>
      </c>
      <c r="AM32" s="97">
        <f t="shared" si="4"/>
        <v>5.166666666666667</v>
      </c>
      <c r="AN32" s="80" t="s">
        <v>123</v>
      </c>
      <c r="AO32" s="80">
        <v>1</v>
      </c>
      <c r="AP32" s="319">
        <v>1</v>
      </c>
      <c r="AQ32" s="103">
        <f t="shared" si="52"/>
        <v>1</v>
      </c>
      <c r="AR32" s="97">
        <f t="shared" si="5"/>
        <v>5.166666666666667</v>
      </c>
      <c r="AS32" s="80" t="s">
        <v>123</v>
      </c>
      <c r="AT32" s="80">
        <v>1</v>
      </c>
      <c r="AU32" s="319">
        <v>1</v>
      </c>
      <c r="AV32" s="103">
        <f>IF(AS32="SIM",(AS$18),"")</f>
        <v>1</v>
      </c>
      <c r="AW32" s="97">
        <f t="shared" si="6"/>
        <v>5.166666666666667</v>
      </c>
      <c r="AX32" s="80" t="s">
        <v>123</v>
      </c>
      <c r="AY32" s="80">
        <v>1</v>
      </c>
      <c r="AZ32" s="319">
        <v>1</v>
      </c>
      <c r="BA32" s="103">
        <f>IF(AX32="SIM",(AX$18),"")</f>
        <v>1</v>
      </c>
      <c r="BB32" s="97">
        <f t="shared" si="7"/>
        <v>5.166666666666667</v>
      </c>
      <c r="BC32" s="80" t="s">
        <v>124</v>
      </c>
      <c r="BD32" s="80"/>
      <c r="BE32" s="319"/>
      <c r="BF32" s="103" t="str">
        <f>IF(BC32="SIM",(BC$18),"")</f>
        <v/>
      </c>
      <c r="BG32" s="97" t="str">
        <f t="shared" si="8"/>
        <v/>
      </c>
      <c r="BH32" s="80" t="s">
        <v>123</v>
      </c>
      <c r="BI32" s="80">
        <v>1</v>
      </c>
      <c r="BJ32" s="319">
        <v>1</v>
      </c>
      <c r="BK32" s="103">
        <f>IF(BH32="SIM",(BH$18),"")</f>
        <v>2</v>
      </c>
      <c r="BL32" s="97">
        <f t="shared" si="9"/>
        <v>10.333333333333334</v>
      </c>
      <c r="BM32" s="80" t="s">
        <v>123</v>
      </c>
      <c r="BN32" s="80">
        <v>1</v>
      </c>
      <c r="BO32" s="319">
        <v>1</v>
      </c>
      <c r="BP32" s="103">
        <f>IF(BM32="SIM",(BM$18),"")</f>
        <v>1</v>
      </c>
      <c r="BQ32" s="97">
        <f t="shared" si="10"/>
        <v>5.166666666666667</v>
      </c>
      <c r="BR32" s="79" t="s">
        <v>123</v>
      </c>
      <c r="BS32" s="80">
        <v>1</v>
      </c>
      <c r="BT32" s="319">
        <v>1</v>
      </c>
      <c r="BU32" s="103">
        <f>IF(BR32="SIM",(BR$18),"")</f>
        <v>2</v>
      </c>
      <c r="BV32" s="97">
        <f t="shared" si="11"/>
        <v>10.333333333333334</v>
      </c>
      <c r="BW32" s="79" t="s">
        <v>123</v>
      </c>
      <c r="BX32" s="80">
        <v>1</v>
      </c>
      <c r="BY32" s="319">
        <v>1</v>
      </c>
      <c r="BZ32" s="103">
        <f>IF(BW32="SIM",(BW$18),"")</f>
        <v>2</v>
      </c>
      <c r="CA32" s="97">
        <f t="shared" si="12"/>
        <v>10.333333333333334</v>
      </c>
      <c r="CB32" s="79" t="s">
        <v>123</v>
      </c>
      <c r="CC32" s="80">
        <v>1</v>
      </c>
      <c r="CD32" s="319">
        <v>1</v>
      </c>
      <c r="CE32" s="103">
        <f>IF(CB32="SIM",(CB$18),"")</f>
        <v>2</v>
      </c>
      <c r="CF32" s="97">
        <f t="shared" si="13"/>
        <v>10.333333333333334</v>
      </c>
      <c r="CG32" s="80" t="s">
        <v>124</v>
      </c>
      <c r="CH32" s="80"/>
      <c r="CI32" s="319"/>
      <c r="CJ32" s="103" t="str">
        <f>IF(CG32="SIM",(CG$18),"")</f>
        <v/>
      </c>
      <c r="CK32" s="97" t="str">
        <f t="shared" si="14"/>
        <v/>
      </c>
      <c r="CL32" s="79"/>
      <c r="CM32" s="80"/>
      <c r="CN32" s="319"/>
      <c r="CO32" s="80"/>
      <c r="CP32" s="97" t="str">
        <f t="shared" si="31"/>
        <v/>
      </c>
      <c r="CQ32" s="79"/>
      <c r="CR32" s="80"/>
      <c r="CS32" s="319"/>
      <c r="CT32" s="80"/>
      <c r="CU32" s="97" t="str">
        <f t="shared" si="32"/>
        <v/>
      </c>
      <c r="CV32" s="79"/>
      <c r="CW32" s="80"/>
      <c r="CX32" s="319"/>
      <c r="CY32" s="80"/>
      <c r="CZ32" s="97" t="str">
        <f t="shared" si="33"/>
        <v/>
      </c>
      <c r="DA32" s="79"/>
      <c r="DB32" s="80"/>
      <c r="DC32" s="319"/>
      <c r="DD32" s="80"/>
      <c r="DE32" s="97" t="str">
        <f t="shared" si="34"/>
        <v/>
      </c>
      <c r="DF32" s="79"/>
      <c r="DG32" s="80"/>
      <c r="DH32" s="319"/>
      <c r="DI32" s="80"/>
      <c r="DJ32" s="97" t="str">
        <f t="shared" si="35"/>
        <v/>
      </c>
      <c r="DK32" s="79"/>
      <c r="DL32" s="80"/>
      <c r="DM32" s="319"/>
      <c r="DN32" s="80"/>
      <c r="DO32" s="97" t="str">
        <f t="shared" si="36"/>
        <v/>
      </c>
      <c r="DP32" s="79"/>
      <c r="DQ32" s="80"/>
      <c r="DR32" s="319"/>
      <c r="DS32" s="80"/>
      <c r="DT32" s="97" t="str">
        <f t="shared" si="37"/>
        <v/>
      </c>
      <c r="DU32" s="79"/>
      <c r="DV32" s="80"/>
      <c r="DW32" s="319"/>
      <c r="DX32" s="80"/>
      <c r="DY32" s="97" t="str">
        <f t="shared" si="38"/>
        <v/>
      </c>
      <c r="DZ32" s="79"/>
      <c r="EA32" s="80"/>
      <c r="EB32" s="319"/>
      <c r="EC32" s="80"/>
      <c r="ED32" s="97" t="str">
        <f t="shared" si="39"/>
        <v/>
      </c>
      <c r="EE32" s="79"/>
      <c r="EF32" s="80"/>
      <c r="EG32" s="319"/>
      <c r="EH32" s="80"/>
      <c r="EI32" s="97" t="str">
        <f t="shared" si="40"/>
        <v/>
      </c>
      <c r="EJ32" s="79"/>
      <c r="EK32" s="80"/>
      <c r="EL32" s="319"/>
      <c r="EM32" s="80"/>
      <c r="EN32" s="97" t="str">
        <f t="shared" si="41"/>
        <v/>
      </c>
      <c r="EO32" s="79"/>
      <c r="EP32" s="80"/>
      <c r="EQ32" s="319"/>
      <c r="ER32" s="80"/>
      <c r="ES32" s="97" t="str">
        <f t="shared" si="42"/>
        <v/>
      </c>
      <c r="ET32" s="79"/>
      <c r="EU32" s="80"/>
      <c r="EV32" s="319"/>
      <c r="EW32" s="80"/>
      <c r="EX32" s="97" t="str">
        <f t="shared" si="43"/>
        <v/>
      </c>
      <c r="EY32" s="79"/>
      <c r="EZ32" s="80"/>
      <c r="FA32" s="319"/>
      <c r="FB32" s="80"/>
      <c r="FC32" s="97" t="str">
        <f t="shared" si="44"/>
        <v/>
      </c>
      <c r="FD32" s="79"/>
      <c r="FE32" s="80"/>
      <c r="FF32" s="319"/>
      <c r="FG32" s="80"/>
      <c r="FH32" s="97" t="str">
        <f t="shared" si="45"/>
        <v/>
      </c>
      <c r="FL32" s="83">
        <f>W32+AB32+AG32+AL32+AQ32+AV32+BA32+BK32+BP32+BU32+BZ32+CE32</f>
        <v>18</v>
      </c>
    </row>
    <row r="33" spans="10:168" ht="25.35" customHeight="1" x14ac:dyDescent="0.25">
      <c r="J33" s="96">
        <v>12</v>
      </c>
      <c r="K33" s="345" t="s">
        <v>390</v>
      </c>
      <c r="L33" s="261">
        <v>1113</v>
      </c>
      <c r="M33" s="375">
        <f t="shared" si="15"/>
        <v>1113</v>
      </c>
      <c r="N33" s="403" t="str">
        <f>IF(K33="","",IF(K32&lt;&gt;"","Conteúdo OK",""))</f>
        <v>Conteúdo OK</v>
      </c>
      <c r="O33" s="80" t="s">
        <v>123</v>
      </c>
      <c r="P33" s="80">
        <v>1</v>
      </c>
      <c r="Q33" s="319">
        <v>1</v>
      </c>
      <c r="R33" s="103">
        <f t="shared" si="16"/>
        <v>1</v>
      </c>
      <c r="S33" s="97">
        <f t="shared" si="0"/>
        <v>92.75</v>
      </c>
      <c r="T33" s="80" t="s">
        <v>123</v>
      </c>
      <c r="U33" s="80">
        <v>1</v>
      </c>
      <c r="V33" s="319">
        <v>1</v>
      </c>
      <c r="W33" s="103">
        <v>1</v>
      </c>
      <c r="X33" s="97">
        <f t="shared" si="1"/>
        <v>92.75</v>
      </c>
      <c r="Y33" s="80" t="s">
        <v>123</v>
      </c>
      <c r="Z33" s="80">
        <v>1</v>
      </c>
      <c r="AA33" s="319">
        <v>1</v>
      </c>
      <c r="AB33" s="103">
        <f>IF(Y33="SIM",(Y$18),"")</f>
        <v>1</v>
      </c>
      <c r="AC33" s="97">
        <f t="shared" si="2"/>
        <v>92.75</v>
      </c>
      <c r="AD33" s="80" t="s">
        <v>123</v>
      </c>
      <c r="AE33" s="80">
        <v>1</v>
      </c>
      <c r="AF33" s="319">
        <v>1</v>
      </c>
      <c r="AG33" s="103">
        <f>IF(AD33="SIM",(AD$18),"")</f>
        <v>1</v>
      </c>
      <c r="AH33" s="97">
        <f t="shared" si="3"/>
        <v>92.75</v>
      </c>
      <c r="AI33" s="80" t="s">
        <v>124</v>
      </c>
      <c r="AJ33" s="80"/>
      <c r="AK33" s="319"/>
      <c r="AL33" s="103" t="str">
        <f t="shared" si="20"/>
        <v/>
      </c>
      <c r="AM33" s="97" t="str">
        <f t="shared" si="4"/>
        <v/>
      </c>
      <c r="AN33" s="80" t="s">
        <v>123</v>
      </c>
      <c r="AO33" s="80">
        <v>1</v>
      </c>
      <c r="AP33" s="319">
        <v>1</v>
      </c>
      <c r="AQ33" s="103">
        <f t="shared" si="52"/>
        <v>1</v>
      </c>
      <c r="AR33" s="97">
        <f t="shared" si="5"/>
        <v>92.75</v>
      </c>
      <c r="AS33" s="80" t="s">
        <v>123</v>
      </c>
      <c r="AT33" s="80">
        <v>1</v>
      </c>
      <c r="AU33" s="319">
        <v>1</v>
      </c>
      <c r="AV33" s="103">
        <f>IF(AS33="SIM",(AS$18),"")</f>
        <v>1</v>
      </c>
      <c r="AW33" s="97">
        <f t="shared" si="6"/>
        <v>92.75</v>
      </c>
      <c r="AX33" s="80" t="s">
        <v>123</v>
      </c>
      <c r="AY33" s="80">
        <v>1</v>
      </c>
      <c r="AZ33" s="319">
        <v>1</v>
      </c>
      <c r="BA33" s="103">
        <f>IF(AX33="SIM",(AX$18),"")</f>
        <v>1</v>
      </c>
      <c r="BB33" s="97">
        <f t="shared" si="7"/>
        <v>92.75</v>
      </c>
      <c r="BC33" s="80" t="s">
        <v>124</v>
      </c>
      <c r="BD33" s="80"/>
      <c r="BE33" s="319"/>
      <c r="BF33" s="103" t="str">
        <f>IF(BC33="SIM",(BC$18),"")</f>
        <v/>
      </c>
      <c r="BG33" s="97" t="str">
        <f t="shared" si="8"/>
        <v/>
      </c>
      <c r="BH33" s="80" t="s">
        <v>124</v>
      </c>
      <c r="BI33" s="80"/>
      <c r="BJ33" s="319"/>
      <c r="BK33" s="103" t="str">
        <f t="shared" si="25"/>
        <v/>
      </c>
      <c r="BL33" s="97" t="str">
        <f t="shared" si="9"/>
        <v/>
      </c>
      <c r="BM33" s="80" t="s">
        <v>123</v>
      </c>
      <c r="BN33" s="80">
        <v>1</v>
      </c>
      <c r="BO33" s="319">
        <v>1</v>
      </c>
      <c r="BP33" s="103">
        <v>1</v>
      </c>
      <c r="BQ33" s="97">
        <f t="shared" si="10"/>
        <v>92.75</v>
      </c>
      <c r="BR33" s="80" t="s">
        <v>123</v>
      </c>
      <c r="BS33" s="80">
        <v>1</v>
      </c>
      <c r="BT33" s="319">
        <v>1</v>
      </c>
      <c r="BU33" s="103">
        <v>1</v>
      </c>
      <c r="BV33" s="97">
        <f t="shared" si="11"/>
        <v>92.75</v>
      </c>
      <c r="BW33" s="80" t="s">
        <v>123</v>
      </c>
      <c r="BX33" s="80">
        <v>1</v>
      </c>
      <c r="BY33" s="319">
        <v>1</v>
      </c>
      <c r="BZ33" s="103">
        <v>1</v>
      </c>
      <c r="CA33" s="97">
        <f t="shared" si="12"/>
        <v>92.75</v>
      </c>
      <c r="CB33" s="80" t="s">
        <v>123</v>
      </c>
      <c r="CC33" s="80">
        <v>1</v>
      </c>
      <c r="CD33" s="319">
        <v>1</v>
      </c>
      <c r="CE33" s="103">
        <v>1</v>
      </c>
      <c r="CF33" s="97">
        <f t="shared" si="13"/>
        <v>92.75</v>
      </c>
      <c r="CG33" s="80" t="s">
        <v>124</v>
      </c>
      <c r="CH33" s="80"/>
      <c r="CI33" s="319"/>
      <c r="CJ33" s="103" t="str">
        <f>IF(CG33="SIM",(CG$18),"")</f>
        <v/>
      </c>
      <c r="CK33" s="97" t="str">
        <f t="shared" si="14"/>
        <v/>
      </c>
      <c r="CL33" s="79"/>
      <c r="CM33" s="80"/>
      <c r="CN33" s="319"/>
      <c r="CO33" s="80"/>
      <c r="CP33" s="97" t="str">
        <f t="shared" si="31"/>
        <v/>
      </c>
      <c r="CQ33" s="79"/>
      <c r="CR33" s="80"/>
      <c r="CS33" s="319"/>
      <c r="CT33" s="80"/>
      <c r="CU33" s="97" t="str">
        <f t="shared" si="32"/>
        <v/>
      </c>
      <c r="CV33" s="79"/>
      <c r="CW33" s="80"/>
      <c r="CX33" s="319"/>
      <c r="CY33" s="80"/>
      <c r="CZ33" s="97" t="str">
        <f t="shared" si="33"/>
        <v/>
      </c>
      <c r="DA33" s="79"/>
      <c r="DB33" s="80"/>
      <c r="DC33" s="319"/>
      <c r="DD33" s="80"/>
      <c r="DE33" s="97" t="str">
        <f t="shared" si="34"/>
        <v/>
      </c>
      <c r="DF33" s="79"/>
      <c r="DG33" s="80"/>
      <c r="DH33" s="319"/>
      <c r="DI33" s="80"/>
      <c r="DJ33" s="97" t="str">
        <f t="shared" si="35"/>
        <v/>
      </c>
      <c r="DK33" s="79"/>
      <c r="DL33" s="80"/>
      <c r="DM33" s="319"/>
      <c r="DN33" s="80"/>
      <c r="DO33" s="97" t="str">
        <f t="shared" si="36"/>
        <v/>
      </c>
      <c r="DP33" s="79"/>
      <c r="DQ33" s="80"/>
      <c r="DR33" s="319"/>
      <c r="DS33" s="80"/>
      <c r="DT33" s="97" t="str">
        <f t="shared" si="37"/>
        <v/>
      </c>
      <c r="DU33" s="79"/>
      <c r="DV33" s="80"/>
      <c r="DW33" s="319"/>
      <c r="DX33" s="80"/>
      <c r="DY33" s="97" t="str">
        <f t="shared" si="38"/>
        <v/>
      </c>
      <c r="DZ33" s="79"/>
      <c r="EA33" s="80"/>
      <c r="EB33" s="319"/>
      <c r="EC33" s="80"/>
      <c r="ED33" s="97" t="str">
        <f t="shared" si="39"/>
        <v/>
      </c>
      <c r="EE33" s="79"/>
      <c r="EF33" s="80"/>
      <c r="EG33" s="319"/>
      <c r="EH33" s="80"/>
      <c r="EI33" s="97" t="str">
        <f t="shared" si="40"/>
        <v/>
      </c>
      <c r="EJ33" s="79"/>
      <c r="EK33" s="80"/>
      <c r="EL33" s="319"/>
      <c r="EM33" s="80"/>
      <c r="EN33" s="97" t="str">
        <f t="shared" si="41"/>
        <v/>
      </c>
      <c r="EO33" s="79"/>
      <c r="EP33" s="80"/>
      <c r="EQ33" s="319"/>
      <c r="ER33" s="80"/>
      <c r="ES33" s="97" t="str">
        <f t="shared" si="42"/>
        <v/>
      </c>
      <c r="ET33" s="79"/>
      <c r="EU33" s="80"/>
      <c r="EV33" s="319"/>
      <c r="EW33" s="80"/>
      <c r="EX33" s="97" t="str">
        <f t="shared" si="43"/>
        <v/>
      </c>
      <c r="EY33" s="79"/>
      <c r="EZ33" s="80"/>
      <c r="FA33" s="319"/>
      <c r="FB33" s="80"/>
      <c r="FC33" s="97" t="str">
        <f t="shared" si="44"/>
        <v/>
      </c>
      <c r="FD33" s="79"/>
      <c r="FE33" s="80"/>
      <c r="FF33" s="319"/>
      <c r="FG33" s="80"/>
      <c r="FH33" s="97" t="str">
        <f t="shared" si="45"/>
        <v/>
      </c>
      <c r="FL33" s="83">
        <f>R33+W33+AB33+AG33+AQ33+AV33+BA33+BP33+BU33+BZ33+CE33</f>
        <v>11</v>
      </c>
    </row>
    <row r="34" spans="10:168" ht="25.35" customHeight="1" x14ac:dyDescent="0.25">
      <c r="J34" s="96">
        <v>13</v>
      </c>
      <c r="K34" s="345" t="s">
        <v>391</v>
      </c>
      <c r="L34" s="261">
        <v>279</v>
      </c>
      <c r="M34" s="375">
        <f t="shared" si="15"/>
        <v>279</v>
      </c>
      <c r="N34" s="403" t="str">
        <f>IF(K34="","",IF(K33&lt;&gt;"","Conteúdo OK",""))</f>
        <v>Conteúdo OK</v>
      </c>
      <c r="O34" s="347" t="s">
        <v>123</v>
      </c>
      <c r="P34" s="80">
        <v>1</v>
      </c>
      <c r="Q34" s="319">
        <v>1</v>
      </c>
      <c r="R34" s="103">
        <f t="shared" si="16"/>
        <v>1</v>
      </c>
      <c r="S34" s="97">
        <f t="shared" si="0"/>
        <v>23.25</v>
      </c>
      <c r="T34" s="80" t="s">
        <v>123</v>
      </c>
      <c r="U34" s="80">
        <v>1</v>
      </c>
      <c r="V34" s="319">
        <v>1</v>
      </c>
      <c r="W34" s="103">
        <f t="shared" si="51"/>
        <v>3</v>
      </c>
      <c r="X34" s="97">
        <f t="shared" si="1"/>
        <v>69.75</v>
      </c>
      <c r="Y34" s="80" t="s">
        <v>123</v>
      </c>
      <c r="Z34" s="80">
        <v>1</v>
      </c>
      <c r="AA34" s="319">
        <v>1</v>
      </c>
      <c r="AB34" s="103">
        <f>IF(Y34="SIM",(Y$18),"")</f>
        <v>1</v>
      </c>
      <c r="AC34" s="97">
        <f t="shared" si="2"/>
        <v>23.25</v>
      </c>
      <c r="AD34" s="80" t="s">
        <v>123</v>
      </c>
      <c r="AE34" s="80">
        <v>1</v>
      </c>
      <c r="AF34" s="319">
        <v>1</v>
      </c>
      <c r="AG34" s="103">
        <f>IF(AD34="SIM",(AD$18),"")</f>
        <v>1</v>
      </c>
      <c r="AH34" s="97">
        <f t="shared" si="3"/>
        <v>23.25</v>
      </c>
      <c r="AI34" s="80" t="s">
        <v>123</v>
      </c>
      <c r="AJ34" s="80">
        <v>1</v>
      </c>
      <c r="AK34" s="319">
        <v>1</v>
      </c>
      <c r="AL34" s="103">
        <f>IF(AI34="SIM",(AI$18),"")</f>
        <v>1</v>
      </c>
      <c r="AM34" s="97">
        <f t="shared" si="4"/>
        <v>23.25</v>
      </c>
      <c r="AN34" s="80" t="s">
        <v>123</v>
      </c>
      <c r="AO34" s="80">
        <v>1</v>
      </c>
      <c r="AP34" s="319">
        <v>1</v>
      </c>
      <c r="AQ34" s="103">
        <f t="shared" si="52"/>
        <v>1</v>
      </c>
      <c r="AR34" s="97">
        <f t="shared" si="5"/>
        <v>23.25</v>
      </c>
      <c r="AS34" s="80" t="s">
        <v>123</v>
      </c>
      <c r="AT34" s="80">
        <v>1</v>
      </c>
      <c r="AU34" s="319">
        <v>1</v>
      </c>
      <c r="AV34" s="103">
        <f>IF(AS34="SIM",(AS$18),"")</f>
        <v>1</v>
      </c>
      <c r="AW34" s="97">
        <f t="shared" si="6"/>
        <v>23.25</v>
      </c>
      <c r="AX34" s="80" t="s">
        <v>123</v>
      </c>
      <c r="AY34" s="80">
        <v>1</v>
      </c>
      <c r="AZ34" s="319">
        <v>1</v>
      </c>
      <c r="BA34" s="103">
        <f>IF(AX34="SIM",(AX$18),"")</f>
        <v>1</v>
      </c>
      <c r="BB34" s="97">
        <f t="shared" si="7"/>
        <v>23.25</v>
      </c>
      <c r="BC34" s="80" t="s">
        <v>123</v>
      </c>
      <c r="BD34" s="80">
        <v>1</v>
      </c>
      <c r="BE34" s="319">
        <v>1</v>
      </c>
      <c r="BF34" s="103">
        <f>IF(BC34="SIM",(BC$18),"")</f>
        <v>1</v>
      </c>
      <c r="BG34" s="97">
        <f t="shared" si="8"/>
        <v>23.25</v>
      </c>
      <c r="BH34" s="80" t="s">
        <v>123</v>
      </c>
      <c r="BI34" s="80">
        <v>1</v>
      </c>
      <c r="BJ34" s="319">
        <v>1</v>
      </c>
      <c r="BK34" s="103">
        <f>IF(BH34="SIM",(BH$18),"")</f>
        <v>2</v>
      </c>
      <c r="BL34" s="97">
        <f t="shared" si="9"/>
        <v>46.5</v>
      </c>
      <c r="BM34" s="80" t="s">
        <v>123</v>
      </c>
      <c r="BN34" s="80">
        <v>1</v>
      </c>
      <c r="BO34" s="319">
        <v>1</v>
      </c>
      <c r="BP34" s="103">
        <f>IF(BM34="SIM",(BM$18),"")</f>
        <v>1</v>
      </c>
      <c r="BQ34" s="97">
        <f t="shared" si="10"/>
        <v>23.25</v>
      </c>
      <c r="BR34" s="79" t="s">
        <v>123</v>
      </c>
      <c r="BS34" s="80">
        <v>1</v>
      </c>
      <c r="BT34" s="319">
        <v>1</v>
      </c>
      <c r="BU34" s="103">
        <f>IF(BR34="SIM",(BR$18),"")</f>
        <v>2</v>
      </c>
      <c r="BV34" s="97">
        <f t="shared" si="11"/>
        <v>46.5</v>
      </c>
      <c r="BW34" s="79" t="s">
        <v>123</v>
      </c>
      <c r="BX34" s="80">
        <v>1</v>
      </c>
      <c r="BY34" s="319">
        <v>1</v>
      </c>
      <c r="BZ34" s="103">
        <f>IF(BW34="SIM",(BW$18),"")</f>
        <v>2</v>
      </c>
      <c r="CA34" s="97">
        <f t="shared" si="12"/>
        <v>46.5</v>
      </c>
      <c r="CB34" s="79" t="s">
        <v>123</v>
      </c>
      <c r="CC34" s="80">
        <v>1</v>
      </c>
      <c r="CD34" s="319">
        <v>1</v>
      </c>
      <c r="CE34" s="103">
        <f>IF(CB34="SIM",(CB$18),"")</f>
        <v>2</v>
      </c>
      <c r="CF34" s="97">
        <f t="shared" si="13"/>
        <v>46.5</v>
      </c>
      <c r="CG34" s="80" t="s">
        <v>124</v>
      </c>
      <c r="CH34" s="80"/>
      <c r="CI34" s="319"/>
      <c r="CJ34" s="103" t="str">
        <f>IF(CG34="SIM",(CG$18),"")</f>
        <v/>
      </c>
      <c r="CK34" s="97" t="str">
        <f t="shared" si="14"/>
        <v/>
      </c>
      <c r="CL34" s="79"/>
      <c r="CM34" s="80"/>
      <c r="CN34" s="319"/>
      <c r="CO34" s="80"/>
      <c r="CP34" s="97" t="str">
        <f t="shared" si="31"/>
        <v/>
      </c>
      <c r="CQ34" s="79"/>
      <c r="CR34" s="80"/>
      <c r="CS34" s="319"/>
      <c r="CT34" s="80"/>
      <c r="CU34" s="97" t="str">
        <f t="shared" si="32"/>
        <v/>
      </c>
      <c r="CV34" s="79"/>
      <c r="CW34" s="80"/>
      <c r="CX34" s="319"/>
      <c r="CY34" s="80"/>
      <c r="CZ34" s="97" t="str">
        <f t="shared" si="33"/>
        <v/>
      </c>
      <c r="DA34" s="79"/>
      <c r="DB34" s="80"/>
      <c r="DC34" s="319"/>
      <c r="DD34" s="80"/>
      <c r="DE34" s="97" t="str">
        <f t="shared" si="34"/>
        <v/>
      </c>
      <c r="DF34" s="79"/>
      <c r="DG34" s="80"/>
      <c r="DH34" s="319"/>
      <c r="DI34" s="80"/>
      <c r="DJ34" s="97" t="str">
        <f t="shared" si="35"/>
        <v/>
      </c>
      <c r="DK34" s="79"/>
      <c r="DL34" s="80"/>
      <c r="DM34" s="319"/>
      <c r="DN34" s="80"/>
      <c r="DO34" s="97" t="str">
        <f t="shared" si="36"/>
        <v/>
      </c>
      <c r="DP34" s="79"/>
      <c r="DQ34" s="80"/>
      <c r="DR34" s="319"/>
      <c r="DS34" s="80"/>
      <c r="DT34" s="97" t="str">
        <f t="shared" si="37"/>
        <v/>
      </c>
      <c r="DU34" s="79"/>
      <c r="DV34" s="80"/>
      <c r="DW34" s="319"/>
      <c r="DX34" s="80"/>
      <c r="DY34" s="97" t="str">
        <f t="shared" si="38"/>
        <v/>
      </c>
      <c r="DZ34" s="79"/>
      <c r="EA34" s="80"/>
      <c r="EB34" s="319"/>
      <c r="EC34" s="80"/>
      <c r="ED34" s="97" t="str">
        <f t="shared" si="39"/>
        <v/>
      </c>
      <c r="EE34" s="79"/>
      <c r="EF34" s="80"/>
      <c r="EG34" s="319"/>
      <c r="EH34" s="80"/>
      <c r="EI34" s="97" t="str">
        <f t="shared" si="40"/>
        <v/>
      </c>
      <c r="EJ34" s="79"/>
      <c r="EK34" s="80"/>
      <c r="EL34" s="319"/>
      <c r="EM34" s="80"/>
      <c r="EN34" s="97" t="str">
        <f t="shared" si="41"/>
        <v/>
      </c>
      <c r="EO34" s="79"/>
      <c r="EP34" s="80"/>
      <c r="EQ34" s="319"/>
      <c r="ER34" s="80"/>
      <c r="ES34" s="97" t="str">
        <f t="shared" si="42"/>
        <v/>
      </c>
      <c r="ET34" s="79"/>
      <c r="EU34" s="80"/>
      <c r="EV34" s="319"/>
      <c r="EW34" s="80"/>
      <c r="EX34" s="97" t="str">
        <f t="shared" si="43"/>
        <v/>
      </c>
      <c r="EY34" s="79"/>
      <c r="EZ34" s="80"/>
      <c r="FA34" s="319"/>
      <c r="FB34" s="80"/>
      <c r="FC34" s="97" t="str">
        <f t="shared" si="44"/>
        <v/>
      </c>
      <c r="FD34" s="79"/>
      <c r="FE34" s="80"/>
      <c r="FF34" s="319"/>
      <c r="FG34" s="80"/>
      <c r="FH34" s="97" t="str">
        <f t="shared" si="45"/>
        <v/>
      </c>
      <c r="FL34" s="83">
        <f>R34+W34+AB34+AG34+AL34+AQ34+AV34+BA34+BF34+BK34+BP34+BU34+BZ34+CE34</f>
        <v>20</v>
      </c>
    </row>
    <row r="35" spans="10:168" ht="25.35" customHeight="1" x14ac:dyDescent="0.25">
      <c r="J35" s="96">
        <v>14</v>
      </c>
      <c r="K35" s="345" t="s">
        <v>439</v>
      </c>
      <c r="L35" s="261">
        <v>23</v>
      </c>
      <c r="M35" s="375">
        <f t="shared" si="15"/>
        <v>23</v>
      </c>
      <c r="N35" s="403" t="str">
        <f>IF(K35="","",IF(K34&lt;&gt;"","Conteúdo OK",""))</f>
        <v>Conteúdo OK</v>
      </c>
      <c r="O35" s="80" t="s">
        <v>123</v>
      </c>
      <c r="P35" s="80">
        <v>1</v>
      </c>
      <c r="Q35" s="319">
        <v>1</v>
      </c>
      <c r="R35" s="103">
        <f t="shared" si="16"/>
        <v>1</v>
      </c>
      <c r="S35" s="97">
        <f t="shared" si="0"/>
        <v>1.9166666666666667</v>
      </c>
      <c r="T35" s="80" t="s">
        <v>123</v>
      </c>
      <c r="U35" s="80">
        <v>1</v>
      </c>
      <c r="V35" s="319">
        <v>1</v>
      </c>
      <c r="W35" s="103">
        <f t="shared" ref="W35" si="83">IF(T35="SIM",(T$18*T$19),"")</f>
        <v>12</v>
      </c>
      <c r="X35" s="97">
        <f t="shared" si="1"/>
        <v>23</v>
      </c>
      <c r="Y35" s="80" t="s">
        <v>123</v>
      </c>
      <c r="Z35" s="80">
        <v>1</v>
      </c>
      <c r="AA35" s="319">
        <v>1</v>
      </c>
      <c r="AB35" s="103">
        <f t="shared" ref="AB35" si="84">IF(Y35="SIM",(Y$18*Y$19),"")</f>
        <v>4</v>
      </c>
      <c r="AC35" s="97">
        <f t="shared" si="2"/>
        <v>7.666666666666667</v>
      </c>
      <c r="AD35" s="80" t="s">
        <v>123</v>
      </c>
      <c r="AE35" s="80">
        <v>1</v>
      </c>
      <c r="AF35" s="319">
        <v>1</v>
      </c>
      <c r="AG35" s="103">
        <f t="shared" ref="AG35" si="85">IF(AD35="SIM",(AD$18*AD$19),"")</f>
        <v>4</v>
      </c>
      <c r="AH35" s="97">
        <f t="shared" si="3"/>
        <v>7.666666666666667</v>
      </c>
      <c r="AI35" s="80" t="s">
        <v>123</v>
      </c>
      <c r="AJ35" s="80">
        <v>1</v>
      </c>
      <c r="AK35" s="319">
        <v>1</v>
      </c>
      <c r="AL35" s="103">
        <f t="shared" ref="AL35" si="86">IF(AI35="SIM",(AI$18*AI$19),"")</f>
        <v>4</v>
      </c>
      <c r="AM35" s="97">
        <f t="shared" si="4"/>
        <v>7.666666666666667</v>
      </c>
      <c r="AN35" s="80" t="s">
        <v>123</v>
      </c>
      <c r="AO35" s="80">
        <v>1</v>
      </c>
      <c r="AP35" s="319">
        <v>1</v>
      </c>
      <c r="AQ35" s="103">
        <f t="shared" ref="AQ35" si="87">IF(AN35="SIM",(AN$18*AN$19),"")</f>
        <v>4</v>
      </c>
      <c r="AR35" s="97">
        <f t="shared" si="5"/>
        <v>7.666666666666667</v>
      </c>
      <c r="AS35" s="80" t="s">
        <v>123</v>
      </c>
      <c r="AT35" s="80">
        <v>1</v>
      </c>
      <c r="AU35" s="319">
        <v>1</v>
      </c>
      <c r="AV35" s="103">
        <f t="shared" ref="AV35" si="88">IF(AS35="SIM",(AS$18*AS$19),"")</f>
        <v>4</v>
      </c>
      <c r="AW35" s="97">
        <f t="shared" si="6"/>
        <v>7.666666666666667</v>
      </c>
      <c r="AX35" s="80" t="s">
        <v>123</v>
      </c>
      <c r="AY35" s="80">
        <v>1</v>
      </c>
      <c r="AZ35" s="319">
        <v>1</v>
      </c>
      <c r="BA35" s="103">
        <f t="shared" ref="BA35" si="89">IF(AX35="SIM",(AX$18*AX$19),"")</f>
        <v>4</v>
      </c>
      <c r="BB35" s="97">
        <f t="shared" si="7"/>
        <v>7.666666666666667</v>
      </c>
      <c r="BC35" s="80" t="s">
        <v>124</v>
      </c>
      <c r="BD35" s="80"/>
      <c r="BE35" s="319"/>
      <c r="BF35" s="103" t="str">
        <f t="shared" ref="BF35" si="90">IF(BC35="SIM",(BC$18*BC$19),"")</f>
        <v/>
      </c>
      <c r="BG35" s="97" t="str">
        <f t="shared" si="8"/>
        <v/>
      </c>
      <c r="BH35" s="80" t="s">
        <v>123</v>
      </c>
      <c r="BI35" s="80">
        <v>1</v>
      </c>
      <c r="BJ35" s="319">
        <v>1</v>
      </c>
      <c r="BK35" s="103">
        <f t="shared" ref="BK35" si="91">IF(BH35="SIM",(BH$18*BH$19),"")</f>
        <v>8</v>
      </c>
      <c r="BL35" s="97">
        <f t="shared" si="9"/>
        <v>15.333333333333334</v>
      </c>
      <c r="BM35" s="80" t="s">
        <v>123</v>
      </c>
      <c r="BN35" s="80">
        <v>1</v>
      </c>
      <c r="BO35" s="319">
        <v>1</v>
      </c>
      <c r="BP35" s="103">
        <f t="shared" ref="BP35" si="92">IF(BM35="SIM",(BM$18*BM$19),"")</f>
        <v>4</v>
      </c>
      <c r="BQ35" s="97">
        <f t="shared" si="10"/>
        <v>7.666666666666667</v>
      </c>
      <c r="BR35" s="80" t="s">
        <v>123</v>
      </c>
      <c r="BS35" s="80">
        <v>1</v>
      </c>
      <c r="BT35" s="319">
        <v>1</v>
      </c>
      <c r="BU35" s="103">
        <f t="shared" ref="BU35" si="93">IF(BR35="SIM",(BR$18*BR$19),"")</f>
        <v>8</v>
      </c>
      <c r="BV35" s="97">
        <f t="shared" si="11"/>
        <v>15.333333333333334</v>
      </c>
      <c r="BW35" s="80" t="s">
        <v>123</v>
      </c>
      <c r="BX35" s="80">
        <v>1</v>
      </c>
      <c r="BY35" s="319">
        <v>1</v>
      </c>
      <c r="BZ35" s="103">
        <f t="shared" ref="BZ35" si="94">IF(BW35="SIM",(BW$18*BW$19),"")</f>
        <v>8</v>
      </c>
      <c r="CA35" s="97">
        <f t="shared" si="12"/>
        <v>15.333333333333334</v>
      </c>
      <c r="CB35" s="80" t="s">
        <v>123</v>
      </c>
      <c r="CC35" s="80">
        <v>1</v>
      </c>
      <c r="CD35" s="319">
        <v>1</v>
      </c>
      <c r="CE35" s="103">
        <f t="shared" ref="CE35" si="95">IF(CB35="SIM",(CB$18*CB$19),"")</f>
        <v>8</v>
      </c>
      <c r="CF35" s="97">
        <f t="shared" si="13"/>
        <v>15.333333333333334</v>
      </c>
      <c r="CG35" s="80" t="s">
        <v>124</v>
      </c>
      <c r="CH35" s="80"/>
      <c r="CI35" s="319"/>
      <c r="CJ35" s="103" t="str">
        <f t="shared" ref="CJ35" si="96">IF(CG35="SIM",(CG$18*CG$19),"")</f>
        <v/>
      </c>
      <c r="CK35" s="97" t="str">
        <f t="shared" si="14"/>
        <v/>
      </c>
      <c r="CL35" s="79"/>
      <c r="CM35" s="80"/>
      <c r="CN35" s="319"/>
      <c r="CO35" s="80"/>
      <c r="CP35" s="97" t="str">
        <f t="shared" si="31"/>
        <v/>
      </c>
      <c r="CQ35" s="79"/>
      <c r="CR35" s="80"/>
      <c r="CS35" s="319"/>
      <c r="CT35" s="80"/>
      <c r="CU35" s="97" t="str">
        <f t="shared" si="32"/>
        <v/>
      </c>
      <c r="CV35" s="79"/>
      <c r="CW35" s="80"/>
      <c r="CX35" s="319"/>
      <c r="CY35" s="80"/>
      <c r="CZ35" s="97" t="str">
        <f t="shared" si="33"/>
        <v/>
      </c>
      <c r="DA35" s="79"/>
      <c r="DB35" s="80"/>
      <c r="DC35" s="319"/>
      <c r="DD35" s="80"/>
      <c r="DE35" s="97" t="str">
        <f t="shared" si="34"/>
        <v/>
      </c>
      <c r="DF35" s="79"/>
      <c r="DG35" s="80"/>
      <c r="DH35" s="319"/>
      <c r="DI35" s="80"/>
      <c r="DJ35" s="97" t="str">
        <f t="shared" si="35"/>
        <v/>
      </c>
      <c r="DK35" s="79"/>
      <c r="DL35" s="80"/>
      <c r="DM35" s="319"/>
      <c r="DN35" s="80"/>
      <c r="DO35" s="97" t="str">
        <f t="shared" si="36"/>
        <v/>
      </c>
      <c r="DP35" s="79"/>
      <c r="DQ35" s="80"/>
      <c r="DR35" s="319"/>
      <c r="DS35" s="80"/>
      <c r="DT35" s="97" t="str">
        <f t="shared" si="37"/>
        <v/>
      </c>
      <c r="DU35" s="79"/>
      <c r="DV35" s="80"/>
      <c r="DW35" s="319"/>
      <c r="DX35" s="80"/>
      <c r="DY35" s="97" t="str">
        <f t="shared" si="38"/>
        <v/>
      </c>
      <c r="DZ35" s="79"/>
      <c r="EA35" s="80"/>
      <c r="EB35" s="319"/>
      <c r="EC35" s="80"/>
      <c r="ED35" s="97" t="str">
        <f t="shared" si="39"/>
        <v/>
      </c>
      <c r="EE35" s="79"/>
      <c r="EF35" s="80"/>
      <c r="EG35" s="319"/>
      <c r="EH35" s="80"/>
      <c r="EI35" s="97" t="str">
        <f t="shared" si="40"/>
        <v/>
      </c>
      <c r="EJ35" s="79"/>
      <c r="EK35" s="80"/>
      <c r="EL35" s="319"/>
      <c r="EM35" s="80"/>
      <c r="EN35" s="97" t="str">
        <f t="shared" si="41"/>
        <v/>
      </c>
      <c r="EO35" s="79"/>
      <c r="EP35" s="80"/>
      <c r="EQ35" s="319"/>
      <c r="ER35" s="80"/>
      <c r="ES35" s="97" t="str">
        <f t="shared" si="42"/>
        <v/>
      </c>
      <c r="ET35" s="79"/>
      <c r="EU35" s="80"/>
      <c r="EV35" s="319"/>
      <c r="EW35" s="80"/>
      <c r="EX35" s="97" t="str">
        <f t="shared" si="43"/>
        <v/>
      </c>
      <c r="EY35" s="79"/>
      <c r="EZ35" s="80"/>
      <c r="FA35" s="319"/>
      <c r="FB35" s="80"/>
      <c r="FC35" s="97" t="str">
        <f t="shared" si="44"/>
        <v/>
      </c>
      <c r="FD35" s="79"/>
      <c r="FE35" s="80"/>
      <c r="FF35" s="319"/>
      <c r="FG35" s="80"/>
      <c r="FH35" s="97" t="str">
        <f t="shared" si="45"/>
        <v/>
      </c>
      <c r="FL35" s="83">
        <f>R35+W35+AB35+AG35+AL35+AQ35+AV35+BA35+BK35+BP35+BU35+BZ35+CE35</f>
        <v>73</v>
      </c>
    </row>
    <row r="36" spans="10:168" ht="18" hidden="1" customHeight="1" x14ac:dyDescent="0.25">
      <c r="J36" s="96">
        <v>15</v>
      </c>
      <c r="K36" s="346"/>
      <c r="L36" s="348"/>
      <c r="M36" s="376"/>
      <c r="N36" s="349" t="str">
        <f t="shared" ref="N36:N71" si="97">IF(K36="","",IF(K36&lt;&gt;"","Conteúdo OK",""))</f>
        <v/>
      </c>
      <c r="O36" s="350"/>
      <c r="P36" s="351"/>
      <c r="Q36" s="352"/>
      <c r="R36" s="351"/>
      <c r="S36" s="317">
        <v>149.02048749999997</v>
      </c>
      <c r="T36" s="79"/>
      <c r="U36" s="80"/>
      <c r="V36" s="319"/>
      <c r="W36" s="80"/>
      <c r="X36" s="317">
        <v>246.04791666666665</v>
      </c>
      <c r="Y36" s="79"/>
      <c r="Z36" s="80"/>
      <c r="AA36" s="319"/>
      <c r="AB36" s="80"/>
      <c r="AC36" s="317">
        <v>297.80104583333332</v>
      </c>
      <c r="AD36" s="79"/>
      <c r="AE36" s="80"/>
      <c r="AF36" s="319"/>
      <c r="AG36" s="80"/>
      <c r="AH36" s="317">
        <v>218.88437499999998</v>
      </c>
      <c r="AI36" s="79"/>
      <c r="AJ36" s="80"/>
      <c r="AK36" s="319"/>
      <c r="AL36" s="80"/>
      <c r="AM36" s="317">
        <v>110.0829875</v>
      </c>
      <c r="AN36" s="79"/>
      <c r="AO36" s="80"/>
      <c r="AP36" s="319"/>
      <c r="AQ36" s="80"/>
      <c r="AR36" s="317">
        <v>275.06562499999995</v>
      </c>
      <c r="AS36" s="79"/>
      <c r="AT36" s="80"/>
      <c r="AU36" s="319"/>
      <c r="AV36" s="80"/>
      <c r="AW36" s="317">
        <v>88.760070833333344</v>
      </c>
      <c r="AX36" s="79"/>
      <c r="AY36" s="80"/>
      <c r="AZ36" s="319"/>
      <c r="BA36" s="80"/>
      <c r="BB36" s="317">
        <v>147.16632083333332</v>
      </c>
      <c r="BC36" s="79"/>
      <c r="BD36" s="80"/>
      <c r="BE36" s="319"/>
      <c r="BF36" s="80"/>
      <c r="BG36" s="317">
        <v>159.44201666666666</v>
      </c>
      <c r="BH36" s="79"/>
      <c r="BI36" s="80"/>
      <c r="BJ36" s="319"/>
      <c r="BK36" s="80"/>
      <c r="BL36" s="317">
        <v>75.83541666666666</v>
      </c>
      <c r="BM36" s="79"/>
      <c r="BN36" s="80"/>
      <c r="BO36" s="319"/>
      <c r="BP36" s="80"/>
      <c r="BQ36" s="317">
        <v>56.181249999999991</v>
      </c>
      <c r="BR36" s="79"/>
      <c r="BS36" s="80"/>
      <c r="BT36" s="319"/>
      <c r="BU36" s="80"/>
      <c r="BV36" s="97" t="str">
        <f t="shared" ref="BV36:BV71" si="98">IF(BR36="Sim",((BP36*BU36*BT36)*BS36)/12,"")</f>
        <v/>
      </c>
      <c r="BW36" s="79"/>
      <c r="BX36" s="80"/>
      <c r="BY36" s="319"/>
      <c r="BZ36" s="80"/>
      <c r="CA36" s="97" t="str">
        <f t="shared" ref="CA36:CA71" si="99">IF(BW36="Sim",((BU36*BZ36*BY36)*BX36)/12,"")</f>
        <v/>
      </c>
      <c r="CB36" s="79"/>
      <c r="CC36" s="80"/>
      <c r="CD36" s="319"/>
      <c r="CE36" s="80"/>
      <c r="CF36" s="97" t="str">
        <f t="shared" ref="CF36:CF71" si="100">IF(CB36="Sim",((BZ36*CE36*CD36)*CC36)/12,"")</f>
        <v/>
      </c>
      <c r="CG36" s="79"/>
      <c r="CH36" s="80"/>
      <c r="CI36" s="319"/>
      <c r="CJ36" s="80"/>
      <c r="CK36" s="97" t="str">
        <f t="shared" ref="CK36:CK71" si="101">IF(CG36="Sim",((CE36*CJ36*CI36)*CH36)/12,"")</f>
        <v/>
      </c>
      <c r="CL36" s="79"/>
      <c r="CM36" s="80"/>
      <c r="CN36" s="319"/>
      <c r="CO36" s="80"/>
      <c r="CP36" s="97" t="str">
        <f t="shared" si="31"/>
        <v/>
      </c>
      <c r="CQ36" s="79"/>
      <c r="CR36" s="80"/>
      <c r="CS36" s="319"/>
      <c r="CT36" s="80"/>
      <c r="CU36" s="97" t="str">
        <f t="shared" si="32"/>
        <v/>
      </c>
      <c r="CV36" s="79"/>
      <c r="CW36" s="80"/>
      <c r="CX36" s="319"/>
      <c r="CY36" s="80"/>
      <c r="CZ36" s="97" t="str">
        <f t="shared" si="33"/>
        <v/>
      </c>
      <c r="DA36" s="79"/>
      <c r="DB36" s="80"/>
      <c r="DC36" s="319"/>
      <c r="DD36" s="80"/>
      <c r="DE36" s="97" t="str">
        <f t="shared" si="34"/>
        <v/>
      </c>
      <c r="DF36" s="79"/>
      <c r="DG36" s="80"/>
      <c r="DH36" s="319"/>
      <c r="DI36" s="80"/>
      <c r="DJ36" s="97" t="str">
        <f t="shared" si="35"/>
        <v/>
      </c>
      <c r="DK36" s="79"/>
      <c r="DL36" s="80"/>
      <c r="DM36" s="319"/>
      <c r="DN36" s="80"/>
      <c r="DO36" s="97" t="str">
        <f t="shared" si="36"/>
        <v/>
      </c>
      <c r="DP36" s="79"/>
      <c r="DQ36" s="80"/>
      <c r="DR36" s="319"/>
      <c r="DS36" s="80"/>
      <c r="DT36" s="97" t="str">
        <f t="shared" si="37"/>
        <v/>
      </c>
      <c r="DU36" s="79"/>
      <c r="DV36" s="80"/>
      <c r="DW36" s="319"/>
      <c r="DX36" s="80"/>
      <c r="DY36" s="97" t="str">
        <f t="shared" si="38"/>
        <v/>
      </c>
      <c r="DZ36" s="79"/>
      <c r="EA36" s="80"/>
      <c r="EB36" s="319"/>
      <c r="EC36" s="80"/>
      <c r="ED36" s="97" t="str">
        <f t="shared" si="39"/>
        <v/>
      </c>
      <c r="EE36" s="79"/>
      <c r="EF36" s="80"/>
      <c r="EG36" s="319"/>
      <c r="EH36" s="80"/>
      <c r="EI36" s="97" t="str">
        <f t="shared" si="40"/>
        <v/>
      </c>
      <c r="EJ36" s="79"/>
      <c r="EK36" s="80"/>
      <c r="EL36" s="319"/>
      <c r="EM36" s="80"/>
      <c r="EN36" s="97" t="str">
        <f t="shared" si="41"/>
        <v/>
      </c>
      <c r="EO36" s="79"/>
      <c r="EP36" s="80"/>
      <c r="EQ36" s="319"/>
      <c r="ER36" s="80"/>
      <c r="ES36" s="97" t="str">
        <f t="shared" si="42"/>
        <v/>
      </c>
      <c r="ET36" s="79"/>
      <c r="EU36" s="80"/>
      <c r="EV36" s="319"/>
      <c r="EW36" s="80"/>
      <c r="EX36" s="97" t="str">
        <f t="shared" si="43"/>
        <v/>
      </c>
      <c r="EY36" s="79"/>
      <c r="EZ36" s="80"/>
      <c r="FA36" s="319"/>
      <c r="FB36" s="80"/>
      <c r="FC36" s="97" t="str">
        <f t="shared" si="44"/>
        <v/>
      </c>
      <c r="FD36" s="79"/>
      <c r="FE36" s="80"/>
      <c r="FF36" s="319"/>
      <c r="FG36" s="80"/>
      <c r="FH36" s="97" t="str">
        <f t="shared" si="45"/>
        <v/>
      </c>
    </row>
    <row r="37" spans="10:168" ht="18" hidden="1" customHeight="1" x14ac:dyDescent="0.25">
      <c r="J37" s="96">
        <v>16</v>
      </c>
      <c r="K37" s="78"/>
      <c r="L37" s="261"/>
      <c r="M37" s="377"/>
      <c r="N37" s="186" t="str">
        <f t="shared" si="97"/>
        <v/>
      </c>
      <c r="O37" s="79"/>
      <c r="P37" s="80"/>
      <c r="Q37" s="319"/>
      <c r="R37" s="80"/>
      <c r="S37" s="97" t="str">
        <f t="shared" ref="S37:S71" si="102">IF(O37="Sim",((L37*R37*Q37)*P37)/12,"")</f>
        <v/>
      </c>
      <c r="T37" s="79"/>
      <c r="U37" s="80"/>
      <c r="V37" s="319"/>
      <c r="W37" s="80"/>
      <c r="X37" s="97" t="str">
        <f t="shared" ref="X37:X71" si="103">IF(T37="Sim",((R37*W37*V37)*U37)/12,"")</f>
        <v/>
      </c>
      <c r="Y37" s="79"/>
      <c r="Z37" s="80"/>
      <c r="AA37" s="319"/>
      <c r="AB37" s="80"/>
      <c r="AC37" s="97" t="str">
        <f t="shared" ref="AC37:AC71" si="104">IF(Y37="Sim",((W37*AB37*AA37)*Z37)/12,"")</f>
        <v/>
      </c>
      <c r="AD37" s="79"/>
      <c r="AE37" s="80"/>
      <c r="AF37" s="319"/>
      <c r="AG37" s="80"/>
      <c r="AH37" s="97" t="str">
        <f t="shared" ref="AH37:AH71" si="105">IF(AD37="Sim",((AB37*AG37*AF37)*AE37)/12,"")</f>
        <v/>
      </c>
      <c r="AI37" s="79"/>
      <c r="AJ37" s="80"/>
      <c r="AK37" s="319"/>
      <c r="AL37" s="80"/>
      <c r="AM37" s="97" t="str">
        <f t="shared" ref="AM37:AM71" si="106">IF(AI37="Sim",((AG37*AL37*AK37)*AJ37)/12,"")</f>
        <v/>
      </c>
      <c r="AN37" s="79"/>
      <c r="AO37" s="80"/>
      <c r="AP37" s="319"/>
      <c r="AQ37" s="80"/>
      <c r="AR37" s="97" t="str">
        <f t="shared" ref="AR37:AR71" si="107">IF(AN37="Sim",((AL37*AQ37*AP37)*AO37)/12,"")</f>
        <v/>
      </c>
      <c r="AS37" s="79"/>
      <c r="AT37" s="80"/>
      <c r="AU37" s="319"/>
      <c r="AV37" s="80"/>
      <c r="AW37" s="97" t="str">
        <f t="shared" ref="AW37:AW71" si="108">IF(AS37="Sim",((AQ37*AV37*AU37)*AT37)/12,"")</f>
        <v/>
      </c>
      <c r="AX37" s="79"/>
      <c r="AY37" s="80"/>
      <c r="AZ37" s="319"/>
      <c r="BA37" s="80"/>
      <c r="BB37" s="97" t="str">
        <f t="shared" ref="BB37:BB71" si="109">IF(AX37="Sim",((AV37*BA37*AZ37)*AY37)/12,"")</f>
        <v/>
      </c>
      <c r="BC37" s="79"/>
      <c r="BD37" s="80"/>
      <c r="BE37" s="319"/>
      <c r="BF37" s="80"/>
      <c r="BG37" s="97" t="str">
        <f t="shared" ref="BG37:BG71" si="110">IF(BC37="Sim",((BA37*BF37*BE37)*BD37)/12,"")</f>
        <v/>
      </c>
      <c r="BH37" s="79"/>
      <c r="BI37" s="80"/>
      <c r="BJ37" s="319"/>
      <c r="BK37" s="80"/>
      <c r="BL37" s="97" t="str">
        <f t="shared" ref="BL37:BL71" si="111">IF(BH37="Sim",((BF37*BK37*BJ37)*BI37)/12,"")</f>
        <v/>
      </c>
      <c r="BM37" s="79"/>
      <c r="BN37" s="80"/>
      <c r="BO37" s="319"/>
      <c r="BP37" s="80"/>
      <c r="BQ37" s="97" t="str">
        <f t="shared" ref="BQ37:BQ71" si="112">IF(BM37="Sim",((BK37*BP37*BO37)*BN37)/12,"")</f>
        <v/>
      </c>
      <c r="BR37" s="79"/>
      <c r="BS37" s="80"/>
      <c r="BT37" s="319"/>
      <c r="BU37" s="80"/>
      <c r="BV37" s="97" t="str">
        <f t="shared" si="98"/>
        <v/>
      </c>
      <c r="BW37" s="79"/>
      <c r="BX37" s="80"/>
      <c r="BY37" s="319"/>
      <c r="BZ37" s="80"/>
      <c r="CA37" s="97" t="str">
        <f t="shared" si="99"/>
        <v/>
      </c>
      <c r="CB37" s="79"/>
      <c r="CC37" s="80"/>
      <c r="CD37" s="319"/>
      <c r="CE37" s="80"/>
      <c r="CF37" s="97" t="str">
        <f t="shared" si="100"/>
        <v/>
      </c>
      <c r="CG37" s="79"/>
      <c r="CH37" s="80"/>
      <c r="CI37" s="319"/>
      <c r="CJ37" s="80"/>
      <c r="CK37" s="97" t="str">
        <f t="shared" si="101"/>
        <v/>
      </c>
      <c r="CL37" s="79"/>
      <c r="CM37" s="80"/>
      <c r="CN37" s="319"/>
      <c r="CO37" s="80"/>
      <c r="CP37" s="97" t="str">
        <f t="shared" si="31"/>
        <v/>
      </c>
      <c r="CQ37" s="79"/>
      <c r="CR37" s="80"/>
      <c r="CS37" s="319"/>
      <c r="CT37" s="80"/>
      <c r="CU37" s="97" t="str">
        <f t="shared" si="32"/>
        <v/>
      </c>
      <c r="CV37" s="79"/>
      <c r="CW37" s="80"/>
      <c r="CX37" s="319"/>
      <c r="CY37" s="80"/>
      <c r="CZ37" s="97" t="str">
        <f t="shared" si="33"/>
        <v/>
      </c>
      <c r="DA37" s="79"/>
      <c r="DB37" s="80"/>
      <c r="DC37" s="319"/>
      <c r="DD37" s="80"/>
      <c r="DE37" s="97" t="str">
        <f t="shared" si="34"/>
        <v/>
      </c>
      <c r="DF37" s="79"/>
      <c r="DG37" s="80"/>
      <c r="DH37" s="319"/>
      <c r="DI37" s="80"/>
      <c r="DJ37" s="97" t="str">
        <f t="shared" si="35"/>
        <v/>
      </c>
      <c r="DK37" s="79"/>
      <c r="DL37" s="80"/>
      <c r="DM37" s="319"/>
      <c r="DN37" s="80"/>
      <c r="DO37" s="97" t="str">
        <f t="shared" si="36"/>
        <v/>
      </c>
      <c r="DP37" s="79"/>
      <c r="DQ37" s="80"/>
      <c r="DR37" s="319"/>
      <c r="DS37" s="80"/>
      <c r="DT37" s="97" t="str">
        <f t="shared" si="37"/>
        <v/>
      </c>
      <c r="DU37" s="79"/>
      <c r="DV37" s="80"/>
      <c r="DW37" s="319"/>
      <c r="DX37" s="80"/>
      <c r="DY37" s="97" t="str">
        <f t="shared" si="38"/>
        <v/>
      </c>
      <c r="DZ37" s="79"/>
      <c r="EA37" s="80"/>
      <c r="EB37" s="319"/>
      <c r="EC37" s="80"/>
      <c r="ED37" s="97" t="str">
        <f t="shared" si="39"/>
        <v/>
      </c>
      <c r="EE37" s="79"/>
      <c r="EF37" s="80"/>
      <c r="EG37" s="319"/>
      <c r="EH37" s="80"/>
      <c r="EI37" s="97" t="str">
        <f t="shared" si="40"/>
        <v/>
      </c>
      <c r="EJ37" s="79"/>
      <c r="EK37" s="80"/>
      <c r="EL37" s="319"/>
      <c r="EM37" s="80"/>
      <c r="EN37" s="97" t="str">
        <f t="shared" si="41"/>
        <v/>
      </c>
      <c r="EO37" s="79"/>
      <c r="EP37" s="80"/>
      <c r="EQ37" s="319"/>
      <c r="ER37" s="80"/>
      <c r="ES37" s="97" t="str">
        <f t="shared" si="42"/>
        <v/>
      </c>
      <c r="ET37" s="79"/>
      <c r="EU37" s="80"/>
      <c r="EV37" s="319"/>
      <c r="EW37" s="80"/>
      <c r="EX37" s="97" t="str">
        <f t="shared" si="43"/>
        <v/>
      </c>
      <c r="EY37" s="79"/>
      <c r="EZ37" s="80"/>
      <c r="FA37" s="319"/>
      <c r="FB37" s="80"/>
      <c r="FC37" s="97" t="str">
        <f t="shared" si="44"/>
        <v/>
      </c>
      <c r="FD37" s="79"/>
      <c r="FE37" s="80"/>
      <c r="FF37" s="319"/>
      <c r="FG37" s="80"/>
      <c r="FH37" s="97" t="str">
        <f t="shared" si="45"/>
        <v/>
      </c>
    </row>
    <row r="38" spans="10:168" ht="18" hidden="1" customHeight="1" x14ac:dyDescent="0.25">
      <c r="J38" s="96">
        <v>17</v>
      </c>
      <c r="K38" s="78"/>
      <c r="L38" s="261"/>
      <c r="M38" s="377"/>
      <c r="N38" s="186" t="str">
        <f t="shared" si="97"/>
        <v/>
      </c>
      <c r="O38" s="79"/>
      <c r="P38" s="80"/>
      <c r="Q38" s="319"/>
      <c r="R38" s="80"/>
      <c r="S38" s="97" t="str">
        <f t="shared" si="102"/>
        <v/>
      </c>
      <c r="T38" s="79"/>
      <c r="U38" s="80"/>
      <c r="V38" s="319"/>
      <c r="W38" s="80"/>
      <c r="X38" s="97" t="str">
        <f t="shared" si="103"/>
        <v/>
      </c>
      <c r="Y38" s="79"/>
      <c r="Z38" s="80"/>
      <c r="AA38" s="319"/>
      <c r="AB38" s="80"/>
      <c r="AC38" s="97" t="str">
        <f t="shared" si="104"/>
        <v/>
      </c>
      <c r="AD38" s="79"/>
      <c r="AE38" s="80"/>
      <c r="AF38" s="319"/>
      <c r="AG38" s="80"/>
      <c r="AH38" s="97" t="str">
        <f t="shared" si="105"/>
        <v/>
      </c>
      <c r="AI38" s="79"/>
      <c r="AJ38" s="80"/>
      <c r="AK38" s="319"/>
      <c r="AL38" s="80"/>
      <c r="AM38" s="97" t="str">
        <f t="shared" si="106"/>
        <v/>
      </c>
      <c r="AN38" s="79"/>
      <c r="AO38" s="80"/>
      <c r="AP38" s="319"/>
      <c r="AQ38" s="80"/>
      <c r="AR38" s="97" t="str">
        <f t="shared" si="107"/>
        <v/>
      </c>
      <c r="AS38" s="79"/>
      <c r="AT38" s="80"/>
      <c r="AU38" s="319"/>
      <c r="AV38" s="80"/>
      <c r="AW38" s="97" t="str">
        <f t="shared" si="108"/>
        <v/>
      </c>
      <c r="AX38" s="79"/>
      <c r="AY38" s="80"/>
      <c r="AZ38" s="319"/>
      <c r="BA38" s="80"/>
      <c r="BB38" s="97" t="str">
        <f t="shared" si="109"/>
        <v/>
      </c>
      <c r="BC38" s="79"/>
      <c r="BD38" s="80"/>
      <c r="BE38" s="319"/>
      <c r="BF38" s="80"/>
      <c r="BG38" s="97" t="str">
        <f t="shared" si="110"/>
        <v/>
      </c>
      <c r="BH38" s="79"/>
      <c r="BI38" s="80"/>
      <c r="BJ38" s="319"/>
      <c r="BK38" s="80"/>
      <c r="BL38" s="97" t="str">
        <f t="shared" si="111"/>
        <v/>
      </c>
      <c r="BM38" s="79"/>
      <c r="BN38" s="80"/>
      <c r="BO38" s="319"/>
      <c r="BP38" s="80"/>
      <c r="BQ38" s="97" t="str">
        <f t="shared" si="112"/>
        <v/>
      </c>
      <c r="BR38" s="79"/>
      <c r="BS38" s="80"/>
      <c r="BT38" s="319"/>
      <c r="BU38" s="80"/>
      <c r="BV38" s="97" t="str">
        <f t="shared" si="98"/>
        <v/>
      </c>
      <c r="BW38" s="79"/>
      <c r="BX38" s="80"/>
      <c r="BY38" s="319"/>
      <c r="BZ38" s="80"/>
      <c r="CA38" s="97" t="str">
        <f t="shared" si="99"/>
        <v/>
      </c>
      <c r="CB38" s="79"/>
      <c r="CC38" s="80"/>
      <c r="CD38" s="319"/>
      <c r="CE38" s="80"/>
      <c r="CF38" s="97" t="str">
        <f t="shared" si="100"/>
        <v/>
      </c>
      <c r="CG38" s="79"/>
      <c r="CH38" s="80"/>
      <c r="CI38" s="319"/>
      <c r="CJ38" s="80"/>
      <c r="CK38" s="97" t="str">
        <f t="shared" si="101"/>
        <v/>
      </c>
      <c r="CL38" s="79"/>
      <c r="CM38" s="80"/>
      <c r="CN38" s="319"/>
      <c r="CO38" s="80"/>
      <c r="CP38" s="97" t="str">
        <f t="shared" si="31"/>
        <v/>
      </c>
      <c r="CQ38" s="79"/>
      <c r="CR38" s="80"/>
      <c r="CS38" s="319"/>
      <c r="CT38" s="80"/>
      <c r="CU38" s="97" t="str">
        <f t="shared" si="32"/>
        <v/>
      </c>
      <c r="CV38" s="79"/>
      <c r="CW38" s="80"/>
      <c r="CX38" s="319"/>
      <c r="CY38" s="80"/>
      <c r="CZ38" s="97" t="str">
        <f t="shared" si="33"/>
        <v/>
      </c>
      <c r="DA38" s="79"/>
      <c r="DB38" s="80"/>
      <c r="DC38" s="319"/>
      <c r="DD38" s="80"/>
      <c r="DE38" s="97" t="str">
        <f t="shared" si="34"/>
        <v/>
      </c>
      <c r="DF38" s="79"/>
      <c r="DG38" s="80"/>
      <c r="DH38" s="319"/>
      <c r="DI38" s="80"/>
      <c r="DJ38" s="97" t="str">
        <f t="shared" si="35"/>
        <v/>
      </c>
      <c r="DK38" s="79"/>
      <c r="DL38" s="80"/>
      <c r="DM38" s="319"/>
      <c r="DN38" s="80"/>
      <c r="DO38" s="97" t="str">
        <f t="shared" si="36"/>
        <v/>
      </c>
      <c r="DP38" s="79"/>
      <c r="DQ38" s="80"/>
      <c r="DR38" s="319"/>
      <c r="DS38" s="80"/>
      <c r="DT38" s="97" t="str">
        <f t="shared" si="37"/>
        <v/>
      </c>
      <c r="DU38" s="79"/>
      <c r="DV38" s="80"/>
      <c r="DW38" s="319"/>
      <c r="DX38" s="80"/>
      <c r="DY38" s="97" t="str">
        <f t="shared" si="38"/>
        <v/>
      </c>
      <c r="DZ38" s="79"/>
      <c r="EA38" s="80"/>
      <c r="EB38" s="319"/>
      <c r="EC38" s="80"/>
      <c r="ED38" s="97" t="str">
        <f t="shared" si="39"/>
        <v/>
      </c>
      <c r="EE38" s="79"/>
      <c r="EF38" s="80"/>
      <c r="EG38" s="319"/>
      <c r="EH38" s="80"/>
      <c r="EI38" s="97" t="str">
        <f t="shared" si="40"/>
        <v/>
      </c>
      <c r="EJ38" s="79"/>
      <c r="EK38" s="80"/>
      <c r="EL38" s="319"/>
      <c r="EM38" s="80"/>
      <c r="EN38" s="97" t="str">
        <f t="shared" si="41"/>
        <v/>
      </c>
      <c r="EO38" s="79"/>
      <c r="EP38" s="80"/>
      <c r="EQ38" s="319"/>
      <c r="ER38" s="80"/>
      <c r="ES38" s="97" t="str">
        <f t="shared" si="42"/>
        <v/>
      </c>
      <c r="ET38" s="79"/>
      <c r="EU38" s="80"/>
      <c r="EV38" s="319"/>
      <c r="EW38" s="80"/>
      <c r="EX38" s="97" t="str">
        <f t="shared" si="43"/>
        <v/>
      </c>
      <c r="EY38" s="79"/>
      <c r="EZ38" s="80"/>
      <c r="FA38" s="319"/>
      <c r="FB38" s="80"/>
      <c r="FC38" s="97" t="str">
        <f t="shared" si="44"/>
        <v/>
      </c>
      <c r="FD38" s="79"/>
      <c r="FE38" s="80"/>
      <c r="FF38" s="319"/>
      <c r="FG38" s="80"/>
      <c r="FH38" s="97" t="str">
        <f t="shared" si="45"/>
        <v/>
      </c>
    </row>
    <row r="39" spans="10:168" ht="18" hidden="1" customHeight="1" x14ac:dyDescent="0.25">
      <c r="J39" s="96">
        <v>18</v>
      </c>
      <c r="K39" s="78"/>
      <c r="L39" s="261"/>
      <c r="M39" s="377"/>
      <c r="N39" s="186" t="str">
        <f t="shared" si="97"/>
        <v/>
      </c>
      <c r="O39" s="79"/>
      <c r="P39" s="80"/>
      <c r="Q39" s="319"/>
      <c r="R39" s="80"/>
      <c r="S39" s="97" t="str">
        <f t="shared" si="102"/>
        <v/>
      </c>
      <c r="T39" s="79"/>
      <c r="U39" s="80"/>
      <c r="V39" s="319"/>
      <c r="W39" s="80"/>
      <c r="X39" s="97" t="str">
        <f t="shared" si="103"/>
        <v/>
      </c>
      <c r="Y39" s="79"/>
      <c r="Z39" s="80"/>
      <c r="AA39" s="319"/>
      <c r="AB39" s="80"/>
      <c r="AC39" s="97" t="str">
        <f t="shared" si="104"/>
        <v/>
      </c>
      <c r="AD39" s="79"/>
      <c r="AE39" s="80"/>
      <c r="AF39" s="319"/>
      <c r="AG39" s="80"/>
      <c r="AH39" s="97" t="str">
        <f t="shared" si="105"/>
        <v/>
      </c>
      <c r="AI39" s="79"/>
      <c r="AJ39" s="80"/>
      <c r="AK39" s="319"/>
      <c r="AL39" s="80"/>
      <c r="AM39" s="97" t="str">
        <f t="shared" si="106"/>
        <v/>
      </c>
      <c r="AN39" s="79"/>
      <c r="AO39" s="80"/>
      <c r="AP39" s="319"/>
      <c r="AQ39" s="80"/>
      <c r="AR39" s="97" t="str">
        <f t="shared" si="107"/>
        <v/>
      </c>
      <c r="AS39" s="79"/>
      <c r="AT39" s="80"/>
      <c r="AU39" s="319"/>
      <c r="AV39" s="80"/>
      <c r="AW39" s="97" t="str">
        <f t="shared" si="108"/>
        <v/>
      </c>
      <c r="AX39" s="79"/>
      <c r="AY39" s="80"/>
      <c r="AZ39" s="319"/>
      <c r="BA39" s="80"/>
      <c r="BB39" s="97" t="str">
        <f t="shared" si="109"/>
        <v/>
      </c>
      <c r="BC39" s="79"/>
      <c r="BD39" s="80"/>
      <c r="BE39" s="319"/>
      <c r="BF39" s="80"/>
      <c r="BG39" s="97" t="str">
        <f t="shared" si="110"/>
        <v/>
      </c>
      <c r="BH39" s="79"/>
      <c r="BI39" s="80"/>
      <c r="BJ39" s="319"/>
      <c r="BK39" s="80"/>
      <c r="BL39" s="97" t="str">
        <f t="shared" si="111"/>
        <v/>
      </c>
      <c r="BM39" s="79"/>
      <c r="BN39" s="80"/>
      <c r="BO39" s="319"/>
      <c r="BP39" s="80"/>
      <c r="BQ39" s="97" t="str">
        <f t="shared" si="112"/>
        <v/>
      </c>
      <c r="BR39" s="79"/>
      <c r="BS39" s="80"/>
      <c r="BT39" s="319"/>
      <c r="BU39" s="80"/>
      <c r="BV39" s="97" t="str">
        <f t="shared" si="98"/>
        <v/>
      </c>
      <c r="BW39" s="79"/>
      <c r="BX39" s="80"/>
      <c r="BY39" s="319"/>
      <c r="BZ39" s="80"/>
      <c r="CA39" s="97" t="str">
        <f t="shared" si="99"/>
        <v/>
      </c>
      <c r="CB39" s="79"/>
      <c r="CC39" s="80"/>
      <c r="CD39" s="319"/>
      <c r="CE39" s="80"/>
      <c r="CF39" s="97" t="str">
        <f t="shared" si="100"/>
        <v/>
      </c>
      <c r="CG39" s="79"/>
      <c r="CH39" s="80"/>
      <c r="CI39" s="319"/>
      <c r="CJ39" s="80"/>
      <c r="CK39" s="97" t="str">
        <f t="shared" si="101"/>
        <v/>
      </c>
      <c r="CL39" s="79"/>
      <c r="CM39" s="80"/>
      <c r="CN39" s="319"/>
      <c r="CO39" s="80"/>
      <c r="CP39" s="97" t="str">
        <f t="shared" si="31"/>
        <v/>
      </c>
      <c r="CQ39" s="79"/>
      <c r="CR39" s="80"/>
      <c r="CS39" s="319"/>
      <c r="CT39" s="80"/>
      <c r="CU39" s="97" t="str">
        <f t="shared" si="32"/>
        <v/>
      </c>
      <c r="CV39" s="79"/>
      <c r="CW39" s="80"/>
      <c r="CX39" s="319"/>
      <c r="CY39" s="80"/>
      <c r="CZ39" s="97" t="str">
        <f t="shared" si="33"/>
        <v/>
      </c>
      <c r="DA39" s="79"/>
      <c r="DB39" s="80"/>
      <c r="DC39" s="319"/>
      <c r="DD39" s="80"/>
      <c r="DE39" s="97" t="str">
        <f t="shared" si="34"/>
        <v/>
      </c>
      <c r="DF39" s="79"/>
      <c r="DG39" s="80"/>
      <c r="DH39" s="319"/>
      <c r="DI39" s="80"/>
      <c r="DJ39" s="97" t="str">
        <f t="shared" si="35"/>
        <v/>
      </c>
      <c r="DK39" s="79"/>
      <c r="DL39" s="80"/>
      <c r="DM39" s="319"/>
      <c r="DN39" s="80"/>
      <c r="DO39" s="97" t="str">
        <f t="shared" si="36"/>
        <v/>
      </c>
      <c r="DP39" s="79"/>
      <c r="DQ39" s="80"/>
      <c r="DR39" s="319"/>
      <c r="DS39" s="80"/>
      <c r="DT39" s="97" t="str">
        <f t="shared" si="37"/>
        <v/>
      </c>
      <c r="DU39" s="79"/>
      <c r="DV39" s="80"/>
      <c r="DW39" s="319"/>
      <c r="DX39" s="80"/>
      <c r="DY39" s="97" t="str">
        <f t="shared" si="38"/>
        <v/>
      </c>
      <c r="DZ39" s="79"/>
      <c r="EA39" s="80"/>
      <c r="EB39" s="319"/>
      <c r="EC39" s="80"/>
      <c r="ED39" s="97" t="str">
        <f t="shared" si="39"/>
        <v/>
      </c>
      <c r="EE39" s="79"/>
      <c r="EF39" s="80"/>
      <c r="EG39" s="319"/>
      <c r="EH39" s="80"/>
      <c r="EI39" s="97" t="str">
        <f t="shared" si="40"/>
        <v/>
      </c>
      <c r="EJ39" s="79"/>
      <c r="EK39" s="80"/>
      <c r="EL39" s="319"/>
      <c r="EM39" s="80"/>
      <c r="EN39" s="97" t="str">
        <f t="shared" si="41"/>
        <v/>
      </c>
      <c r="EO39" s="79"/>
      <c r="EP39" s="80"/>
      <c r="EQ39" s="319"/>
      <c r="ER39" s="80"/>
      <c r="ES39" s="97" t="str">
        <f t="shared" si="42"/>
        <v/>
      </c>
      <c r="ET39" s="79"/>
      <c r="EU39" s="80"/>
      <c r="EV39" s="319"/>
      <c r="EW39" s="80"/>
      <c r="EX39" s="97" t="str">
        <f t="shared" si="43"/>
        <v/>
      </c>
      <c r="EY39" s="79"/>
      <c r="EZ39" s="80"/>
      <c r="FA39" s="319"/>
      <c r="FB39" s="80"/>
      <c r="FC39" s="97" t="str">
        <f t="shared" si="44"/>
        <v/>
      </c>
      <c r="FD39" s="79"/>
      <c r="FE39" s="80"/>
      <c r="FF39" s="319"/>
      <c r="FG39" s="80"/>
      <c r="FH39" s="97" t="str">
        <f t="shared" si="45"/>
        <v/>
      </c>
    </row>
    <row r="40" spans="10:168" ht="18" hidden="1" customHeight="1" x14ac:dyDescent="0.25">
      <c r="J40" s="96">
        <v>19</v>
      </c>
      <c r="K40" s="78"/>
      <c r="L40" s="261"/>
      <c r="M40" s="377"/>
      <c r="N40" s="186" t="str">
        <f t="shared" si="97"/>
        <v/>
      </c>
      <c r="O40" s="79"/>
      <c r="P40" s="80"/>
      <c r="Q40" s="319"/>
      <c r="R40" s="80"/>
      <c r="S40" s="97" t="str">
        <f t="shared" si="102"/>
        <v/>
      </c>
      <c r="T40" s="79"/>
      <c r="U40" s="80"/>
      <c r="V40" s="319"/>
      <c r="W40" s="80"/>
      <c r="X40" s="97" t="str">
        <f t="shared" si="103"/>
        <v/>
      </c>
      <c r="Y40" s="79"/>
      <c r="Z40" s="80"/>
      <c r="AA40" s="319"/>
      <c r="AB40" s="80"/>
      <c r="AC40" s="97" t="str">
        <f t="shared" si="104"/>
        <v/>
      </c>
      <c r="AD40" s="79"/>
      <c r="AE40" s="80"/>
      <c r="AF40" s="319"/>
      <c r="AG40" s="80"/>
      <c r="AH40" s="97" t="str">
        <f t="shared" si="105"/>
        <v/>
      </c>
      <c r="AI40" s="79"/>
      <c r="AJ40" s="80"/>
      <c r="AK40" s="319"/>
      <c r="AL40" s="80"/>
      <c r="AM40" s="97" t="str">
        <f t="shared" si="106"/>
        <v/>
      </c>
      <c r="AN40" s="79"/>
      <c r="AO40" s="80"/>
      <c r="AP40" s="319"/>
      <c r="AQ40" s="80"/>
      <c r="AR40" s="97" t="str">
        <f t="shared" si="107"/>
        <v/>
      </c>
      <c r="AS40" s="79"/>
      <c r="AT40" s="80"/>
      <c r="AU40" s="319"/>
      <c r="AV40" s="80"/>
      <c r="AW40" s="97" t="str">
        <f t="shared" si="108"/>
        <v/>
      </c>
      <c r="AX40" s="79"/>
      <c r="AY40" s="80"/>
      <c r="AZ40" s="319"/>
      <c r="BA40" s="80"/>
      <c r="BB40" s="97" t="str">
        <f t="shared" si="109"/>
        <v/>
      </c>
      <c r="BC40" s="79"/>
      <c r="BD40" s="80"/>
      <c r="BE40" s="319"/>
      <c r="BF40" s="80"/>
      <c r="BG40" s="97" t="str">
        <f t="shared" si="110"/>
        <v/>
      </c>
      <c r="BH40" s="79"/>
      <c r="BI40" s="80"/>
      <c r="BJ40" s="319"/>
      <c r="BK40" s="80"/>
      <c r="BL40" s="97" t="str">
        <f t="shared" si="111"/>
        <v/>
      </c>
      <c r="BM40" s="79"/>
      <c r="BN40" s="80"/>
      <c r="BO40" s="319"/>
      <c r="BP40" s="80"/>
      <c r="BQ40" s="97" t="str">
        <f t="shared" si="112"/>
        <v/>
      </c>
      <c r="BR40" s="79"/>
      <c r="BS40" s="80"/>
      <c r="BT40" s="319"/>
      <c r="BU40" s="80"/>
      <c r="BV40" s="97" t="str">
        <f t="shared" si="98"/>
        <v/>
      </c>
      <c r="BW40" s="79"/>
      <c r="BX40" s="80"/>
      <c r="BY40" s="319"/>
      <c r="BZ40" s="80"/>
      <c r="CA40" s="97" t="str">
        <f t="shared" si="99"/>
        <v/>
      </c>
      <c r="CB40" s="79"/>
      <c r="CC40" s="80"/>
      <c r="CD40" s="319"/>
      <c r="CE40" s="80"/>
      <c r="CF40" s="97" t="str">
        <f t="shared" si="100"/>
        <v/>
      </c>
      <c r="CG40" s="79"/>
      <c r="CH40" s="80"/>
      <c r="CI40" s="319"/>
      <c r="CJ40" s="80"/>
      <c r="CK40" s="97" t="str">
        <f t="shared" si="101"/>
        <v/>
      </c>
      <c r="CL40" s="79"/>
      <c r="CM40" s="80"/>
      <c r="CN40" s="319"/>
      <c r="CO40" s="80"/>
      <c r="CP40" s="97" t="str">
        <f t="shared" si="31"/>
        <v/>
      </c>
      <c r="CQ40" s="79"/>
      <c r="CR40" s="80"/>
      <c r="CS40" s="319"/>
      <c r="CT40" s="80"/>
      <c r="CU40" s="97" t="str">
        <f t="shared" si="32"/>
        <v/>
      </c>
      <c r="CV40" s="79"/>
      <c r="CW40" s="80"/>
      <c r="CX40" s="319"/>
      <c r="CY40" s="80"/>
      <c r="CZ40" s="97" t="str">
        <f t="shared" si="33"/>
        <v/>
      </c>
      <c r="DA40" s="79"/>
      <c r="DB40" s="80"/>
      <c r="DC40" s="319"/>
      <c r="DD40" s="80"/>
      <c r="DE40" s="97" t="str">
        <f t="shared" si="34"/>
        <v/>
      </c>
      <c r="DF40" s="79"/>
      <c r="DG40" s="80"/>
      <c r="DH40" s="319"/>
      <c r="DI40" s="80"/>
      <c r="DJ40" s="97" t="str">
        <f t="shared" si="35"/>
        <v/>
      </c>
      <c r="DK40" s="79"/>
      <c r="DL40" s="80"/>
      <c r="DM40" s="319"/>
      <c r="DN40" s="80"/>
      <c r="DO40" s="97" t="str">
        <f t="shared" si="36"/>
        <v/>
      </c>
      <c r="DP40" s="79"/>
      <c r="DQ40" s="80"/>
      <c r="DR40" s="319"/>
      <c r="DS40" s="80"/>
      <c r="DT40" s="97" t="str">
        <f t="shared" si="37"/>
        <v/>
      </c>
      <c r="DU40" s="79"/>
      <c r="DV40" s="80"/>
      <c r="DW40" s="319"/>
      <c r="DX40" s="80"/>
      <c r="DY40" s="97" t="str">
        <f t="shared" si="38"/>
        <v/>
      </c>
      <c r="DZ40" s="79"/>
      <c r="EA40" s="80"/>
      <c r="EB40" s="319"/>
      <c r="EC40" s="80"/>
      <c r="ED40" s="97" t="str">
        <f t="shared" si="39"/>
        <v/>
      </c>
      <c r="EE40" s="79"/>
      <c r="EF40" s="80"/>
      <c r="EG40" s="319"/>
      <c r="EH40" s="80"/>
      <c r="EI40" s="97" t="str">
        <f t="shared" si="40"/>
        <v/>
      </c>
      <c r="EJ40" s="79"/>
      <c r="EK40" s="80"/>
      <c r="EL40" s="319"/>
      <c r="EM40" s="80"/>
      <c r="EN40" s="97" t="str">
        <f t="shared" si="41"/>
        <v/>
      </c>
      <c r="EO40" s="79"/>
      <c r="EP40" s="80"/>
      <c r="EQ40" s="319"/>
      <c r="ER40" s="80"/>
      <c r="ES40" s="97" t="str">
        <f t="shared" si="42"/>
        <v/>
      </c>
      <c r="ET40" s="79"/>
      <c r="EU40" s="80"/>
      <c r="EV40" s="319"/>
      <c r="EW40" s="80"/>
      <c r="EX40" s="97" t="str">
        <f t="shared" si="43"/>
        <v/>
      </c>
      <c r="EY40" s="79"/>
      <c r="EZ40" s="80"/>
      <c r="FA40" s="319"/>
      <c r="FB40" s="80"/>
      <c r="FC40" s="97" t="str">
        <f t="shared" si="44"/>
        <v/>
      </c>
      <c r="FD40" s="79"/>
      <c r="FE40" s="80"/>
      <c r="FF40" s="319"/>
      <c r="FG40" s="80"/>
      <c r="FH40" s="97" t="str">
        <f t="shared" si="45"/>
        <v/>
      </c>
    </row>
    <row r="41" spans="10:168" ht="18" hidden="1" customHeight="1" x14ac:dyDescent="0.25">
      <c r="J41" s="96">
        <v>20</v>
      </c>
      <c r="K41" s="78"/>
      <c r="L41" s="261"/>
      <c r="M41" s="377"/>
      <c r="N41" s="186" t="str">
        <f t="shared" si="97"/>
        <v/>
      </c>
      <c r="O41" s="79"/>
      <c r="P41" s="80"/>
      <c r="Q41" s="319"/>
      <c r="R41" s="80"/>
      <c r="S41" s="97" t="str">
        <f t="shared" si="102"/>
        <v/>
      </c>
      <c r="T41" s="79"/>
      <c r="U41" s="80"/>
      <c r="V41" s="319"/>
      <c r="W41" s="80"/>
      <c r="X41" s="97" t="str">
        <f t="shared" si="103"/>
        <v/>
      </c>
      <c r="Y41" s="79"/>
      <c r="Z41" s="80"/>
      <c r="AA41" s="319"/>
      <c r="AB41" s="80"/>
      <c r="AC41" s="97" t="str">
        <f t="shared" si="104"/>
        <v/>
      </c>
      <c r="AD41" s="79"/>
      <c r="AE41" s="80"/>
      <c r="AF41" s="319"/>
      <c r="AG41" s="80"/>
      <c r="AH41" s="97" t="str">
        <f t="shared" si="105"/>
        <v/>
      </c>
      <c r="AI41" s="79"/>
      <c r="AJ41" s="80"/>
      <c r="AK41" s="319"/>
      <c r="AL41" s="80"/>
      <c r="AM41" s="97" t="str">
        <f t="shared" si="106"/>
        <v/>
      </c>
      <c r="AN41" s="79"/>
      <c r="AO41" s="80"/>
      <c r="AP41" s="319"/>
      <c r="AQ41" s="80"/>
      <c r="AR41" s="97" t="str">
        <f t="shared" si="107"/>
        <v/>
      </c>
      <c r="AS41" s="79"/>
      <c r="AT41" s="80"/>
      <c r="AU41" s="319"/>
      <c r="AV41" s="80"/>
      <c r="AW41" s="97" t="str">
        <f t="shared" si="108"/>
        <v/>
      </c>
      <c r="AX41" s="79"/>
      <c r="AY41" s="80"/>
      <c r="AZ41" s="319"/>
      <c r="BA41" s="80"/>
      <c r="BB41" s="97" t="str">
        <f t="shared" si="109"/>
        <v/>
      </c>
      <c r="BC41" s="79"/>
      <c r="BD41" s="80"/>
      <c r="BE41" s="319"/>
      <c r="BF41" s="80"/>
      <c r="BG41" s="97" t="str">
        <f t="shared" si="110"/>
        <v/>
      </c>
      <c r="BH41" s="79"/>
      <c r="BI41" s="80"/>
      <c r="BJ41" s="319"/>
      <c r="BK41" s="80"/>
      <c r="BL41" s="97" t="str">
        <f t="shared" si="111"/>
        <v/>
      </c>
      <c r="BM41" s="79"/>
      <c r="BN41" s="80"/>
      <c r="BO41" s="319"/>
      <c r="BP41" s="80"/>
      <c r="BQ41" s="97" t="str">
        <f t="shared" si="112"/>
        <v/>
      </c>
      <c r="BR41" s="79"/>
      <c r="BS41" s="80"/>
      <c r="BT41" s="319"/>
      <c r="BU41" s="80"/>
      <c r="BV41" s="97" t="str">
        <f t="shared" si="98"/>
        <v/>
      </c>
      <c r="BW41" s="79"/>
      <c r="BX41" s="80"/>
      <c r="BY41" s="319"/>
      <c r="BZ41" s="80"/>
      <c r="CA41" s="97" t="str">
        <f t="shared" si="99"/>
        <v/>
      </c>
      <c r="CB41" s="79"/>
      <c r="CC41" s="80"/>
      <c r="CD41" s="319"/>
      <c r="CE41" s="80"/>
      <c r="CF41" s="97" t="str">
        <f t="shared" si="100"/>
        <v/>
      </c>
      <c r="CG41" s="79"/>
      <c r="CH41" s="80"/>
      <c r="CI41" s="319"/>
      <c r="CJ41" s="80"/>
      <c r="CK41" s="97" t="str">
        <f t="shared" si="101"/>
        <v/>
      </c>
      <c r="CL41" s="79"/>
      <c r="CM41" s="80"/>
      <c r="CN41" s="319"/>
      <c r="CO41" s="80"/>
      <c r="CP41" s="97" t="str">
        <f t="shared" si="31"/>
        <v/>
      </c>
      <c r="CQ41" s="79"/>
      <c r="CR41" s="80"/>
      <c r="CS41" s="319"/>
      <c r="CT41" s="80"/>
      <c r="CU41" s="97" t="str">
        <f t="shared" si="32"/>
        <v/>
      </c>
      <c r="CV41" s="79"/>
      <c r="CW41" s="80"/>
      <c r="CX41" s="319"/>
      <c r="CY41" s="80"/>
      <c r="CZ41" s="97" t="str">
        <f t="shared" si="33"/>
        <v/>
      </c>
      <c r="DA41" s="79"/>
      <c r="DB41" s="80"/>
      <c r="DC41" s="319"/>
      <c r="DD41" s="80"/>
      <c r="DE41" s="97" t="str">
        <f t="shared" si="34"/>
        <v/>
      </c>
      <c r="DF41" s="79"/>
      <c r="DG41" s="80"/>
      <c r="DH41" s="319"/>
      <c r="DI41" s="80"/>
      <c r="DJ41" s="97" t="str">
        <f t="shared" si="35"/>
        <v/>
      </c>
      <c r="DK41" s="79"/>
      <c r="DL41" s="80"/>
      <c r="DM41" s="319"/>
      <c r="DN41" s="80"/>
      <c r="DO41" s="97" t="str">
        <f t="shared" si="36"/>
        <v/>
      </c>
      <c r="DP41" s="79"/>
      <c r="DQ41" s="80"/>
      <c r="DR41" s="319"/>
      <c r="DS41" s="80"/>
      <c r="DT41" s="97" t="str">
        <f t="shared" si="37"/>
        <v/>
      </c>
      <c r="DU41" s="79"/>
      <c r="DV41" s="80"/>
      <c r="DW41" s="319"/>
      <c r="DX41" s="80"/>
      <c r="DY41" s="97" t="str">
        <f t="shared" si="38"/>
        <v/>
      </c>
      <c r="DZ41" s="79"/>
      <c r="EA41" s="80"/>
      <c r="EB41" s="319"/>
      <c r="EC41" s="80"/>
      <c r="ED41" s="97" t="str">
        <f t="shared" si="39"/>
        <v/>
      </c>
      <c r="EE41" s="79"/>
      <c r="EF41" s="80"/>
      <c r="EG41" s="319"/>
      <c r="EH41" s="80"/>
      <c r="EI41" s="97" t="str">
        <f t="shared" si="40"/>
        <v/>
      </c>
      <c r="EJ41" s="79"/>
      <c r="EK41" s="80"/>
      <c r="EL41" s="319"/>
      <c r="EM41" s="80"/>
      <c r="EN41" s="97" t="str">
        <f t="shared" si="41"/>
        <v/>
      </c>
      <c r="EO41" s="79"/>
      <c r="EP41" s="80"/>
      <c r="EQ41" s="319"/>
      <c r="ER41" s="80"/>
      <c r="ES41" s="97" t="str">
        <f t="shared" si="42"/>
        <v/>
      </c>
      <c r="ET41" s="79"/>
      <c r="EU41" s="80"/>
      <c r="EV41" s="319"/>
      <c r="EW41" s="80"/>
      <c r="EX41" s="97" t="str">
        <f t="shared" si="43"/>
        <v/>
      </c>
      <c r="EY41" s="79"/>
      <c r="EZ41" s="80"/>
      <c r="FA41" s="319"/>
      <c r="FB41" s="80"/>
      <c r="FC41" s="97" t="str">
        <f t="shared" si="44"/>
        <v/>
      </c>
      <c r="FD41" s="79"/>
      <c r="FE41" s="80"/>
      <c r="FF41" s="319"/>
      <c r="FG41" s="80"/>
      <c r="FH41" s="97" t="str">
        <f t="shared" si="45"/>
        <v/>
      </c>
    </row>
    <row r="42" spans="10:168" ht="18" hidden="1" customHeight="1" x14ac:dyDescent="0.25">
      <c r="J42" s="96">
        <v>21</v>
      </c>
      <c r="K42" s="78"/>
      <c r="L42" s="261"/>
      <c r="M42" s="377"/>
      <c r="N42" s="186" t="str">
        <f t="shared" si="97"/>
        <v/>
      </c>
      <c r="O42" s="79"/>
      <c r="P42" s="80"/>
      <c r="Q42" s="319"/>
      <c r="R42" s="80"/>
      <c r="S42" s="97" t="str">
        <f t="shared" si="102"/>
        <v/>
      </c>
      <c r="T42" s="79"/>
      <c r="U42" s="80"/>
      <c r="V42" s="319"/>
      <c r="W42" s="80"/>
      <c r="X42" s="97" t="str">
        <f t="shared" si="103"/>
        <v/>
      </c>
      <c r="Y42" s="79"/>
      <c r="Z42" s="80"/>
      <c r="AA42" s="319"/>
      <c r="AB42" s="80"/>
      <c r="AC42" s="97" t="str">
        <f t="shared" si="104"/>
        <v/>
      </c>
      <c r="AD42" s="79"/>
      <c r="AE42" s="80"/>
      <c r="AF42" s="319"/>
      <c r="AG42" s="80"/>
      <c r="AH42" s="97" t="str">
        <f t="shared" si="105"/>
        <v/>
      </c>
      <c r="AI42" s="79"/>
      <c r="AJ42" s="80"/>
      <c r="AK42" s="319"/>
      <c r="AL42" s="80"/>
      <c r="AM42" s="97" t="str">
        <f t="shared" si="106"/>
        <v/>
      </c>
      <c r="AN42" s="79"/>
      <c r="AO42" s="80"/>
      <c r="AP42" s="319"/>
      <c r="AQ42" s="80"/>
      <c r="AR42" s="97" t="str">
        <f t="shared" si="107"/>
        <v/>
      </c>
      <c r="AS42" s="79"/>
      <c r="AT42" s="80"/>
      <c r="AU42" s="319"/>
      <c r="AV42" s="80"/>
      <c r="AW42" s="97" t="str">
        <f t="shared" si="108"/>
        <v/>
      </c>
      <c r="AX42" s="79"/>
      <c r="AY42" s="80"/>
      <c r="AZ42" s="319"/>
      <c r="BA42" s="80"/>
      <c r="BB42" s="97" t="str">
        <f t="shared" si="109"/>
        <v/>
      </c>
      <c r="BC42" s="79"/>
      <c r="BD42" s="80"/>
      <c r="BE42" s="319"/>
      <c r="BF42" s="80"/>
      <c r="BG42" s="97" t="str">
        <f t="shared" si="110"/>
        <v/>
      </c>
      <c r="BH42" s="79"/>
      <c r="BI42" s="80"/>
      <c r="BJ42" s="319"/>
      <c r="BK42" s="80"/>
      <c r="BL42" s="97" t="str">
        <f t="shared" si="111"/>
        <v/>
      </c>
      <c r="BM42" s="79"/>
      <c r="BN42" s="80"/>
      <c r="BO42" s="319"/>
      <c r="BP42" s="80"/>
      <c r="BQ42" s="97" t="str">
        <f t="shared" si="112"/>
        <v/>
      </c>
      <c r="BR42" s="79"/>
      <c r="BS42" s="80"/>
      <c r="BT42" s="319"/>
      <c r="BU42" s="80"/>
      <c r="BV42" s="97" t="str">
        <f t="shared" si="98"/>
        <v/>
      </c>
      <c r="BW42" s="79"/>
      <c r="BX42" s="80"/>
      <c r="BY42" s="319"/>
      <c r="BZ42" s="80"/>
      <c r="CA42" s="97" t="str">
        <f t="shared" si="99"/>
        <v/>
      </c>
      <c r="CB42" s="79"/>
      <c r="CC42" s="80"/>
      <c r="CD42" s="319"/>
      <c r="CE42" s="80"/>
      <c r="CF42" s="97" t="str">
        <f t="shared" si="100"/>
        <v/>
      </c>
      <c r="CG42" s="79"/>
      <c r="CH42" s="80"/>
      <c r="CI42" s="319"/>
      <c r="CJ42" s="80"/>
      <c r="CK42" s="97" t="str">
        <f t="shared" si="101"/>
        <v/>
      </c>
      <c r="CL42" s="79"/>
      <c r="CM42" s="80"/>
      <c r="CN42" s="319"/>
      <c r="CO42" s="80"/>
      <c r="CP42" s="97" t="str">
        <f t="shared" si="31"/>
        <v/>
      </c>
      <c r="CQ42" s="79"/>
      <c r="CR42" s="80"/>
      <c r="CS42" s="319"/>
      <c r="CT42" s="80"/>
      <c r="CU42" s="97" t="str">
        <f t="shared" si="32"/>
        <v/>
      </c>
      <c r="CV42" s="79"/>
      <c r="CW42" s="80"/>
      <c r="CX42" s="319"/>
      <c r="CY42" s="80"/>
      <c r="CZ42" s="97" t="str">
        <f t="shared" si="33"/>
        <v/>
      </c>
      <c r="DA42" s="79"/>
      <c r="DB42" s="80"/>
      <c r="DC42" s="319"/>
      <c r="DD42" s="80"/>
      <c r="DE42" s="97" t="str">
        <f t="shared" si="34"/>
        <v/>
      </c>
      <c r="DF42" s="79"/>
      <c r="DG42" s="80"/>
      <c r="DH42" s="319"/>
      <c r="DI42" s="80"/>
      <c r="DJ42" s="97" t="str">
        <f t="shared" si="35"/>
        <v/>
      </c>
      <c r="DK42" s="79"/>
      <c r="DL42" s="80"/>
      <c r="DM42" s="319"/>
      <c r="DN42" s="80"/>
      <c r="DO42" s="97" t="str">
        <f t="shared" si="36"/>
        <v/>
      </c>
      <c r="DP42" s="79"/>
      <c r="DQ42" s="80"/>
      <c r="DR42" s="319"/>
      <c r="DS42" s="80"/>
      <c r="DT42" s="97" t="str">
        <f t="shared" si="37"/>
        <v/>
      </c>
      <c r="DU42" s="79"/>
      <c r="DV42" s="80"/>
      <c r="DW42" s="319"/>
      <c r="DX42" s="80"/>
      <c r="DY42" s="97" t="str">
        <f t="shared" si="38"/>
        <v/>
      </c>
      <c r="DZ42" s="79"/>
      <c r="EA42" s="80"/>
      <c r="EB42" s="319"/>
      <c r="EC42" s="80"/>
      <c r="ED42" s="97" t="str">
        <f t="shared" si="39"/>
        <v/>
      </c>
      <c r="EE42" s="79"/>
      <c r="EF42" s="80"/>
      <c r="EG42" s="319"/>
      <c r="EH42" s="80"/>
      <c r="EI42" s="97" t="str">
        <f t="shared" si="40"/>
        <v/>
      </c>
      <c r="EJ42" s="79"/>
      <c r="EK42" s="80"/>
      <c r="EL42" s="319"/>
      <c r="EM42" s="80"/>
      <c r="EN42" s="97" t="str">
        <f t="shared" si="41"/>
        <v/>
      </c>
      <c r="EO42" s="79"/>
      <c r="EP42" s="80"/>
      <c r="EQ42" s="319"/>
      <c r="ER42" s="80"/>
      <c r="ES42" s="97" t="str">
        <f t="shared" si="42"/>
        <v/>
      </c>
      <c r="ET42" s="79"/>
      <c r="EU42" s="80"/>
      <c r="EV42" s="319"/>
      <c r="EW42" s="80"/>
      <c r="EX42" s="97" t="str">
        <f t="shared" si="43"/>
        <v/>
      </c>
      <c r="EY42" s="79"/>
      <c r="EZ42" s="80"/>
      <c r="FA42" s="319"/>
      <c r="FB42" s="80"/>
      <c r="FC42" s="97" t="str">
        <f t="shared" si="44"/>
        <v/>
      </c>
      <c r="FD42" s="79"/>
      <c r="FE42" s="80"/>
      <c r="FF42" s="319"/>
      <c r="FG42" s="80"/>
      <c r="FH42" s="97" t="str">
        <f t="shared" si="45"/>
        <v/>
      </c>
    </row>
    <row r="43" spans="10:168" ht="18" hidden="1" customHeight="1" x14ac:dyDescent="0.25">
      <c r="J43" s="96">
        <v>22</v>
      </c>
      <c r="K43" s="78"/>
      <c r="L43" s="261"/>
      <c r="M43" s="377"/>
      <c r="N43" s="186" t="str">
        <f t="shared" si="97"/>
        <v/>
      </c>
      <c r="O43" s="79"/>
      <c r="P43" s="80"/>
      <c r="Q43" s="319"/>
      <c r="R43" s="80"/>
      <c r="S43" s="97" t="str">
        <f t="shared" si="102"/>
        <v/>
      </c>
      <c r="T43" s="79"/>
      <c r="U43" s="80"/>
      <c r="V43" s="319"/>
      <c r="W43" s="80"/>
      <c r="X43" s="97" t="str">
        <f t="shared" si="103"/>
        <v/>
      </c>
      <c r="Y43" s="79"/>
      <c r="Z43" s="80"/>
      <c r="AA43" s="319"/>
      <c r="AB43" s="80"/>
      <c r="AC43" s="97" t="str">
        <f t="shared" si="104"/>
        <v/>
      </c>
      <c r="AD43" s="79"/>
      <c r="AE43" s="80"/>
      <c r="AF43" s="319"/>
      <c r="AG43" s="80"/>
      <c r="AH43" s="97" t="str">
        <f t="shared" si="105"/>
        <v/>
      </c>
      <c r="AI43" s="79"/>
      <c r="AJ43" s="80"/>
      <c r="AK43" s="319"/>
      <c r="AL43" s="80"/>
      <c r="AM43" s="97" t="str">
        <f t="shared" si="106"/>
        <v/>
      </c>
      <c r="AN43" s="79"/>
      <c r="AO43" s="80"/>
      <c r="AP43" s="319"/>
      <c r="AQ43" s="80"/>
      <c r="AR43" s="97" t="str">
        <f t="shared" si="107"/>
        <v/>
      </c>
      <c r="AS43" s="79"/>
      <c r="AT43" s="80"/>
      <c r="AU43" s="319"/>
      <c r="AV43" s="80"/>
      <c r="AW43" s="97" t="str">
        <f t="shared" si="108"/>
        <v/>
      </c>
      <c r="AX43" s="79"/>
      <c r="AY43" s="80"/>
      <c r="AZ43" s="319"/>
      <c r="BA43" s="80"/>
      <c r="BB43" s="97" t="str">
        <f t="shared" si="109"/>
        <v/>
      </c>
      <c r="BC43" s="79"/>
      <c r="BD43" s="80"/>
      <c r="BE43" s="319"/>
      <c r="BF43" s="80"/>
      <c r="BG43" s="97" t="str">
        <f t="shared" si="110"/>
        <v/>
      </c>
      <c r="BH43" s="79"/>
      <c r="BI43" s="80"/>
      <c r="BJ43" s="319"/>
      <c r="BK43" s="80"/>
      <c r="BL43" s="97" t="str">
        <f t="shared" si="111"/>
        <v/>
      </c>
      <c r="BM43" s="79"/>
      <c r="BN43" s="80"/>
      <c r="BO43" s="319"/>
      <c r="BP43" s="80"/>
      <c r="BQ43" s="97" t="str">
        <f t="shared" si="112"/>
        <v/>
      </c>
      <c r="BR43" s="79"/>
      <c r="BS43" s="80"/>
      <c r="BT43" s="319"/>
      <c r="BU43" s="80"/>
      <c r="BV43" s="97" t="str">
        <f t="shared" si="98"/>
        <v/>
      </c>
      <c r="BW43" s="79"/>
      <c r="BX43" s="80"/>
      <c r="BY43" s="319"/>
      <c r="BZ43" s="80"/>
      <c r="CA43" s="97" t="str">
        <f t="shared" si="99"/>
        <v/>
      </c>
      <c r="CB43" s="79"/>
      <c r="CC43" s="80"/>
      <c r="CD43" s="319"/>
      <c r="CE43" s="80"/>
      <c r="CF43" s="97" t="str">
        <f t="shared" si="100"/>
        <v/>
      </c>
      <c r="CG43" s="79"/>
      <c r="CH43" s="80"/>
      <c r="CI43" s="319"/>
      <c r="CJ43" s="80"/>
      <c r="CK43" s="97" t="str">
        <f t="shared" si="101"/>
        <v/>
      </c>
      <c r="CL43" s="79"/>
      <c r="CM43" s="80"/>
      <c r="CN43" s="319"/>
      <c r="CO43" s="80"/>
      <c r="CP43" s="97" t="str">
        <f t="shared" si="31"/>
        <v/>
      </c>
      <c r="CQ43" s="79"/>
      <c r="CR43" s="80"/>
      <c r="CS43" s="319"/>
      <c r="CT43" s="80"/>
      <c r="CU43" s="97" t="str">
        <f t="shared" si="32"/>
        <v/>
      </c>
      <c r="CV43" s="79"/>
      <c r="CW43" s="80"/>
      <c r="CX43" s="319"/>
      <c r="CY43" s="80"/>
      <c r="CZ43" s="97" t="str">
        <f t="shared" si="33"/>
        <v/>
      </c>
      <c r="DA43" s="79"/>
      <c r="DB43" s="80"/>
      <c r="DC43" s="319"/>
      <c r="DD43" s="80"/>
      <c r="DE43" s="97" t="str">
        <f t="shared" si="34"/>
        <v/>
      </c>
      <c r="DF43" s="79"/>
      <c r="DG43" s="80"/>
      <c r="DH43" s="319"/>
      <c r="DI43" s="80"/>
      <c r="DJ43" s="97" t="str">
        <f t="shared" si="35"/>
        <v/>
      </c>
      <c r="DK43" s="79"/>
      <c r="DL43" s="80"/>
      <c r="DM43" s="319"/>
      <c r="DN43" s="80"/>
      <c r="DO43" s="97" t="str">
        <f t="shared" si="36"/>
        <v/>
      </c>
      <c r="DP43" s="79"/>
      <c r="DQ43" s="80"/>
      <c r="DR43" s="319"/>
      <c r="DS43" s="80"/>
      <c r="DT43" s="97" t="str">
        <f t="shared" si="37"/>
        <v/>
      </c>
      <c r="DU43" s="79"/>
      <c r="DV43" s="80"/>
      <c r="DW43" s="319"/>
      <c r="DX43" s="80"/>
      <c r="DY43" s="97" t="str">
        <f t="shared" si="38"/>
        <v/>
      </c>
      <c r="DZ43" s="79"/>
      <c r="EA43" s="80"/>
      <c r="EB43" s="319"/>
      <c r="EC43" s="80"/>
      <c r="ED43" s="97" t="str">
        <f t="shared" si="39"/>
        <v/>
      </c>
      <c r="EE43" s="79"/>
      <c r="EF43" s="80"/>
      <c r="EG43" s="319"/>
      <c r="EH43" s="80"/>
      <c r="EI43" s="97" t="str">
        <f t="shared" si="40"/>
        <v/>
      </c>
      <c r="EJ43" s="79"/>
      <c r="EK43" s="80"/>
      <c r="EL43" s="319"/>
      <c r="EM43" s="80"/>
      <c r="EN43" s="97" t="str">
        <f t="shared" si="41"/>
        <v/>
      </c>
      <c r="EO43" s="79"/>
      <c r="EP43" s="80"/>
      <c r="EQ43" s="319"/>
      <c r="ER43" s="80"/>
      <c r="ES43" s="97" t="str">
        <f t="shared" si="42"/>
        <v/>
      </c>
      <c r="ET43" s="79"/>
      <c r="EU43" s="80"/>
      <c r="EV43" s="319"/>
      <c r="EW43" s="80"/>
      <c r="EX43" s="97" t="str">
        <f t="shared" si="43"/>
        <v/>
      </c>
      <c r="EY43" s="79"/>
      <c r="EZ43" s="80"/>
      <c r="FA43" s="319"/>
      <c r="FB43" s="80"/>
      <c r="FC43" s="97" t="str">
        <f t="shared" si="44"/>
        <v/>
      </c>
      <c r="FD43" s="79"/>
      <c r="FE43" s="80"/>
      <c r="FF43" s="319"/>
      <c r="FG43" s="80"/>
      <c r="FH43" s="97" t="str">
        <f t="shared" si="45"/>
        <v/>
      </c>
    </row>
    <row r="44" spans="10:168" ht="18" hidden="1" customHeight="1" x14ac:dyDescent="0.25">
      <c r="J44" s="96">
        <v>23</v>
      </c>
      <c r="K44" s="78"/>
      <c r="L44" s="261"/>
      <c r="M44" s="377"/>
      <c r="N44" s="186" t="str">
        <f t="shared" si="97"/>
        <v/>
      </c>
      <c r="O44" s="79"/>
      <c r="P44" s="80"/>
      <c r="Q44" s="319"/>
      <c r="R44" s="80"/>
      <c r="S44" s="97" t="str">
        <f t="shared" si="102"/>
        <v/>
      </c>
      <c r="T44" s="79"/>
      <c r="U44" s="80"/>
      <c r="V44" s="319"/>
      <c r="W44" s="80"/>
      <c r="X44" s="97" t="str">
        <f t="shared" si="103"/>
        <v/>
      </c>
      <c r="Y44" s="79"/>
      <c r="Z44" s="80"/>
      <c r="AA44" s="319"/>
      <c r="AB44" s="80"/>
      <c r="AC44" s="97" t="str">
        <f t="shared" si="104"/>
        <v/>
      </c>
      <c r="AD44" s="79"/>
      <c r="AE44" s="80"/>
      <c r="AF44" s="319"/>
      <c r="AG44" s="80"/>
      <c r="AH44" s="97" t="str">
        <f t="shared" si="105"/>
        <v/>
      </c>
      <c r="AI44" s="79"/>
      <c r="AJ44" s="80"/>
      <c r="AK44" s="319"/>
      <c r="AL44" s="80"/>
      <c r="AM44" s="97" t="str">
        <f t="shared" si="106"/>
        <v/>
      </c>
      <c r="AN44" s="79"/>
      <c r="AO44" s="80"/>
      <c r="AP44" s="319"/>
      <c r="AQ44" s="80"/>
      <c r="AR44" s="97" t="str">
        <f t="shared" si="107"/>
        <v/>
      </c>
      <c r="AS44" s="79"/>
      <c r="AT44" s="80"/>
      <c r="AU44" s="319"/>
      <c r="AV44" s="80"/>
      <c r="AW44" s="97" t="str">
        <f t="shared" si="108"/>
        <v/>
      </c>
      <c r="AX44" s="79"/>
      <c r="AY44" s="80"/>
      <c r="AZ44" s="319"/>
      <c r="BA44" s="80"/>
      <c r="BB44" s="97" t="str">
        <f t="shared" si="109"/>
        <v/>
      </c>
      <c r="BC44" s="79"/>
      <c r="BD44" s="80"/>
      <c r="BE44" s="319"/>
      <c r="BF44" s="80"/>
      <c r="BG44" s="97" t="str">
        <f t="shared" si="110"/>
        <v/>
      </c>
      <c r="BH44" s="79"/>
      <c r="BI44" s="80"/>
      <c r="BJ44" s="319"/>
      <c r="BK44" s="80"/>
      <c r="BL44" s="97" t="str">
        <f t="shared" si="111"/>
        <v/>
      </c>
      <c r="BM44" s="79"/>
      <c r="BN44" s="80"/>
      <c r="BO44" s="319"/>
      <c r="BP44" s="80"/>
      <c r="BQ44" s="97" t="str">
        <f t="shared" si="112"/>
        <v/>
      </c>
      <c r="BR44" s="79"/>
      <c r="BS44" s="80"/>
      <c r="BT44" s="319"/>
      <c r="BU44" s="80"/>
      <c r="BV44" s="97" t="str">
        <f t="shared" si="98"/>
        <v/>
      </c>
      <c r="BW44" s="79"/>
      <c r="BX44" s="80"/>
      <c r="BY44" s="319"/>
      <c r="BZ44" s="80"/>
      <c r="CA44" s="97" t="str">
        <f t="shared" si="99"/>
        <v/>
      </c>
      <c r="CB44" s="79"/>
      <c r="CC44" s="80"/>
      <c r="CD44" s="319"/>
      <c r="CE44" s="80"/>
      <c r="CF44" s="97" t="str">
        <f t="shared" si="100"/>
        <v/>
      </c>
      <c r="CG44" s="79"/>
      <c r="CH44" s="80"/>
      <c r="CI44" s="319"/>
      <c r="CJ44" s="80"/>
      <c r="CK44" s="97" t="str">
        <f t="shared" si="101"/>
        <v/>
      </c>
      <c r="CL44" s="79"/>
      <c r="CM44" s="80"/>
      <c r="CN44" s="319"/>
      <c r="CO44" s="80"/>
      <c r="CP44" s="97" t="str">
        <f t="shared" si="31"/>
        <v/>
      </c>
      <c r="CQ44" s="79"/>
      <c r="CR44" s="80"/>
      <c r="CS44" s="319"/>
      <c r="CT44" s="80"/>
      <c r="CU44" s="97" t="str">
        <f t="shared" si="32"/>
        <v/>
      </c>
      <c r="CV44" s="79"/>
      <c r="CW44" s="80"/>
      <c r="CX44" s="319"/>
      <c r="CY44" s="80"/>
      <c r="CZ44" s="97" t="str">
        <f t="shared" si="33"/>
        <v/>
      </c>
      <c r="DA44" s="79"/>
      <c r="DB44" s="80"/>
      <c r="DC44" s="319"/>
      <c r="DD44" s="80"/>
      <c r="DE44" s="97" t="str">
        <f t="shared" si="34"/>
        <v/>
      </c>
      <c r="DF44" s="79"/>
      <c r="DG44" s="80"/>
      <c r="DH44" s="319"/>
      <c r="DI44" s="80"/>
      <c r="DJ44" s="97" t="str">
        <f t="shared" si="35"/>
        <v/>
      </c>
      <c r="DK44" s="79"/>
      <c r="DL44" s="80"/>
      <c r="DM44" s="319"/>
      <c r="DN44" s="80"/>
      <c r="DO44" s="97" t="str">
        <f t="shared" si="36"/>
        <v/>
      </c>
      <c r="DP44" s="79"/>
      <c r="DQ44" s="80"/>
      <c r="DR44" s="319"/>
      <c r="DS44" s="80"/>
      <c r="DT44" s="97" t="str">
        <f t="shared" si="37"/>
        <v/>
      </c>
      <c r="DU44" s="79"/>
      <c r="DV44" s="80"/>
      <c r="DW44" s="319"/>
      <c r="DX44" s="80"/>
      <c r="DY44" s="97" t="str">
        <f t="shared" si="38"/>
        <v/>
      </c>
      <c r="DZ44" s="79"/>
      <c r="EA44" s="80"/>
      <c r="EB44" s="319"/>
      <c r="EC44" s="80"/>
      <c r="ED44" s="97" t="str">
        <f t="shared" si="39"/>
        <v/>
      </c>
      <c r="EE44" s="79"/>
      <c r="EF44" s="80"/>
      <c r="EG44" s="319"/>
      <c r="EH44" s="80"/>
      <c r="EI44" s="97" t="str">
        <f t="shared" si="40"/>
        <v/>
      </c>
      <c r="EJ44" s="79"/>
      <c r="EK44" s="80"/>
      <c r="EL44" s="319"/>
      <c r="EM44" s="80"/>
      <c r="EN44" s="97" t="str">
        <f t="shared" si="41"/>
        <v/>
      </c>
      <c r="EO44" s="79"/>
      <c r="EP44" s="80"/>
      <c r="EQ44" s="319"/>
      <c r="ER44" s="80"/>
      <c r="ES44" s="97" t="str">
        <f t="shared" si="42"/>
        <v/>
      </c>
      <c r="ET44" s="79"/>
      <c r="EU44" s="80"/>
      <c r="EV44" s="319"/>
      <c r="EW44" s="80"/>
      <c r="EX44" s="97" t="str">
        <f t="shared" si="43"/>
        <v/>
      </c>
      <c r="EY44" s="79"/>
      <c r="EZ44" s="80"/>
      <c r="FA44" s="319"/>
      <c r="FB44" s="80"/>
      <c r="FC44" s="97" t="str">
        <f t="shared" si="44"/>
        <v/>
      </c>
      <c r="FD44" s="79"/>
      <c r="FE44" s="80"/>
      <c r="FF44" s="319"/>
      <c r="FG44" s="80"/>
      <c r="FH44" s="97" t="str">
        <f t="shared" si="45"/>
        <v/>
      </c>
    </row>
    <row r="45" spans="10:168" ht="18" hidden="1" customHeight="1" x14ac:dyDescent="0.25">
      <c r="J45" s="96">
        <v>24</v>
      </c>
      <c r="K45" s="78"/>
      <c r="L45" s="261"/>
      <c r="M45" s="377"/>
      <c r="N45" s="186" t="str">
        <f t="shared" si="97"/>
        <v/>
      </c>
      <c r="O45" s="79"/>
      <c r="P45" s="80"/>
      <c r="Q45" s="319"/>
      <c r="R45" s="80"/>
      <c r="S45" s="97" t="str">
        <f t="shared" si="102"/>
        <v/>
      </c>
      <c r="T45" s="79"/>
      <c r="U45" s="80"/>
      <c r="V45" s="319"/>
      <c r="W45" s="80"/>
      <c r="X45" s="97" t="str">
        <f t="shared" si="103"/>
        <v/>
      </c>
      <c r="Y45" s="79"/>
      <c r="Z45" s="80"/>
      <c r="AA45" s="319"/>
      <c r="AB45" s="80"/>
      <c r="AC45" s="97" t="str">
        <f t="shared" si="104"/>
        <v/>
      </c>
      <c r="AD45" s="79"/>
      <c r="AE45" s="80"/>
      <c r="AF45" s="319"/>
      <c r="AG45" s="80"/>
      <c r="AH45" s="97" t="str">
        <f t="shared" si="105"/>
        <v/>
      </c>
      <c r="AI45" s="79"/>
      <c r="AJ45" s="80"/>
      <c r="AK45" s="319"/>
      <c r="AL45" s="80"/>
      <c r="AM45" s="97" t="str">
        <f t="shared" si="106"/>
        <v/>
      </c>
      <c r="AN45" s="79"/>
      <c r="AO45" s="80"/>
      <c r="AP45" s="319"/>
      <c r="AQ45" s="80"/>
      <c r="AR45" s="97" t="str">
        <f t="shared" si="107"/>
        <v/>
      </c>
      <c r="AS45" s="79"/>
      <c r="AT45" s="80"/>
      <c r="AU45" s="319"/>
      <c r="AV45" s="80"/>
      <c r="AW45" s="97" t="str">
        <f t="shared" si="108"/>
        <v/>
      </c>
      <c r="AX45" s="79"/>
      <c r="AY45" s="80"/>
      <c r="AZ45" s="319"/>
      <c r="BA45" s="80"/>
      <c r="BB45" s="97" t="str">
        <f t="shared" si="109"/>
        <v/>
      </c>
      <c r="BC45" s="79"/>
      <c r="BD45" s="80"/>
      <c r="BE45" s="319"/>
      <c r="BF45" s="80"/>
      <c r="BG45" s="97" t="str">
        <f t="shared" si="110"/>
        <v/>
      </c>
      <c r="BH45" s="79"/>
      <c r="BI45" s="80"/>
      <c r="BJ45" s="319"/>
      <c r="BK45" s="80"/>
      <c r="BL45" s="97" t="str">
        <f t="shared" si="111"/>
        <v/>
      </c>
      <c r="BM45" s="79"/>
      <c r="BN45" s="80"/>
      <c r="BO45" s="319"/>
      <c r="BP45" s="80"/>
      <c r="BQ45" s="97" t="str">
        <f t="shared" si="112"/>
        <v/>
      </c>
      <c r="BR45" s="79"/>
      <c r="BS45" s="80"/>
      <c r="BT45" s="319"/>
      <c r="BU45" s="80"/>
      <c r="BV45" s="97" t="str">
        <f t="shared" si="98"/>
        <v/>
      </c>
      <c r="BW45" s="79"/>
      <c r="BX45" s="80"/>
      <c r="BY45" s="319"/>
      <c r="BZ45" s="80"/>
      <c r="CA45" s="97" t="str">
        <f t="shared" si="99"/>
        <v/>
      </c>
      <c r="CB45" s="79"/>
      <c r="CC45" s="80"/>
      <c r="CD45" s="319"/>
      <c r="CE45" s="80"/>
      <c r="CF45" s="97" t="str">
        <f t="shared" si="100"/>
        <v/>
      </c>
      <c r="CG45" s="79"/>
      <c r="CH45" s="80"/>
      <c r="CI45" s="319"/>
      <c r="CJ45" s="80"/>
      <c r="CK45" s="97" t="str">
        <f t="shared" si="101"/>
        <v/>
      </c>
      <c r="CL45" s="79"/>
      <c r="CM45" s="80"/>
      <c r="CN45" s="319"/>
      <c r="CO45" s="80"/>
      <c r="CP45" s="97" t="str">
        <f t="shared" si="31"/>
        <v/>
      </c>
      <c r="CQ45" s="79"/>
      <c r="CR45" s="80"/>
      <c r="CS45" s="319"/>
      <c r="CT45" s="80"/>
      <c r="CU45" s="97" t="str">
        <f t="shared" si="32"/>
        <v/>
      </c>
      <c r="CV45" s="79"/>
      <c r="CW45" s="80"/>
      <c r="CX45" s="319"/>
      <c r="CY45" s="80"/>
      <c r="CZ45" s="97" t="str">
        <f t="shared" si="33"/>
        <v/>
      </c>
      <c r="DA45" s="79"/>
      <c r="DB45" s="80"/>
      <c r="DC45" s="319"/>
      <c r="DD45" s="80"/>
      <c r="DE45" s="97" t="str">
        <f t="shared" si="34"/>
        <v/>
      </c>
      <c r="DF45" s="79"/>
      <c r="DG45" s="80"/>
      <c r="DH45" s="319"/>
      <c r="DI45" s="80"/>
      <c r="DJ45" s="97" t="str">
        <f t="shared" si="35"/>
        <v/>
      </c>
      <c r="DK45" s="79"/>
      <c r="DL45" s="80"/>
      <c r="DM45" s="319"/>
      <c r="DN45" s="80"/>
      <c r="DO45" s="97" t="str">
        <f t="shared" si="36"/>
        <v/>
      </c>
      <c r="DP45" s="79"/>
      <c r="DQ45" s="80"/>
      <c r="DR45" s="319"/>
      <c r="DS45" s="80"/>
      <c r="DT45" s="97" t="str">
        <f t="shared" si="37"/>
        <v/>
      </c>
      <c r="DU45" s="79"/>
      <c r="DV45" s="80"/>
      <c r="DW45" s="319"/>
      <c r="DX45" s="80"/>
      <c r="DY45" s="97" t="str">
        <f t="shared" si="38"/>
        <v/>
      </c>
      <c r="DZ45" s="79"/>
      <c r="EA45" s="80"/>
      <c r="EB45" s="319"/>
      <c r="EC45" s="80"/>
      <c r="ED45" s="97" t="str">
        <f t="shared" si="39"/>
        <v/>
      </c>
      <c r="EE45" s="79"/>
      <c r="EF45" s="80"/>
      <c r="EG45" s="319"/>
      <c r="EH45" s="80"/>
      <c r="EI45" s="97" t="str">
        <f t="shared" si="40"/>
        <v/>
      </c>
      <c r="EJ45" s="79"/>
      <c r="EK45" s="80"/>
      <c r="EL45" s="319"/>
      <c r="EM45" s="80"/>
      <c r="EN45" s="97" t="str">
        <f t="shared" si="41"/>
        <v/>
      </c>
      <c r="EO45" s="79"/>
      <c r="EP45" s="80"/>
      <c r="EQ45" s="319"/>
      <c r="ER45" s="80"/>
      <c r="ES45" s="97" t="str">
        <f t="shared" si="42"/>
        <v/>
      </c>
      <c r="ET45" s="79"/>
      <c r="EU45" s="80"/>
      <c r="EV45" s="319"/>
      <c r="EW45" s="80"/>
      <c r="EX45" s="97" t="str">
        <f t="shared" si="43"/>
        <v/>
      </c>
      <c r="EY45" s="79"/>
      <c r="EZ45" s="80"/>
      <c r="FA45" s="319"/>
      <c r="FB45" s="80"/>
      <c r="FC45" s="97" t="str">
        <f t="shared" si="44"/>
        <v/>
      </c>
      <c r="FD45" s="79"/>
      <c r="FE45" s="80"/>
      <c r="FF45" s="319"/>
      <c r="FG45" s="80"/>
      <c r="FH45" s="97" t="str">
        <f t="shared" si="45"/>
        <v/>
      </c>
    </row>
    <row r="46" spans="10:168" ht="18" hidden="1" customHeight="1" x14ac:dyDescent="0.25">
      <c r="J46" s="96">
        <v>25</v>
      </c>
      <c r="K46" s="78"/>
      <c r="L46" s="261"/>
      <c r="M46" s="377"/>
      <c r="N46" s="186" t="str">
        <f t="shared" si="97"/>
        <v/>
      </c>
      <c r="O46" s="79"/>
      <c r="P46" s="80"/>
      <c r="Q46" s="319"/>
      <c r="R46" s="80"/>
      <c r="S46" s="97" t="str">
        <f t="shared" si="102"/>
        <v/>
      </c>
      <c r="T46" s="79"/>
      <c r="U46" s="80"/>
      <c r="V46" s="319"/>
      <c r="W46" s="80"/>
      <c r="X46" s="97" t="str">
        <f t="shared" si="103"/>
        <v/>
      </c>
      <c r="Y46" s="79"/>
      <c r="Z46" s="80"/>
      <c r="AA46" s="319"/>
      <c r="AB46" s="80"/>
      <c r="AC46" s="97" t="str">
        <f t="shared" si="104"/>
        <v/>
      </c>
      <c r="AD46" s="79"/>
      <c r="AE46" s="80"/>
      <c r="AF46" s="319"/>
      <c r="AG46" s="80"/>
      <c r="AH46" s="97" t="str">
        <f t="shared" si="105"/>
        <v/>
      </c>
      <c r="AI46" s="79"/>
      <c r="AJ46" s="80"/>
      <c r="AK46" s="319"/>
      <c r="AL46" s="80"/>
      <c r="AM46" s="97" t="str">
        <f t="shared" si="106"/>
        <v/>
      </c>
      <c r="AN46" s="79"/>
      <c r="AO46" s="80"/>
      <c r="AP46" s="319"/>
      <c r="AQ46" s="80"/>
      <c r="AR46" s="97" t="str">
        <f t="shared" si="107"/>
        <v/>
      </c>
      <c r="AS46" s="79"/>
      <c r="AT46" s="80"/>
      <c r="AU46" s="319"/>
      <c r="AV46" s="80"/>
      <c r="AW46" s="97" t="str">
        <f t="shared" si="108"/>
        <v/>
      </c>
      <c r="AX46" s="79"/>
      <c r="AY46" s="80"/>
      <c r="AZ46" s="319"/>
      <c r="BA46" s="80"/>
      <c r="BB46" s="97" t="str">
        <f t="shared" si="109"/>
        <v/>
      </c>
      <c r="BC46" s="79"/>
      <c r="BD46" s="80"/>
      <c r="BE46" s="319"/>
      <c r="BF46" s="80"/>
      <c r="BG46" s="97" t="str">
        <f t="shared" si="110"/>
        <v/>
      </c>
      <c r="BH46" s="79"/>
      <c r="BI46" s="80"/>
      <c r="BJ46" s="319"/>
      <c r="BK46" s="80"/>
      <c r="BL46" s="97" t="str">
        <f t="shared" si="111"/>
        <v/>
      </c>
      <c r="BM46" s="79"/>
      <c r="BN46" s="80"/>
      <c r="BO46" s="319"/>
      <c r="BP46" s="80"/>
      <c r="BQ46" s="97" t="str">
        <f t="shared" si="112"/>
        <v/>
      </c>
      <c r="BR46" s="79"/>
      <c r="BS46" s="80"/>
      <c r="BT46" s="319"/>
      <c r="BU46" s="80"/>
      <c r="BV46" s="97" t="str">
        <f t="shared" si="98"/>
        <v/>
      </c>
      <c r="BW46" s="79"/>
      <c r="BX46" s="80"/>
      <c r="BY46" s="319"/>
      <c r="BZ46" s="80"/>
      <c r="CA46" s="97" t="str">
        <f t="shared" si="99"/>
        <v/>
      </c>
      <c r="CB46" s="79"/>
      <c r="CC46" s="80"/>
      <c r="CD46" s="319"/>
      <c r="CE46" s="80"/>
      <c r="CF46" s="97" t="str">
        <f t="shared" si="100"/>
        <v/>
      </c>
      <c r="CG46" s="79"/>
      <c r="CH46" s="80"/>
      <c r="CI46" s="319"/>
      <c r="CJ46" s="80"/>
      <c r="CK46" s="97" t="str">
        <f t="shared" si="101"/>
        <v/>
      </c>
      <c r="CL46" s="79"/>
      <c r="CM46" s="80"/>
      <c r="CN46" s="319"/>
      <c r="CO46" s="80"/>
      <c r="CP46" s="97" t="str">
        <f t="shared" si="31"/>
        <v/>
      </c>
      <c r="CQ46" s="79"/>
      <c r="CR46" s="80"/>
      <c r="CS46" s="319"/>
      <c r="CT46" s="80"/>
      <c r="CU46" s="97" t="str">
        <f t="shared" si="32"/>
        <v/>
      </c>
      <c r="CV46" s="79"/>
      <c r="CW46" s="80"/>
      <c r="CX46" s="319"/>
      <c r="CY46" s="80"/>
      <c r="CZ46" s="97" t="str">
        <f t="shared" si="33"/>
        <v/>
      </c>
      <c r="DA46" s="79"/>
      <c r="DB46" s="80"/>
      <c r="DC46" s="319"/>
      <c r="DD46" s="80"/>
      <c r="DE46" s="97" t="str">
        <f t="shared" si="34"/>
        <v/>
      </c>
      <c r="DF46" s="79"/>
      <c r="DG46" s="80"/>
      <c r="DH46" s="319"/>
      <c r="DI46" s="80"/>
      <c r="DJ46" s="97" t="str">
        <f t="shared" si="35"/>
        <v/>
      </c>
      <c r="DK46" s="79"/>
      <c r="DL46" s="80"/>
      <c r="DM46" s="319"/>
      <c r="DN46" s="80"/>
      <c r="DO46" s="97" t="str">
        <f t="shared" si="36"/>
        <v/>
      </c>
      <c r="DP46" s="79"/>
      <c r="DQ46" s="80"/>
      <c r="DR46" s="319"/>
      <c r="DS46" s="80"/>
      <c r="DT46" s="97" t="str">
        <f t="shared" si="37"/>
        <v/>
      </c>
      <c r="DU46" s="79"/>
      <c r="DV46" s="80"/>
      <c r="DW46" s="319"/>
      <c r="DX46" s="80"/>
      <c r="DY46" s="97" t="str">
        <f t="shared" si="38"/>
        <v/>
      </c>
      <c r="DZ46" s="79"/>
      <c r="EA46" s="80"/>
      <c r="EB46" s="319"/>
      <c r="EC46" s="80"/>
      <c r="ED46" s="97" t="str">
        <f t="shared" si="39"/>
        <v/>
      </c>
      <c r="EE46" s="79"/>
      <c r="EF46" s="80"/>
      <c r="EG46" s="319"/>
      <c r="EH46" s="80"/>
      <c r="EI46" s="97" t="str">
        <f t="shared" si="40"/>
        <v/>
      </c>
      <c r="EJ46" s="79"/>
      <c r="EK46" s="80"/>
      <c r="EL46" s="319"/>
      <c r="EM46" s="80"/>
      <c r="EN46" s="97" t="str">
        <f t="shared" si="41"/>
        <v/>
      </c>
      <c r="EO46" s="79"/>
      <c r="EP46" s="80"/>
      <c r="EQ46" s="319"/>
      <c r="ER46" s="80"/>
      <c r="ES46" s="97" t="str">
        <f t="shared" si="42"/>
        <v/>
      </c>
      <c r="ET46" s="79"/>
      <c r="EU46" s="80"/>
      <c r="EV46" s="319"/>
      <c r="EW46" s="80"/>
      <c r="EX46" s="97" t="str">
        <f t="shared" si="43"/>
        <v/>
      </c>
      <c r="EY46" s="79"/>
      <c r="EZ46" s="80"/>
      <c r="FA46" s="319"/>
      <c r="FB46" s="80"/>
      <c r="FC46" s="97" t="str">
        <f t="shared" si="44"/>
        <v/>
      </c>
      <c r="FD46" s="79"/>
      <c r="FE46" s="80"/>
      <c r="FF46" s="319"/>
      <c r="FG46" s="80"/>
      <c r="FH46" s="97" t="str">
        <f t="shared" si="45"/>
        <v/>
      </c>
    </row>
    <row r="47" spans="10:168" ht="18" hidden="1" customHeight="1" x14ac:dyDescent="0.25">
      <c r="J47" s="96">
        <v>26</v>
      </c>
      <c r="K47" s="78"/>
      <c r="L47" s="261"/>
      <c r="M47" s="377"/>
      <c r="N47" s="186" t="str">
        <f t="shared" si="97"/>
        <v/>
      </c>
      <c r="O47" s="79"/>
      <c r="P47" s="80"/>
      <c r="Q47" s="319"/>
      <c r="R47" s="80"/>
      <c r="S47" s="97" t="str">
        <f t="shared" si="102"/>
        <v/>
      </c>
      <c r="T47" s="79"/>
      <c r="U47" s="80"/>
      <c r="V47" s="319"/>
      <c r="W47" s="80"/>
      <c r="X47" s="97" t="str">
        <f t="shared" si="103"/>
        <v/>
      </c>
      <c r="Y47" s="79"/>
      <c r="Z47" s="80"/>
      <c r="AA47" s="319"/>
      <c r="AB47" s="80"/>
      <c r="AC47" s="97" t="str">
        <f t="shared" si="104"/>
        <v/>
      </c>
      <c r="AD47" s="79"/>
      <c r="AE47" s="80"/>
      <c r="AF47" s="319"/>
      <c r="AG47" s="80"/>
      <c r="AH47" s="97" t="str">
        <f t="shared" si="105"/>
        <v/>
      </c>
      <c r="AI47" s="79"/>
      <c r="AJ47" s="80"/>
      <c r="AK47" s="319"/>
      <c r="AL47" s="80"/>
      <c r="AM47" s="97" t="str">
        <f t="shared" si="106"/>
        <v/>
      </c>
      <c r="AN47" s="79"/>
      <c r="AO47" s="80"/>
      <c r="AP47" s="319"/>
      <c r="AQ47" s="80"/>
      <c r="AR47" s="97" t="str">
        <f t="shared" si="107"/>
        <v/>
      </c>
      <c r="AS47" s="79"/>
      <c r="AT47" s="80"/>
      <c r="AU47" s="319"/>
      <c r="AV47" s="80"/>
      <c r="AW47" s="97" t="str">
        <f t="shared" si="108"/>
        <v/>
      </c>
      <c r="AX47" s="79"/>
      <c r="AY47" s="80"/>
      <c r="AZ47" s="319"/>
      <c r="BA47" s="80"/>
      <c r="BB47" s="97" t="str">
        <f t="shared" si="109"/>
        <v/>
      </c>
      <c r="BC47" s="79"/>
      <c r="BD47" s="80"/>
      <c r="BE47" s="319"/>
      <c r="BF47" s="80"/>
      <c r="BG47" s="97" t="str">
        <f t="shared" si="110"/>
        <v/>
      </c>
      <c r="BH47" s="79"/>
      <c r="BI47" s="80"/>
      <c r="BJ47" s="319"/>
      <c r="BK47" s="80"/>
      <c r="BL47" s="97" t="str">
        <f t="shared" si="111"/>
        <v/>
      </c>
      <c r="BM47" s="79"/>
      <c r="BN47" s="80"/>
      <c r="BO47" s="319"/>
      <c r="BP47" s="80"/>
      <c r="BQ47" s="97" t="str">
        <f t="shared" si="112"/>
        <v/>
      </c>
      <c r="BR47" s="79"/>
      <c r="BS47" s="80"/>
      <c r="BT47" s="319"/>
      <c r="BU47" s="80"/>
      <c r="BV47" s="97" t="str">
        <f t="shared" si="98"/>
        <v/>
      </c>
      <c r="BW47" s="79"/>
      <c r="BX47" s="80"/>
      <c r="BY47" s="319"/>
      <c r="BZ47" s="80"/>
      <c r="CA47" s="97" t="str">
        <f t="shared" si="99"/>
        <v/>
      </c>
      <c r="CB47" s="79"/>
      <c r="CC47" s="80"/>
      <c r="CD47" s="319"/>
      <c r="CE47" s="80"/>
      <c r="CF47" s="97" t="str">
        <f t="shared" si="100"/>
        <v/>
      </c>
      <c r="CG47" s="79"/>
      <c r="CH47" s="80"/>
      <c r="CI47" s="319"/>
      <c r="CJ47" s="80"/>
      <c r="CK47" s="97" t="str">
        <f t="shared" si="101"/>
        <v/>
      </c>
      <c r="CL47" s="79"/>
      <c r="CM47" s="80"/>
      <c r="CN47" s="319"/>
      <c r="CO47" s="80"/>
      <c r="CP47" s="97" t="str">
        <f t="shared" si="31"/>
        <v/>
      </c>
      <c r="CQ47" s="79"/>
      <c r="CR47" s="80"/>
      <c r="CS47" s="319"/>
      <c r="CT47" s="80"/>
      <c r="CU47" s="97" t="str">
        <f t="shared" si="32"/>
        <v/>
      </c>
      <c r="CV47" s="79"/>
      <c r="CW47" s="80"/>
      <c r="CX47" s="319"/>
      <c r="CY47" s="80"/>
      <c r="CZ47" s="97" t="str">
        <f t="shared" si="33"/>
        <v/>
      </c>
      <c r="DA47" s="79"/>
      <c r="DB47" s="80"/>
      <c r="DC47" s="319"/>
      <c r="DD47" s="80"/>
      <c r="DE47" s="97" t="str">
        <f t="shared" si="34"/>
        <v/>
      </c>
      <c r="DF47" s="79"/>
      <c r="DG47" s="80"/>
      <c r="DH47" s="319"/>
      <c r="DI47" s="80"/>
      <c r="DJ47" s="97" t="str">
        <f t="shared" si="35"/>
        <v/>
      </c>
      <c r="DK47" s="79"/>
      <c r="DL47" s="80"/>
      <c r="DM47" s="319"/>
      <c r="DN47" s="80"/>
      <c r="DO47" s="97" t="str">
        <f t="shared" si="36"/>
        <v/>
      </c>
      <c r="DP47" s="79"/>
      <c r="DQ47" s="80"/>
      <c r="DR47" s="319"/>
      <c r="DS47" s="80"/>
      <c r="DT47" s="97" t="str">
        <f t="shared" si="37"/>
        <v/>
      </c>
      <c r="DU47" s="79"/>
      <c r="DV47" s="80"/>
      <c r="DW47" s="319"/>
      <c r="DX47" s="80"/>
      <c r="DY47" s="97" t="str">
        <f t="shared" si="38"/>
        <v/>
      </c>
      <c r="DZ47" s="79"/>
      <c r="EA47" s="80"/>
      <c r="EB47" s="319"/>
      <c r="EC47" s="80"/>
      <c r="ED47" s="97" t="str">
        <f t="shared" si="39"/>
        <v/>
      </c>
      <c r="EE47" s="79"/>
      <c r="EF47" s="80"/>
      <c r="EG47" s="319"/>
      <c r="EH47" s="80"/>
      <c r="EI47" s="97" t="str">
        <f t="shared" si="40"/>
        <v/>
      </c>
      <c r="EJ47" s="79"/>
      <c r="EK47" s="80"/>
      <c r="EL47" s="319"/>
      <c r="EM47" s="80"/>
      <c r="EN47" s="97" t="str">
        <f t="shared" si="41"/>
        <v/>
      </c>
      <c r="EO47" s="79"/>
      <c r="EP47" s="80"/>
      <c r="EQ47" s="319"/>
      <c r="ER47" s="80"/>
      <c r="ES47" s="97" t="str">
        <f t="shared" si="42"/>
        <v/>
      </c>
      <c r="ET47" s="79"/>
      <c r="EU47" s="80"/>
      <c r="EV47" s="319"/>
      <c r="EW47" s="80"/>
      <c r="EX47" s="97" t="str">
        <f t="shared" si="43"/>
        <v/>
      </c>
      <c r="EY47" s="79"/>
      <c r="EZ47" s="80"/>
      <c r="FA47" s="319"/>
      <c r="FB47" s="80"/>
      <c r="FC47" s="97" t="str">
        <f t="shared" si="44"/>
        <v/>
      </c>
      <c r="FD47" s="79"/>
      <c r="FE47" s="80"/>
      <c r="FF47" s="319"/>
      <c r="FG47" s="80"/>
      <c r="FH47" s="97" t="str">
        <f t="shared" si="45"/>
        <v/>
      </c>
    </row>
    <row r="48" spans="10:168" ht="18" hidden="1" customHeight="1" x14ac:dyDescent="0.25">
      <c r="J48" s="96">
        <v>27</v>
      </c>
      <c r="K48" s="78"/>
      <c r="L48" s="261"/>
      <c r="M48" s="377"/>
      <c r="N48" s="186" t="str">
        <f t="shared" si="97"/>
        <v/>
      </c>
      <c r="O48" s="79"/>
      <c r="P48" s="80"/>
      <c r="Q48" s="319"/>
      <c r="R48" s="80"/>
      <c r="S48" s="97" t="str">
        <f t="shared" si="102"/>
        <v/>
      </c>
      <c r="T48" s="79"/>
      <c r="U48" s="80"/>
      <c r="V48" s="319"/>
      <c r="W48" s="80"/>
      <c r="X48" s="97" t="str">
        <f t="shared" si="103"/>
        <v/>
      </c>
      <c r="Y48" s="79"/>
      <c r="Z48" s="80"/>
      <c r="AA48" s="319"/>
      <c r="AB48" s="80"/>
      <c r="AC48" s="97" t="str">
        <f t="shared" si="104"/>
        <v/>
      </c>
      <c r="AD48" s="79"/>
      <c r="AE48" s="80"/>
      <c r="AF48" s="319"/>
      <c r="AG48" s="80"/>
      <c r="AH48" s="97" t="str">
        <f t="shared" si="105"/>
        <v/>
      </c>
      <c r="AI48" s="79"/>
      <c r="AJ48" s="80"/>
      <c r="AK48" s="319"/>
      <c r="AL48" s="80"/>
      <c r="AM48" s="97" t="str">
        <f t="shared" si="106"/>
        <v/>
      </c>
      <c r="AN48" s="79"/>
      <c r="AO48" s="80"/>
      <c r="AP48" s="319"/>
      <c r="AQ48" s="80"/>
      <c r="AR48" s="97" t="str">
        <f t="shared" si="107"/>
        <v/>
      </c>
      <c r="AS48" s="79"/>
      <c r="AT48" s="80"/>
      <c r="AU48" s="319"/>
      <c r="AV48" s="80"/>
      <c r="AW48" s="97" t="str">
        <f t="shared" si="108"/>
        <v/>
      </c>
      <c r="AX48" s="79"/>
      <c r="AY48" s="80"/>
      <c r="AZ48" s="319"/>
      <c r="BA48" s="80"/>
      <c r="BB48" s="97" t="str">
        <f t="shared" si="109"/>
        <v/>
      </c>
      <c r="BC48" s="79"/>
      <c r="BD48" s="80"/>
      <c r="BE48" s="319"/>
      <c r="BF48" s="80"/>
      <c r="BG48" s="97" t="str">
        <f t="shared" si="110"/>
        <v/>
      </c>
      <c r="BH48" s="79"/>
      <c r="BI48" s="80"/>
      <c r="BJ48" s="319"/>
      <c r="BK48" s="80"/>
      <c r="BL48" s="97" t="str">
        <f t="shared" si="111"/>
        <v/>
      </c>
      <c r="BM48" s="79"/>
      <c r="BN48" s="80"/>
      <c r="BO48" s="319"/>
      <c r="BP48" s="80"/>
      <c r="BQ48" s="97" t="str">
        <f t="shared" si="112"/>
        <v/>
      </c>
      <c r="BR48" s="79"/>
      <c r="BS48" s="80"/>
      <c r="BT48" s="319"/>
      <c r="BU48" s="80"/>
      <c r="BV48" s="97" t="str">
        <f t="shared" si="98"/>
        <v/>
      </c>
      <c r="BW48" s="79"/>
      <c r="BX48" s="80"/>
      <c r="BY48" s="319"/>
      <c r="BZ48" s="80"/>
      <c r="CA48" s="97" t="str">
        <f t="shared" si="99"/>
        <v/>
      </c>
      <c r="CB48" s="79"/>
      <c r="CC48" s="80"/>
      <c r="CD48" s="319"/>
      <c r="CE48" s="80"/>
      <c r="CF48" s="97" t="str">
        <f t="shared" si="100"/>
        <v/>
      </c>
      <c r="CG48" s="79"/>
      <c r="CH48" s="80"/>
      <c r="CI48" s="319"/>
      <c r="CJ48" s="80"/>
      <c r="CK48" s="97" t="str">
        <f t="shared" si="101"/>
        <v/>
      </c>
      <c r="CL48" s="79"/>
      <c r="CM48" s="80"/>
      <c r="CN48" s="319"/>
      <c r="CO48" s="80"/>
      <c r="CP48" s="97" t="str">
        <f t="shared" si="31"/>
        <v/>
      </c>
      <c r="CQ48" s="79"/>
      <c r="CR48" s="80"/>
      <c r="CS48" s="319"/>
      <c r="CT48" s="80"/>
      <c r="CU48" s="97" t="str">
        <f t="shared" si="32"/>
        <v/>
      </c>
      <c r="CV48" s="79"/>
      <c r="CW48" s="80"/>
      <c r="CX48" s="319"/>
      <c r="CY48" s="80"/>
      <c r="CZ48" s="97" t="str">
        <f t="shared" si="33"/>
        <v/>
      </c>
      <c r="DA48" s="79"/>
      <c r="DB48" s="80"/>
      <c r="DC48" s="319"/>
      <c r="DD48" s="80"/>
      <c r="DE48" s="97" t="str">
        <f t="shared" si="34"/>
        <v/>
      </c>
      <c r="DF48" s="79"/>
      <c r="DG48" s="80"/>
      <c r="DH48" s="319"/>
      <c r="DI48" s="80"/>
      <c r="DJ48" s="97" t="str">
        <f t="shared" si="35"/>
        <v/>
      </c>
      <c r="DK48" s="79"/>
      <c r="DL48" s="80"/>
      <c r="DM48" s="319"/>
      <c r="DN48" s="80"/>
      <c r="DO48" s="97" t="str">
        <f t="shared" si="36"/>
        <v/>
      </c>
      <c r="DP48" s="79"/>
      <c r="DQ48" s="80"/>
      <c r="DR48" s="319"/>
      <c r="DS48" s="80"/>
      <c r="DT48" s="97" t="str">
        <f t="shared" si="37"/>
        <v/>
      </c>
      <c r="DU48" s="79"/>
      <c r="DV48" s="80"/>
      <c r="DW48" s="319"/>
      <c r="DX48" s="80"/>
      <c r="DY48" s="97" t="str">
        <f t="shared" si="38"/>
        <v/>
      </c>
      <c r="DZ48" s="79"/>
      <c r="EA48" s="80"/>
      <c r="EB48" s="319"/>
      <c r="EC48" s="80"/>
      <c r="ED48" s="97" t="str">
        <f t="shared" si="39"/>
        <v/>
      </c>
      <c r="EE48" s="79"/>
      <c r="EF48" s="80"/>
      <c r="EG48" s="319"/>
      <c r="EH48" s="80"/>
      <c r="EI48" s="97" t="str">
        <f t="shared" si="40"/>
        <v/>
      </c>
      <c r="EJ48" s="79"/>
      <c r="EK48" s="80"/>
      <c r="EL48" s="319"/>
      <c r="EM48" s="80"/>
      <c r="EN48" s="97" t="str">
        <f t="shared" si="41"/>
        <v/>
      </c>
      <c r="EO48" s="79"/>
      <c r="EP48" s="80"/>
      <c r="EQ48" s="319"/>
      <c r="ER48" s="80"/>
      <c r="ES48" s="97" t="str">
        <f t="shared" si="42"/>
        <v/>
      </c>
      <c r="ET48" s="79"/>
      <c r="EU48" s="80"/>
      <c r="EV48" s="319"/>
      <c r="EW48" s="80"/>
      <c r="EX48" s="97" t="str">
        <f t="shared" si="43"/>
        <v/>
      </c>
      <c r="EY48" s="79"/>
      <c r="EZ48" s="80"/>
      <c r="FA48" s="319"/>
      <c r="FB48" s="80"/>
      <c r="FC48" s="97" t="str">
        <f t="shared" si="44"/>
        <v/>
      </c>
      <c r="FD48" s="79"/>
      <c r="FE48" s="80"/>
      <c r="FF48" s="319"/>
      <c r="FG48" s="80"/>
      <c r="FH48" s="97" t="str">
        <f t="shared" si="45"/>
        <v/>
      </c>
    </row>
    <row r="49" spans="10:164" ht="18" hidden="1" customHeight="1" x14ac:dyDescent="0.25">
      <c r="J49" s="96">
        <v>28</v>
      </c>
      <c r="K49" s="78"/>
      <c r="L49" s="261"/>
      <c r="M49" s="377"/>
      <c r="N49" s="186" t="str">
        <f t="shared" si="97"/>
        <v/>
      </c>
      <c r="O49" s="79"/>
      <c r="P49" s="80"/>
      <c r="Q49" s="319"/>
      <c r="R49" s="80"/>
      <c r="S49" s="97" t="str">
        <f t="shared" si="102"/>
        <v/>
      </c>
      <c r="T49" s="79"/>
      <c r="U49" s="80"/>
      <c r="V49" s="319"/>
      <c r="W49" s="80"/>
      <c r="X49" s="97" t="str">
        <f t="shared" si="103"/>
        <v/>
      </c>
      <c r="Y49" s="79"/>
      <c r="Z49" s="80"/>
      <c r="AA49" s="319"/>
      <c r="AB49" s="80"/>
      <c r="AC49" s="97" t="str">
        <f t="shared" si="104"/>
        <v/>
      </c>
      <c r="AD49" s="79"/>
      <c r="AE49" s="80"/>
      <c r="AF49" s="319"/>
      <c r="AG49" s="80"/>
      <c r="AH49" s="97" t="str">
        <f t="shared" si="105"/>
        <v/>
      </c>
      <c r="AI49" s="79"/>
      <c r="AJ49" s="80"/>
      <c r="AK49" s="319"/>
      <c r="AL49" s="80"/>
      <c r="AM49" s="97" t="str">
        <f t="shared" si="106"/>
        <v/>
      </c>
      <c r="AN49" s="79"/>
      <c r="AO49" s="80"/>
      <c r="AP49" s="319"/>
      <c r="AQ49" s="80"/>
      <c r="AR49" s="97" t="str">
        <f t="shared" si="107"/>
        <v/>
      </c>
      <c r="AS49" s="79"/>
      <c r="AT49" s="80"/>
      <c r="AU49" s="319"/>
      <c r="AV49" s="80"/>
      <c r="AW49" s="97" t="str">
        <f t="shared" si="108"/>
        <v/>
      </c>
      <c r="AX49" s="79"/>
      <c r="AY49" s="80"/>
      <c r="AZ49" s="319"/>
      <c r="BA49" s="80"/>
      <c r="BB49" s="97" t="str">
        <f t="shared" si="109"/>
        <v/>
      </c>
      <c r="BC49" s="79"/>
      <c r="BD49" s="80"/>
      <c r="BE49" s="319"/>
      <c r="BF49" s="80"/>
      <c r="BG49" s="97" t="str">
        <f t="shared" si="110"/>
        <v/>
      </c>
      <c r="BH49" s="79"/>
      <c r="BI49" s="80"/>
      <c r="BJ49" s="319"/>
      <c r="BK49" s="80"/>
      <c r="BL49" s="97" t="str">
        <f t="shared" si="111"/>
        <v/>
      </c>
      <c r="BM49" s="79"/>
      <c r="BN49" s="80"/>
      <c r="BO49" s="319"/>
      <c r="BP49" s="80"/>
      <c r="BQ49" s="97" t="str">
        <f t="shared" si="112"/>
        <v/>
      </c>
      <c r="BR49" s="79"/>
      <c r="BS49" s="80"/>
      <c r="BT49" s="319"/>
      <c r="BU49" s="80"/>
      <c r="BV49" s="97" t="str">
        <f t="shared" si="98"/>
        <v/>
      </c>
      <c r="BW49" s="79"/>
      <c r="BX49" s="80"/>
      <c r="BY49" s="319"/>
      <c r="BZ49" s="80"/>
      <c r="CA49" s="97" t="str">
        <f t="shared" si="99"/>
        <v/>
      </c>
      <c r="CB49" s="79"/>
      <c r="CC49" s="80"/>
      <c r="CD49" s="319"/>
      <c r="CE49" s="80"/>
      <c r="CF49" s="97" t="str">
        <f t="shared" si="100"/>
        <v/>
      </c>
      <c r="CG49" s="79"/>
      <c r="CH49" s="80"/>
      <c r="CI49" s="319"/>
      <c r="CJ49" s="80"/>
      <c r="CK49" s="97" t="str">
        <f t="shared" si="101"/>
        <v/>
      </c>
      <c r="CL49" s="79"/>
      <c r="CM49" s="80"/>
      <c r="CN49" s="319"/>
      <c r="CO49" s="80"/>
      <c r="CP49" s="97" t="str">
        <f t="shared" si="31"/>
        <v/>
      </c>
      <c r="CQ49" s="79"/>
      <c r="CR49" s="80"/>
      <c r="CS49" s="319"/>
      <c r="CT49" s="80"/>
      <c r="CU49" s="97" t="str">
        <f t="shared" si="32"/>
        <v/>
      </c>
      <c r="CV49" s="79"/>
      <c r="CW49" s="80"/>
      <c r="CX49" s="319"/>
      <c r="CY49" s="80"/>
      <c r="CZ49" s="97" t="str">
        <f t="shared" si="33"/>
        <v/>
      </c>
      <c r="DA49" s="79"/>
      <c r="DB49" s="80"/>
      <c r="DC49" s="319"/>
      <c r="DD49" s="80"/>
      <c r="DE49" s="97" t="str">
        <f t="shared" si="34"/>
        <v/>
      </c>
      <c r="DF49" s="79"/>
      <c r="DG49" s="80"/>
      <c r="DH49" s="319"/>
      <c r="DI49" s="80"/>
      <c r="DJ49" s="97" t="str">
        <f t="shared" si="35"/>
        <v/>
      </c>
      <c r="DK49" s="79"/>
      <c r="DL49" s="80"/>
      <c r="DM49" s="319"/>
      <c r="DN49" s="80"/>
      <c r="DO49" s="97" t="str">
        <f t="shared" si="36"/>
        <v/>
      </c>
      <c r="DP49" s="79"/>
      <c r="DQ49" s="80"/>
      <c r="DR49" s="319"/>
      <c r="DS49" s="80"/>
      <c r="DT49" s="97" t="str">
        <f t="shared" si="37"/>
        <v/>
      </c>
      <c r="DU49" s="79"/>
      <c r="DV49" s="80"/>
      <c r="DW49" s="319"/>
      <c r="DX49" s="80"/>
      <c r="DY49" s="97" t="str">
        <f t="shared" si="38"/>
        <v/>
      </c>
      <c r="DZ49" s="79"/>
      <c r="EA49" s="80"/>
      <c r="EB49" s="319"/>
      <c r="EC49" s="80"/>
      <c r="ED49" s="97" t="str">
        <f t="shared" si="39"/>
        <v/>
      </c>
      <c r="EE49" s="79"/>
      <c r="EF49" s="80"/>
      <c r="EG49" s="319"/>
      <c r="EH49" s="80"/>
      <c r="EI49" s="97" t="str">
        <f t="shared" si="40"/>
        <v/>
      </c>
      <c r="EJ49" s="79"/>
      <c r="EK49" s="80"/>
      <c r="EL49" s="319"/>
      <c r="EM49" s="80"/>
      <c r="EN49" s="97" t="str">
        <f t="shared" si="41"/>
        <v/>
      </c>
      <c r="EO49" s="79"/>
      <c r="EP49" s="80"/>
      <c r="EQ49" s="319"/>
      <c r="ER49" s="80"/>
      <c r="ES49" s="97" t="str">
        <f t="shared" si="42"/>
        <v/>
      </c>
      <c r="ET49" s="79"/>
      <c r="EU49" s="80"/>
      <c r="EV49" s="319"/>
      <c r="EW49" s="80"/>
      <c r="EX49" s="97" t="str">
        <f t="shared" si="43"/>
        <v/>
      </c>
      <c r="EY49" s="79"/>
      <c r="EZ49" s="80"/>
      <c r="FA49" s="319"/>
      <c r="FB49" s="80"/>
      <c r="FC49" s="97" t="str">
        <f t="shared" si="44"/>
        <v/>
      </c>
      <c r="FD49" s="79"/>
      <c r="FE49" s="80"/>
      <c r="FF49" s="319"/>
      <c r="FG49" s="80"/>
      <c r="FH49" s="97" t="str">
        <f t="shared" si="45"/>
        <v/>
      </c>
    </row>
    <row r="50" spans="10:164" ht="18" hidden="1" customHeight="1" x14ac:dyDescent="0.25">
      <c r="J50" s="96">
        <v>29</v>
      </c>
      <c r="K50" s="78"/>
      <c r="L50" s="261"/>
      <c r="M50" s="377"/>
      <c r="N50" s="186" t="str">
        <f t="shared" si="97"/>
        <v/>
      </c>
      <c r="O50" s="79"/>
      <c r="P50" s="80"/>
      <c r="Q50" s="319"/>
      <c r="R50" s="80"/>
      <c r="S50" s="97" t="str">
        <f t="shared" si="102"/>
        <v/>
      </c>
      <c r="T50" s="79"/>
      <c r="U50" s="80"/>
      <c r="V50" s="319"/>
      <c r="W50" s="80"/>
      <c r="X50" s="97" t="str">
        <f t="shared" si="103"/>
        <v/>
      </c>
      <c r="Y50" s="79"/>
      <c r="Z50" s="80"/>
      <c r="AA50" s="319"/>
      <c r="AB50" s="80"/>
      <c r="AC50" s="97" t="str">
        <f t="shared" si="104"/>
        <v/>
      </c>
      <c r="AD50" s="79"/>
      <c r="AE50" s="80"/>
      <c r="AF50" s="319"/>
      <c r="AG50" s="80"/>
      <c r="AH50" s="97" t="str">
        <f t="shared" si="105"/>
        <v/>
      </c>
      <c r="AI50" s="79"/>
      <c r="AJ50" s="80"/>
      <c r="AK50" s="319"/>
      <c r="AL50" s="80"/>
      <c r="AM50" s="97" t="str">
        <f t="shared" si="106"/>
        <v/>
      </c>
      <c r="AN50" s="79"/>
      <c r="AO50" s="80"/>
      <c r="AP50" s="319"/>
      <c r="AQ50" s="80"/>
      <c r="AR50" s="97" t="str">
        <f t="shared" si="107"/>
        <v/>
      </c>
      <c r="AS50" s="79"/>
      <c r="AT50" s="80"/>
      <c r="AU50" s="319"/>
      <c r="AV50" s="80"/>
      <c r="AW50" s="97" t="str">
        <f t="shared" si="108"/>
        <v/>
      </c>
      <c r="AX50" s="79"/>
      <c r="AY50" s="80"/>
      <c r="AZ50" s="319"/>
      <c r="BA50" s="80"/>
      <c r="BB50" s="97" t="str">
        <f t="shared" si="109"/>
        <v/>
      </c>
      <c r="BC50" s="79"/>
      <c r="BD50" s="80"/>
      <c r="BE50" s="319"/>
      <c r="BF50" s="80"/>
      <c r="BG50" s="97" t="str">
        <f t="shared" si="110"/>
        <v/>
      </c>
      <c r="BH50" s="79"/>
      <c r="BI50" s="80"/>
      <c r="BJ50" s="319"/>
      <c r="BK50" s="80"/>
      <c r="BL50" s="97" t="str">
        <f t="shared" si="111"/>
        <v/>
      </c>
      <c r="BM50" s="79"/>
      <c r="BN50" s="80"/>
      <c r="BO50" s="319"/>
      <c r="BP50" s="80"/>
      <c r="BQ50" s="97" t="str">
        <f t="shared" si="112"/>
        <v/>
      </c>
      <c r="BR50" s="79"/>
      <c r="BS50" s="80"/>
      <c r="BT50" s="319"/>
      <c r="BU50" s="80"/>
      <c r="BV50" s="97" t="str">
        <f t="shared" si="98"/>
        <v/>
      </c>
      <c r="BW50" s="79"/>
      <c r="BX50" s="80"/>
      <c r="BY50" s="319"/>
      <c r="BZ50" s="80"/>
      <c r="CA50" s="97" t="str">
        <f t="shared" si="99"/>
        <v/>
      </c>
      <c r="CB50" s="79"/>
      <c r="CC50" s="80"/>
      <c r="CD50" s="319"/>
      <c r="CE50" s="80"/>
      <c r="CF50" s="97" t="str">
        <f t="shared" si="100"/>
        <v/>
      </c>
      <c r="CG50" s="79"/>
      <c r="CH50" s="80"/>
      <c r="CI50" s="319"/>
      <c r="CJ50" s="80"/>
      <c r="CK50" s="97" t="str">
        <f t="shared" si="101"/>
        <v/>
      </c>
      <c r="CL50" s="79"/>
      <c r="CM50" s="80"/>
      <c r="CN50" s="319"/>
      <c r="CO50" s="80"/>
      <c r="CP50" s="97" t="str">
        <f t="shared" si="31"/>
        <v/>
      </c>
      <c r="CQ50" s="79"/>
      <c r="CR50" s="80"/>
      <c r="CS50" s="319"/>
      <c r="CT50" s="80"/>
      <c r="CU50" s="97" t="str">
        <f t="shared" si="32"/>
        <v/>
      </c>
      <c r="CV50" s="79"/>
      <c r="CW50" s="80"/>
      <c r="CX50" s="319"/>
      <c r="CY50" s="80"/>
      <c r="CZ50" s="97" t="str">
        <f t="shared" si="33"/>
        <v/>
      </c>
      <c r="DA50" s="79"/>
      <c r="DB50" s="80"/>
      <c r="DC50" s="319"/>
      <c r="DD50" s="80"/>
      <c r="DE50" s="97" t="str">
        <f t="shared" si="34"/>
        <v/>
      </c>
      <c r="DF50" s="79"/>
      <c r="DG50" s="80"/>
      <c r="DH50" s="319"/>
      <c r="DI50" s="80"/>
      <c r="DJ50" s="97" t="str">
        <f t="shared" si="35"/>
        <v/>
      </c>
      <c r="DK50" s="79"/>
      <c r="DL50" s="80"/>
      <c r="DM50" s="319"/>
      <c r="DN50" s="80"/>
      <c r="DO50" s="97" t="str">
        <f t="shared" si="36"/>
        <v/>
      </c>
      <c r="DP50" s="79"/>
      <c r="DQ50" s="80"/>
      <c r="DR50" s="319"/>
      <c r="DS50" s="80"/>
      <c r="DT50" s="97" t="str">
        <f t="shared" si="37"/>
        <v/>
      </c>
      <c r="DU50" s="79"/>
      <c r="DV50" s="80"/>
      <c r="DW50" s="319"/>
      <c r="DX50" s="80"/>
      <c r="DY50" s="97" t="str">
        <f t="shared" si="38"/>
        <v/>
      </c>
      <c r="DZ50" s="79"/>
      <c r="EA50" s="80"/>
      <c r="EB50" s="319"/>
      <c r="EC50" s="80"/>
      <c r="ED50" s="97" t="str">
        <f t="shared" si="39"/>
        <v/>
      </c>
      <c r="EE50" s="79"/>
      <c r="EF50" s="80"/>
      <c r="EG50" s="319"/>
      <c r="EH50" s="80"/>
      <c r="EI50" s="97" t="str">
        <f t="shared" si="40"/>
        <v/>
      </c>
      <c r="EJ50" s="79"/>
      <c r="EK50" s="80"/>
      <c r="EL50" s="319"/>
      <c r="EM50" s="80"/>
      <c r="EN50" s="97" t="str">
        <f t="shared" si="41"/>
        <v/>
      </c>
      <c r="EO50" s="79"/>
      <c r="EP50" s="80"/>
      <c r="EQ50" s="319"/>
      <c r="ER50" s="80"/>
      <c r="ES50" s="97" t="str">
        <f t="shared" si="42"/>
        <v/>
      </c>
      <c r="ET50" s="79"/>
      <c r="EU50" s="80"/>
      <c r="EV50" s="319"/>
      <c r="EW50" s="80"/>
      <c r="EX50" s="97" t="str">
        <f t="shared" si="43"/>
        <v/>
      </c>
      <c r="EY50" s="79"/>
      <c r="EZ50" s="80"/>
      <c r="FA50" s="319"/>
      <c r="FB50" s="80"/>
      <c r="FC50" s="97" t="str">
        <f t="shared" si="44"/>
        <v/>
      </c>
      <c r="FD50" s="79"/>
      <c r="FE50" s="80"/>
      <c r="FF50" s="319"/>
      <c r="FG50" s="80"/>
      <c r="FH50" s="97" t="str">
        <f t="shared" si="45"/>
        <v/>
      </c>
    </row>
    <row r="51" spans="10:164" ht="18" hidden="1" customHeight="1" x14ac:dyDescent="0.25">
      <c r="J51" s="96">
        <v>30</v>
      </c>
      <c r="K51" s="78"/>
      <c r="L51" s="261"/>
      <c r="M51" s="377"/>
      <c r="N51" s="186" t="str">
        <f t="shared" si="97"/>
        <v/>
      </c>
      <c r="O51" s="79"/>
      <c r="P51" s="80"/>
      <c r="Q51" s="319"/>
      <c r="R51" s="80"/>
      <c r="S51" s="97" t="str">
        <f t="shared" si="102"/>
        <v/>
      </c>
      <c r="T51" s="79"/>
      <c r="U51" s="80"/>
      <c r="V51" s="319"/>
      <c r="W51" s="80"/>
      <c r="X51" s="97" t="str">
        <f t="shared" si="103"/>
        <v/>
      </c>
      <c r="Y51" s="79"/>
      <c r="Z51" s="80"/>
      <c r="AA51" s="319"/>
      <c r="AB51" s="80"/>
      <c r="AC51" s="97" t="str">
        <f t="shared" si="104"/>
        <v/>
      </c>
      <c r="AD51" s="79"/>
      <c r="AE51" s="80"/>
      <c r="AF51" s="319"/>
      <c r="AG51" s="80"/>
      <c r="AH51" s="97" t="str">
        <f t="shared" si="105"/>
        <v/>
      </c>
      <c r="AI51" s="79"/>
      <c r="AJ51" s="80"/>
      <c r="AK51" s="319"/>
      <c r="AL51" s="80"/>
      <c r="AM51" s="97" t="str">
        <f t="shared" si="106"/>
        <v/>
      </c>
      <c r="AN51" s="79"/>
      <c r="AO51" s="80"/>
      <c r="AP51" s="319"/>
      <c r="AQ51" s="80"/>
      <c r="AR51" s="97" t="str">
        <f t="shared" si="107"/>
        <v/>
      </c>
      <c r="AS51" s="79"/>
      <c r="AT51" s="80"/>
      <c r="AU51" s="319"/>
      <c r="AV51" s="80"/>
      <c r="AW51" s="97" t="str">
        <f t="shared" si="108"/>
        <v/>
      </c>
      <c r="AX51" s="79"/>
      <c r="AY51" s="80"/>
      <c r="AZ51" s="319"/>
      <c r="BA51" s="80"/>
      <c r="BB51" s="97" t="str">
        <f t="shared" si="109"/>
        <v/>
      </c>
      <c r="BC51" s="79"/>
      <c r="BD51" s="80"/>
      <c r="BE51" s="319"/>
      <c r="BF51" s="80"/>
      <c r="BG51" s="97" t="str">
        <f t="shared" si="110"/>
        <v/>
      </c>
      <c r="BH51" s="79"/>
      <c r="BI51" s="80"/>
      <c r="BJ51" s="319"/>
      <c r="BK51" s="80"/>
      <c r="BL51" s="97" t="str">
        <f t="shared" si="111"/>
        <v/>
      </c>
      <c r="BM51" s="79"/>
      <c r="BN51" s="80"/>
      <c r="BO51" s="319"/>
      <c r="BP51" s="80"/>
      <c r="BQ51" s="97" t="str">
        <f t="shared" si="112"/>
        <v/>
      </c>
      <c r="BR51" s="79"/>
      <c r="BS51" s="80"/>
      <c r="BT51" s="319"/>
      <c r="BU51" s="80"/>
      <c r="BV51" s="97" t="str">
        <f t="shared" si="98"/>
        <v/>
      </c>
      <c r="BW51" s="79"/>
      <c r="BX51" s="80"/>
      <c r="BY51" s="319"/>
      <c r="BZ51" s="80"/>
      <c r="CA51" s="97" t="str">
        <f t="shared" si="99"/>
        <v/>
      </c>
      <c r="CB51" s="79"/>
      <c r="CC51" s="80"/>
      <c r="CD51" s="319"/>
      <c r="CE51" s="80"/>
      <c r="CF51" s="97" t="str">
        <f t="shared" si="100"/>
        <v/>
      </c>
      <c r="CG51" s="79"/>
      <c r="CH51" s="80"/>
      <c r="CI51" s="319"/>
      <c r="CJ51" s="80"/>
      <c r="CK51" s="97" t="str">
        <f t="shared" si="101"/>
        <v/>
      </c>
      <c r="CL51" s="79"/>
      <c r="CM51" s="80"/>
      <c r="CN51" s="319"/>
      <c r="CO51" s="80"/>
      <c r="CP51" s="97" t="str">
        <f t="shared" si="31"/>
        <v/>
      </c>
      <c r="CQ51" s="79"/>
      <c r="CR51" s="80"/>
      <c r="CS51" s="319"/>
      <c r="CT51" s="80"/>
      <c r="CU51" s="97" t="str">
        <f t="shared" si="32"/>
        <v/>
      </c>
      <c r="CV51" s="79"/>
      <c r="CW51" s="80"/>
      <c r="CX51" s="319"/>
      <c r="CY51" s="80"/>
      <c r="CZ51" s="97" t="str">
        <f t="shared" si="33"/>
        <v/>
      </c>
      <c r="DA51" s="79"/>
      <c r="DB51" s="80"/>
      <c r="DC51" s="319"/>
      <c r="DD51" s="80"/>
      <c r="DE51" s="97" t="str">
        <f t="shared" si="34"/>
        <v/>
      </c>
      <c r="DF51" s="79"/>
      <c r="DG51" s="80"/>
      <c r="DH51" s="319"/>
      <c r="DI51" s="80"/>
      <c r="DJ51" s="97" t="str">
        <f t="shared" si="35"/>
        <v/>
      </c>
      <c r="DK51" s="79"/>
      <c r="DL51" s="80"/>
      <c r="DM51" s="319"/>
      <c r="DN51" s="80"/>
      <c r="DO51" s="97" t="str">
        <f t="shared" si="36"/>
        <v/>
      </c>
      <c r="DP51" s="79"/>
      <c r="DQ51" s="80"/>
      <c r="DR51" s="319"/>
      <c r="DS51" s="80"/>
      <c r="DT51" s="97" t="str">
        <f t="shared" si="37"/>
        <v/>
      </c>
      <c r="DU51" s="79"/>
      <c r="DV51" s="80"/>
      <c r="DW51" s="319"/>
      <c r="DX51" s="80"/>
      <c r="DY51" s="97" t="str">
        <f t="shared" si="38"/>
        <v/>
      </c>
      <c r="DZ51" s="79"/>
      <c r="EA51" s="80"/>
      <c r="EB51" s="319"/>
      <c r="EC51" s="80"/>
      <c r="ED51" s="97" t="str">
        <f t="shared" si="39"/>
        <v/>
      </c>
      <c r="EE51" s="79"/>
      <c r="EF51" s="80"/>
      <c r="EG51" s="319"/>
      <c r="EH51" s="80"/>
      <c r="EI51" s="97" t="str">
        <f t="shared" si="40"/>
        <v/>
      </c>
      <c r="EJ51" s="79"/>
      <c r="EK51" s="80"/>
      <c r="EL51" s="319"/>
      <c r="EM51" s="80"/>
      <c r="EN51" s="97" t="str">
        <f t="shared" si="41"/>
        <v/>
      </c>
      <c r="EO51" s="79"/>
      <c r="EP51" s="80"/>
      <c r="EQ51" s="319"/>
      <c r="ER51" s="80"/>
      <c r="ES51" s="97" t="str">
        <f t="shared" si="42"/>
        <v/>
      </c>
      <c r="ET51" s="79"/>
      <c r="EU51" s="80"/>
      <c r="EV51" s="319"/>
      <c r="EW51" s="80"/>
      <c r="EX51" s="97" t="str">
        <f t="shared" si="43"/>
        <v/>
      </c>
      <c r="EY51" s="79"/>
      <c r="EZ51" s="80"/>
      <c r="FA51" s="319"/>
      <c r="FB51" s="80"/>
      <c r="FC51" s="97" t="str">
        <f t="shared" si="44"/>
        <v/>
      </c>
      <c r="FD51" s="79"/>
      <c r="FE51" s="80"/>
      <c r="FF51" s="319"/>
      <c r="FG51" s="80"/>
      <c r="FH51" s="97" t="str">
        <f t="shared" si="45"/>
        <v/>
      </c>
    </row>
    <row r="52" spans="10:164" ht="18" hidden="1" customHeight="1" x14ac:dyDescent="0.25">
      <c r="J52" s="96">
        <v>31</v>
      </c>
      <c r="K52" s="78"/>
      <c r="L52" s="261"/>
      <c r="M52" s="377"/>
      <c r="N52" s="186" t="str">
        <f t="shared" si="97"/>
        <v/>
      </c>
      <c r="O52" s="79"/>
      <c r="P52" s="80"/>
      <c r="Q52" s="319"/>
      <c r="R52" s="80"/>
      <c r="S52" s="97" t="str">
        <f t="shared" si="102"/>
        <v/>
      </c>
      <c r="T52" s="79"/>
      <c r="U52" s="80"/>
      <c r="V52" s="319"/>
      <c r="W52" s="80"/>
      <c r="X52" s="97" t="str">
        <f t="shared" si="103"/>
        <v/>
      </c>
      <c r="Y52" s="79"/>
      <c r="Z52" s="80"/>
      <c r="AA52" s="319"/>
      <c r="AB52" s="80"/>
      <c r="AC52" s="97" t="str">
        <f t="shared" si="104"/>
        <v/>
      </c>
      <c r="AD52" s="79"/>
      <c r="AE52" s="80"/>
      <c r="AF52" s="319"/>
      <c r="AG52" s="80"/>
      <c r="AH52" s="97" t="str">
        <f t="shared" si="105"/>
        <v/>
      </c>
      <c r="AI52" s="79"/>
      <c r="AJ52" s="80"/>
      <c r="AK52" s="319"/>
      <c r="AL52" s="80"/>
      <c r="AM52" s="97" t="str">
        <f t="shared" si="106"/>
        <v/>
      </c>
      <c r="AN52" s="79"/>
      <c r="AO52" s="80"/>
      <c r="AP52" s="319"/>
      <c r="AQ52" s="80"/>
      <c r="AR52" s="97" t="str">
        <f t="shared" si="107"/>
        <v/>
      </c>
      <c r="AS52" s="79"/>
      <c r="AT52" s="80"/>
      <c r="AU52" s="319"/>
      <c r="AV52" s="80"/>
      <c r="AW52" s="97" t="str">
        <f t="shared" si="108"/>
        <v/>
      </c>
      <c r="AX52" s="79"/>
      <c r="AY52" s="80"/>
      <c r="AZ52" s="319"/>
      <c r="BA52" s="80"/>
      <c r="BB52" s="97" t="str">
        <f t="shared" si="109"/>
        <v/>
      </c>
      <c r="BC52" s="79"/>
      <c r="BD52" s="80"/>
      <c r="BE52" s="319"/>
      <c r="BF52" s="80"/>
      <c r="BG52" s="97" t="str">
        <f t="shared" si="110"/>
        <v/>
      </c>
      <c r="BH52" s="79"/>
      <c r="BI52" s="80"/>
      <c r="BJ52" s="319"/>
      <c r="BK52" s="80"/>
      <c r="BL52" s="97" t="str">
        <f t="shared" si="111"/>
        <v/>
      </c>
      <c r="BM52" s="79"/>
      <c r="BN52" s="80"/>
      <c r="BO52" s="319"/>
      <c r="BP52" s="80"/>
      <c r="BQ52" s="97" t="str">
        <f t="shared" si="112"/>
        <v/>
      </c>
      <c r="BR52" s="79"/>
      <c r="BS52" s="80"/>
      <c r="BT52" s="319"/>
      <c r="BU52" s="80"/>
      <c r="BV52" s="97" t="str">
        <f t="shared" si="98"/>
        <v/>
      </c>
      <c r="BW52" s="79"/>
      <c r="BX52" s="80"/>
      <c r="BY52" s="319"/>
      <c r="BZ52" s="80"/>
      <c r="CA52" s="97" t="str">
        <f t="shared" si="99"/>
        <v/>
      </c>
      <c r="CB52" s="79"/>
      <c r="CC52" s="80"/>
      <c r="CD52" s="319"/>
      <c r="CE52" s="80"/>
      <c r="CF52" s="97" t="str">
        <f t="shared" si="100"/>
        <v/>
      </c>
      <c r="CG52" s="79"/>
      <c r="CH52" s="80"/>
      <c r="CI52" s="319"/>
      <c r="CJ52" s="80"/>
      <c r="CK52" s="97" t="str">
        <f t="shared" si="101"/>
        <v/>
      </c>
      <c r="CL52" s="79"/>
      <c r="CM52" s="80"/>
      <c r="CN52" s="319"/>
      <c r="CO52" s="80"/>
      <c r="CP52" s="97" t="str">
        <f t="shared" si="31"/>
        <v/>
      </c>
      <c r="CQ52" s="79"/>
      <c r="CR52" s="80"/>
      <c r="CS52" s="319"/>
      <c r="CT52" s="80"/>
      <c r="CU52" s="97" t="str">
        <f t="shared" si="32"/>
        <v/>
      </c>
      <c r="CV52" s="79"/>
      <c r="CW52" s="80"/>
      <c r="CX52" s="319"/>
      <c r="CY52" s="80"/>
      <c r="CZ52" s="97" t="str">
        <f t="shared" si="33"/>
        <v/>
      </c>
      <c r="DA52" s="79"/>
      <c r="DB52" s="80"/>
      <c r="DC52" s="319"/>
      <c r="DD52" s="80"/>
      <c r="DE52" s="97" t="str">
        <f t="shared" si="34"/>
        <v/>
      </c>
      <c r="DF52" s="79"/>
      <c r="DG52" s="80"/>
      <c r="DH52" s="319"/>
      <c r="DI52" s="80"/>
      <c r="DJ52" s="97" t="str">
        <f t="shared" si="35"/>
        <v/>
      </c>
      <c r="DK52" s="79"/>
      <c r="DL52" s="80"/>
      <c r="DM52" s="319"/>
      <c r="DN52" s="80"/>
      <c r="DO52" s="97" t="str">
        <f t="shared" si="36"/>
        <v/>
      </c>
      <c r="DP52" s="79"/>
      <c r="DQ52" s="80"/>
      <c r="DR52" s="319"/>
      <c r="DS52" s="80"/>
      <c r="DT52" s="97" t="str">
        <f t="shared" si="37"/>
        <v/>
      </c>
      <c r="DU52" s="79"/>
      <c r="DV52" s="80"/>
      <c r="DW52" s="319"/>
      <c r="DX52" s="80"/>
      <c r="DY52" s="97" t="str">
        <f t="shared" si="38"/>
        <v/>
      </c>
      <c r="DZ52" s="79"/>
      <c r="EA52" s="80"/>
      <c r="EB52" s="319"/>
      <c r="EC52" s="80"/>
      <c r="ED52" s="97" t="str">
        <f t="shared" si="39"/>
        <v/>
      </c>
      <c r="EE52" s="79"/>
      <c r="EF52" s="80"/>
      <c r="EG52" s="319"/>
      <c r="EH52" s="80"/>
      <c r="EI52" s="97" t="str">
        <f t="shared" si="40"/>
        <v/>
      </c>
      <c r="EJ52" s="79"/>
      <c r="EK52" s="80"/>
      <c r="EL52" s="319"/>
      <c r="EM52" s="80"/>
      <c r="EN52" s="97" t="str">
        <f t="shared" si="41"/>
        <v/>
      </c>
      <c r="EO52" s="79"/>
      <c r="EP52" s="80"/>
      <c r="EQ52" s="319"/>
      <c r="ER52" s="80"/>
      <c r="ES52" s="97" t="str">
        <f t="shared" si="42"/>
        <v/>
      </c>
      <c r="ET52" s="79"/>
      <c r="EU52" s="80"/>
      <c r="EV52" s="319"/>
      <c r="EW52" s="80"/>
      <c r="EX52" s="97" t="str">
        <f t="shared" si="43"/>
        <v/>
      </c>
      <c r="EY52" s="79"/>
      <c r="EZ52" s="80"/>
      <c r="FA52" s="319"/>
      <c r="FB52" s="80"/>
      <c r="FC52" s="97" t="str">
        <f t="shared" si="44"/>
        <v/>
      </c>
      <c r="FD52" s="79"/>
      <c r="FE52" s="80"/>
      <c r="FF52" s="319"/>
      <c r="FG52" s="80"/>
      <c r="FH52" s="97" t="str">
        <f t="shared" si="45"/>
        <v/>
      </c>
    </row>
    <row r="53" spans="10:164" ht="18" hidden="1" customHeight="1" x14ac:dyDescent="0.25">
      <c r="J53" s="96">
        <v>32</v>
      </c>
      <c r="K53" s="78"/>
      <c r="L53" s="261"/>
      <c r="M53" s="377"/>
      <c r="N53" s="186" t="str">
        <f t="shared" si="97"/>
        <v/>
      </c>
      <c r="O53" s="79"/>
      <c r="P53" s="80"/>
      <c r="Q53" s="319"/>
      <c r="R53" s="80"/>
      <c r="S53" s="97" t="str">
        <f t="shared" si="102"/>
        <v/>
      </c>
      <c r="T53" s="79"/>
      <c r="U53" s="80"/>
      <c r="V53" s="319"/>
      <c r="W53" s="80"/>
      <c r="X53" s="97" t="str">
        <f t="shared" si="103"/>
        <v/>
      </c>
      <c r="Y53" s="79"/>
      <c r="Z53" s="80"/>
      <c r="AA53" s="319"/>
      <c r="AB53" s="80"/>
      <c r="AC53" s="97" t="str">
        <f t="shared" si="104"/>
        <v/>
      </c>
      <c r="AD53" s="79"/>
      <c r="AE53" s="80"/>
      <c r="AF53" s="319"/>
      <c r="AG53" s="80"/>
      <c r="AH53" s="97" t="str">
        <f t="shared" si="105"/>
        <v/>
      </c>
      <c r="AI53" s="79"/>
      <c r="AJ53" s="80"/>
      <c r="AK53" s="319"/>
      <c r="AL53" s="80"/>
      <c r="AM53" s="97" t="str">
        <f t="shared" si="106"/>
        <v/>
      </c>
      <c r="AN53" s="79"/>
      <c r="AO53" s="80"/>
      <c r="AP53" s="319"/>
      <c r="AQ53" s="80"/>
      <c r="AR53" s="97" t="str">
        <f t="shared" si="107"/>
        <v/>
      </c>
      <c r="AS53" s="79"/>
      <c r="AT53" s="80"/>
      <c r="AU53" s="319"/>
      <c r="AV53" s="80"/>
      <c r="AW53" s="97" t="str">
        <f t="shared" si="108"/>
        <v/>
      </c>
      <c r="AX53" s="79"/>
      <c r="AY53" s="80"/>
      <c r="AZ53" s="319"/>
      <c r="BA53" s="80"/>
      <c r="BB53" s="97" t="str">
        <f t="shared" si="109"/>
        <v/>
      </c>
      <c r="BC53" s="79"/>
      <c r="BD53" s="80"/>
      <c r="BE53" s="319"/>
      <c r="BF53" s="80"/>
      <c r="BG53" s="97" t="str">
        <f t="shared" si="110"/>
        <v/>
      </c>
      <c r="BH53" s="79"/>
      <c r="BI53" s="80"/>
      <c r="BJ53" s="319"/>
      <c r="BK53" s="80"/>
      <c r="BL53" s="97" t="str">
        <f t="shared" si="111"/>
        <v/>
      </c>
      <c r="BM53" s="79"/>
      <c r="BN53" s="80"/>
      <c r="BO53" s="319"/>
      <c r="BP53" s="80"/>
      <c r="BQ53" s="97" t="str">
        <f t="shared" si="112"/>
        <v/>
      </c>
      <c r="BR53" s="79"/>
      <c r="BS53" s="80"/>
      <c r="BT53" s="319"/>
      <c r="BU53" s="80"/>
      <c r="BV53" s="97" t="str">
        <f t="shared" si="98"/>
        <v/>
      </c>
      <c r="BW53" s="79"/>
      <c r="BX53" s="80"/>
      <c r="BY53" s="319"/>
      <c r="BZ53" s="80"/>
      <c r="CA53" s="97" t="str">
        <f t="shared" si="99"/>
        <v/>
      </c>
      <c r="CB53" s="79"/>
      <c r="CC53" s="80"/>
      <c r="CD53" s="319"/>
      <c r="CE53" s="80"/>
      <c r="CF53" s="97" t="str">
        <f t="shared" si="100"/>
        <v/>
      </c>
      <c r="CG53" s="79"/>
      <c r="CH53" s="80"/>
      <c r="CI53" s="319"/>
      <c r="CJ53" s="80"/>
      <c r="CK53" s="97" t="str">
        <f t="shared" si="101"/>
        <v/>
      </c>
      <c r="CL53" s="79"/>
      <c r="CM53" s="80"/>
      <c r="CN53" s="319"/>
      <c r="CO53" s="80"/>
      <c r="CP53" s="97" t="str">
        <f t="shared" si="31"/>
        <v/>
      </c>
      <c r="CQ53" s="79"/>
      <c r="CR53" s="80"/>
      <c r="CS53" s="319"/>
      <c r="CT53" s="80"/>
      <c r="CU53" s="97" t="str">
        <f t="shared" si="32"/>
        <v/>
      </c>
      <c r="CV53" s="79"/>
      <c r="CW53" s="80"/>
      <c r="CX53" s="319"/>
      <c r="CY53" s="80"/>
      <c r="CZ53" s="97" t="str">
        <f t="shared" si="33"/>
        <v/>
      </c>
      <c r="DA53" s="79"/>
      <c r="DB53" s="80"/>
      <c r="DC53" s="319"/>
      <c r="DD53" s="80"/>
      <c r="DE53" s="97" t="str">
        <f t="shared" si="34"/>
        <v/>
      </c>
      <c r="DF53" s="79"/>
      <c r="DG53" s="80"/>
      <c r="DH53" s="319"/>
      <c r="DI53" s="80"/>
      <c r="DJ53" s="97" t="str">
        <f t="shared" si="35"/>
        <v/>
      </c>
      <c r="DK53" s="79"/>
      <c r="DL53" s="80"/>
      <c r="DM53" s="319"/>
      <c r="DN53" s="80"/>
      <c r="DO53" s="97" t="str">
        <f t="shared" si="36"/>
        <v/>
      </c>
      <c r="DP53" s="79"/>
      <c r="DQ53" s="80"/>
      <c r="DR53" s="319"/>
      <c r="DS53" s="80"/>
      <c r="DT53" s="97" t="str">
        <f t="shared" si="37"/>
        <v/>
      </c>
      <c r="DU53" s="79"/>
      <c r="DV53" s="80"/>
      <c r="DW53" s="319"/>
      <c r="DX53" s="80"/>
      <c r="DY53" s="97" t="str">
        <f t="shared" si="38"/>
        <v/>
      </c>
      <c r="DZ53" s="79"/>
      <c r="EA53" s="80"/>
      <c r="EB53" s="319"/>
      <c r="EC53" s="80"/>
      <c r="ED53" s="97" t="str">
        <f t="shared" si="39"/>
        <v/>
      </c>
      <c r="EE53" s="79"/>
      <c r="EF53" s="80"/>
      <c r="EG53" s="319"/>
      <c r="EH53" s="80"/>
      <c r="EI53" s="97" t="str">
        <f t="shared" si="40"/>
        <v/>
      </c>
      <c r="EJ53" s="79"/>
      <c r="EK53" s="80"/>
      <c r="EL53" s="319"/>
      <c r="EM53" s="80"/>
      <c r="EN53" s="97" t="str">
        <f t="shared" si="41"/>
        <v/>
      </c>
      <c r="EO53" s="79"/>
      <c r="EP53" s="80"/>
      <c r="EQ53" s="319"/>
      <c r="ER53" s="80"/>
      <c r="ES53" s="97" t="str">
        <f t="shared" si="42"/>
        <v/>
      </c>
      <c r="ET53" s="79"/>
      <c r="EU53" s="80"/>
      <c r="EV53" s="319"/>
      <c r="EW53" s="80"/>
      <c r="EX53" s="97" t="str">
        <f t="shared" si="43"/>
        <v/>
      </c>
      <c r="EY53" s="79"/>
      <c r="EZ53" s="80"/>
      <c r="FA53" s="319"/>
      <c r="FB53" s="80"/>
      <c r="FC53" s="97" t="str">
        <f t="shared" si="44"/>
        <v/>
      </c>
      <c r="FD53" s="79"/>
      <c r="FE53" s="80"/>
      <c r="FF53" s="319"/>
      <c r="FG53" s="80"/>
      <c r="FH53" s="97" t="str">
        <f t="shared" si="45"/>
        <v/>
      </c>
    </row>
    <row r="54" spans="10:164" ht="18" hidden="1" customHeight="1" x14ac:dyDescent="0.25">
      <c r="J54" s="96">
        <v>33</v>
      </c>
      <c r="K54" s="78"/>
      <c r="L54" s="261"/>
      <c r="M54" s="377"/>
      <c r="N54" s="186" t="str">
        <f t="shared" si="97"/>
        <v/>
      </c>
      <c r="O54" s="79"/>
      <c r="P54" s="80"/>
      <c r="Q54" s="319"/>
      <c r="R54" s="80"/>
      <c r="S54" s="97" t="str">
        <f t="shared" si="102"/>
        <v/>
      </c>
      <c r="T54" s="79"/>
      <c r="U54" s="80"/>
      <c r="V54" s="319"/>
      <c r="W54" s="80"/>
      <c r="X54" s="97" t="str">
        <f t="shared" si="103"/>
        <v/>
      </c>
      <c r="Y54" s="79"/>
      <c r="Z54" s="80"/>
      <c r="AA54" s="319"/>
      <c r="AB54" s="80"/>
      <c r="AC54" s="97" t="str">
        <f t="shared" si="104"/>
        <v/>
      </c>
      <c r="AD54" s="79"/>
      <c r="AE54" s="80"/>
      <c r="AF54" s="319"/>
      <c r="AG54" s="80"/>
      <c r="AH54" s="97" t="str">
        <f t="shared" si="105"/>
        <v/>
      </c>
      <c r="AI54" s="79"/>
      <c r="AJ54" s="80"/>
      <c r="AK54" s="319"/>
      <c r="AL54" s="80"/>
      <c r="AM54" s="97" t="str">
        <f t="shared" si="106"/>
        <v/>
      </c>
      <c r="AN54" s="79"/>
      <c r="AO54" s="80"/>
      <c r="AP54" s="319"/>
      <c r="AQ54" s="80"/>
      <c r="AR54" s="97" t="str">
        <f t="shared" si="107"/>
        <v/>
      </c>
      <c r="AS54" s="79"/>
      <c r="AT54" s="80"/>
      <c r="AU54" s="319"/>
      <c r="AV54" s="80"/>
      <c r="AW54" s="97" t="str">
        <f t="shared" si="108"/>
        <v/>
      </c>
      <c r="AX54" s="79"/>
      <c r="AY54" s="80"/>
      <c r="AZ54" s="319"/>
      <c r="BA54" s="80"/>
      <c r="BB54" s="97" t="str">
        <f t="shared" si="109"/>
        <v/>
      </c>
      <c r="BC54" s="79"/>
      <c r="BD54" s="80"/>
      <c r="BE54" s="319"/>
      <c r="BF54" s="80"/>
      <c r="BG54" s="97" t="str">
        <f t="shared" si="110"/>
        <v/>
      </c>
      <c r="BH54" s="79"/>
      <c r="BI54" s="80"/>
      <c r="BJ54" s="319"/>
      <c r="BK54" s="80"/>
      <c r="BL54" s="97" t="str">
        <f t="shared" si="111"/>
        <v/>
      </c>
      <c r="BM54" s="79"/>
      <c r="BN54" s="80"/>
      <c r="BO54" s="319"/>
      <c r="BP54" s="80"/>
      <c r="BQ54" s="97" t="str">
        <f t="shared" si="112"/>
        <v/>
      </c>
      <c r="BR54" s="79"/>
      <c r="BS54" s="80"/>
      <c r="BT54" s="319"/>
      <c r="BU54" s="80"/>
      <c r="BV54" s="97" t="str">
        <f t="shared" si="98"/>
        <v/>
      </c>
      <c r="BW54" s="79"/>
      <c r="BX54" s="80"/>
      <c r="BY54" s="319"/>
      <c r="BZ54" s="80"/>
      <c r="CA54" s="97" t="str">
        <f t="shared" si="99"/>
        <v/>
      </c>
      <c r="CB54" s="79"/>
      <c r="CC54" s="80"/>
      <c r="CD54" s="319"/>
      <c r="CE54" s="80"/>
      <c r="CF54" s="97" t="str">
        <f t="shared" si="100"/>
        <v/>
      </c>
      <c r="CG54" s="79"/>
      <c r="CH54" s="80"/>
      <c r="CI54" s="319"/>
      <c r="CJ54" s="80"/>
      <c r="CK54" s="97" t="str">
        <f t="shared" si="101"/>
        <v/>
      </c>
      <c r="CL54" s="79"/>
      <c r="CM54" s="80"/>
      <c r="CN54" s="319"/>
      <c r="CO54" s="80"/>
      <c r="CP54" s="97" t="str">
        <f t="shared" si="31"/>
        <v/>
      </c>
      <c r="CQ54" s="79"/>
      <c r="CR54" s="80"/>
      <c r="CS54" s="319"/>
      <c r="CT54" s="80"/>
      <c r="CU54" s="97" t="str">
        <f t="shared" si="32"/>
        <v/>
      </c>
      <c r="CV54" s="79"/>
      <c r="CW54" s="80"/>
      <c r="CX54" s="319"/>
      <c r="CY54" s="80"/>
      <c r="CZ54" s="97" t="str">
        <f t="shared" si="33"/>
        <v/>
      </c>
      <c r="DA54" s="79"/>
      <c r="DB54" s="80"/>
      <c r="DC54" s="319"/>
      <c r="DD54" s="80"/>
      <c r="DE54" s="97" t="str">
        <f t="shared" si="34"/>
        <v/>
      </c>
      <c r="DF54" s="79"/>
      <c r="DG54" s="80"/>
      <c r="DH54" s="319"/>
      <c r="DI54" s="80"/>
      <c r="DJ54" s="97" t="str">
        <f t="shared" si="35"/>
        <v/>
      </c>
      <c r="DK54" s="79"/>
      <c r="DL54" s="80"/>
      <c r="DM54" s="319"/>
      <c r="DN54" s="80"/>
      <c r="DO54" s="97" t="str">
        <f t="shared" si="36"/>
        <v/>
      </c>
      <c r="DP54" s="79"/>
      <c r="DQ54" s="80"/>
      <c r="DR54" s="319"/>
      <c r="DS54" s="80"/>
      <c r="DT54" s="97" t="str">
        <f t="shared" si="37"/>
        <v/>
      </c>
      <c r="DU54" s="79"/>
      <c r="DV54" s="80"/>
      <c r="DW54" s="319"/>
      <c r="DX54" s="80"/>
      <c r="DY54" s="97" t="str">
        <f t="shared" si="38"/>
        <v/>
      </c>
      <c r="DZ54" s="79"/>
      <c r="EA54" s="80"/>
      <c r="EB54" s="319"/>
      <c r="EC54" s="80"/>
      <c r="ED54" s="97" t="str">
        <f t="shared" si="39"/>
        <v/>
      </c>
      <c r="EE54" s="79"/>
      <c r="EF54" s="80"/>
      <c r="EG54" s="319"/>
      <c r="EH54" s="80"/>
      <c r="EI54" s="97" t="str">
        <f t="shared" si="40"/>
        <v/>
      </c>
      <c r="EJ54" s="79"/>
      <c r="EK54" s="80"/>
      <c r="EL54" s="319"/>
      <c r="EM54" s="80"/>
      <c r="EN54" s="97" t="str">
        <f t="shared" si="41"/>
        <v/>
      </c>
      <c r="EO54" s="79"/>
      <c r="EP54" s="80"/>
      <c r="EQ54" s="319"/>
      <c r="ER54" s="80"/>
      <c r="ES54" s="97" t="str">
        <f t="shared" si="42"/>
        <v/>
      </c>
      <c r="ET54" s="79"/>
      <c r="EU54" s="80"/>
      <c r="EV54" s="319"/>
      <c r="EW54" s="80"/>
      <c r="EX54" s="97" t="str">
        <f t="shared" si="43"/>
        <v/>
      </c>
      <c r="EY54" s="79"/>
      <c r="EZ54" s="80"/>
      <c r="FA54" s="319"/>
      <c r="FB54" s="80"/>
      <c r="FC54" s="97" t="str">
        <f t="shared" si="44"/>
        <v/>
      </c>
      <c r="FD54" s="79"/>
      <c r="FE54" s="80"/>
      <c r="FF54" s="319"/>
      <c r="FG54" s="80"/>
      <c r="FH54" s="97" t="str">
        <f t="shared" si="45"/>
        <v/>
      </c>
    </row>
    <row r="55" spans="10:164" ht="18" hidden="1" customHeight="1" x14ac:dyDescent="0.25">
      <c r="J55" s="96">
        <v>34</v>
      </c>
      <c r="K55" s="78"/>
      <c r="L55" s="261"/>
      <c r="M55" s="377"/>
      <c r="N55" s="186" t="str">
        <f t="shared" si="97"/>
        <v/>
      </c>
      <c r="O55" s="79"/>
      <c r="P55" s="80"/>
      <c r="Q55" s="319"/>
      <c r="R55" s="80"/>
      <c r="S55" s="97" t="str">
        <f t="shared" si="102"/>
        <v/>
      </c>
      <c r="T55" s="79"/>
      <c r="U55" s="80"/>
      <c r="V55" s="319"/>
      <c r="W55" s="80"/>
      <c r="X55" s="97" t="str">
        <f t="shared" si="103"/>
        <v/>
      </c>
      <c r="Y55" s="79"/>
      <c r="Z55" s="80"/>
      <c r="AA55" s="319"/>
      <c r="AB55" s="80"/>
      <c r="AC55" s="97" t="str">
        <f t="shared" si="104"/>
        <v/>
      </c>
      <c r="AD55" s="79"/>
      <c r="AE55" s="80"/>
      <c r="AF55" s="319"/>
      <c r="AG55" s="80"/>
      <c r="AH55" s="97" t="str">
        <f t="shared" si="105"/>
        <v/>
      </c>
      <c r="AI55" s="79"/>
      <c r="AJ55" s="80"/>
      <c r="AK55" s="319"/>
      <c r="AL55" s="80"/>
      <c r="AM55" s="97" t="str">
        <f t="shared" si="106"/>
        <v/>
      </c>
      <c r="AN55" s="79"/>
      <c r="AO55" s="80"/>
      <c r="AP55" s="319"/>
      <c r="AQ55" s="80"/>
      <c r="AR55" s="97" t="str">
        <f t="shared" si="107"/>
        <v/>
      </c>
      <c r="AS55" s="79"/>
      <c r="AT55" s="80"/>
      <c r="AU55" s="319"/>
      <c r="AV55" s="80"/>
      <c r="AW55" s="97" t="str">
        <f t="shared" si="108"/>
        <v/>
      </c>
      <c r="AX55" s="79"/>
      <c r="AY55" s="80"/>
      <c r="AZ55" s="319"/>
      <c r="BA55" s="80"/>
      <c r="BB55" s="97" t="str">
        <f t="shared" si="109"/>
        <v/>
      </c>
      <c r="BC55" s="79"/>
      <c r="BD55" s="80"/>
      <c r="BE55" s="319"/>
      <c r="BF55" s="80"/>
      <c r="BG55" s="97" t="str">
        <f t="shared" si="110"/>
        <v/>
      </c>
      <c r="BH55" s="79"/>
      <c r="BI55" s="80"/>
      <c r="BJ55" s="319"/>
      <c r="BK55" s="80"/>
      <c r="BL55" s="97" t="str">
        <f t="shared" si="111"/>
        <v/>
      </c>
      <c r="BM55" s="79"/>
      <c r="BN55" s="80"/>
      <c r="BO55" s="319"/>
      <c r="BP55" s="80"/>
      <c r="BQ55" s="97" t="str">
        <f t="shared" si="112"/>
        <v/>
      </c>
      <c r="BR55" s="79"/>
      <c r="BS55" s="80"/>
      <c r="BT55" s="319"/>
      <c r="BU55" s="80"/>
      <c r="BV55" s="97" t="str">
        <f t="shared" si="98"/>
        <v/>
      </c>
      <c r="BW55" s="79"/>
      <c r="BX55" s="80"/>
      <c r="BY55" s="319"/>
      <c r="BZ55" s="80"/>
      <c r="CA55" s="97" t="str">
        <f t="shared" si="99"/>
        <v/>
      </c>
      <c r="CB55" s="79"/>
      <c r="CC55" s="80"/>
      <c r="CD55" s="319"/>
      <c r="CE55" s="80"/>
      <c r="CF55" s="97" t="str">
        <f t="shared" si="100"/>
        <v/>
      </c>
      <c r="CG55" s="79"/>
      <c r="CH55" s="80"/>
      <c r="CI55" s="319"/>
      <c r="CJ55" s="80"/>
      <c r="CK55" s="97" t="str">
        <f t="shared" si="101"/>
        <v/>
      </c>
      <c r="CL55" s="79"/>
      <c r="CM55" s="80"/>
      <c r="CN55" s="319"/>
      <c r="CO55" s="80"/>
      <c r="CP55" s="97" t="str">
        <f t="shared" si="31"/>
        <v/>
      </c>
      <c r="CQ55" s="79"/>
      <c r="CR55" s="80"/>
      <c r="CS55" s="319"/>
      <c r="CT55" s="80"/>
      <c r="CU55" s="97" t="str">
        <f t="shared" si="32"/>
        <v/>
      </c>
      <c r="CV55" s="79"/>
      <c r="CW55" s="80"/>
      <c r="CX55" s="319"/>
      <c r="CY55" s="80"/>
      <c r="CZ55" s="97" t="str">
        <f t="shared" si="33"/>
        <v/>
      </c>
      <c r="DA55" s="79"/>
      <c r="DB55" s="80"/>
      <c r="DC55" s="319"/>
      <c r="DD55" s="80"/>
      <c r="DE55" s="97" t="str">
        <f t="shared" si="34"/>
        <v/>
      </c>
      <c r="DF55" s="79"/>
      <c r="DG55" s="80"/>
      <c r="DH55" s="319"/>
      <c r="DI55" s="80"/>
      <c r="DJ55" s="97" t="str">
        <f t="shared" si="35"/>
        <v/>
      </c>
      <c r="DK55" s="79"/>
      <c r="DL55" s="80"/>
      <c r="DM55" s="319"/>
      <c r="DN55" s="80"/>
      <c r="DO55" s="97" t="str">
        <f t="shared" si="36"/>
        <v/>
      </c>
      <c r="DP55" s="79"/>
      <c r="DQ55" s="80"/>
      <c r="DR55" s="319"/>
      <c r="DS55" s="80"/>
      <c r="DT55" s="97" t="str">
        <f t="shared" si="37"/>
        <v/>
      </c>
      <c r="DU55" s="79"/>
      <c r="DV55" s="80"/>
      <c r="DW55" s="319"/>
      <c r="DX55" s="80"/>
      <c r="DY55" s="97" t="str">
        <f t="shared" si="38"/>
        <v/>
      </c>
      <c r="DZ55" s="79"/>
      <c r="EA55" s="80"/>
      <c r="EB55" s="319"/>
      <c r="EC55" s="80"/>
      <c r="ED55" s="97" t="str">
        <f t="shared" si="39"/>
        <v/>
      </c>
      <c r="EE55" s="79"/>
      <c r="EF55" s="80"/>
      <c r="EG55" s="319"/>
      <c r="EH55" s="80"/>
      <c r="EI55" s="97" t="str">
        <f t="shared" si="40"/>
        <v/>
      </c>
      <c r="EJ55" s="79"/>
      <c r="EK55" s="80"/>
      <c r="EL55" s="319"/>
      <c r="EM55" s="80"/>
      <c r="EN55" s="97" t="str">
        <f t="shared" si="41"/>
        <v/>
      </c>
      <c r="EO55" s="79"/>
      <c r="EP55" s="80"/>
      <c r="EQ55" s="319"/>
      <c r="ER55" s="80"/>
      <c r="ES55" s="97" t="str">
        <f t="shared" si="42"/>
        <v/>
      </c>
      <c r="ET55" s="79"/>
      <c r="EU55" s="80"/>
      <c r="EV55" s="319"/>
      <c r="EW55" s="80"/>
      <c r="EX55" s="97" t="str">
        <f t="shared" si="43"/>
        <v/>
      </c>
      <c r="EY55" s="79"/>
      <c r="EZ55" s="80"/>
      <c r="FA55" s="319"/>
      <c r="FB55" s="80"/>
      <c r="FC55" s="97" t="str">
        <f t="shared" si="44"/>
        <v/>
      </c>
      <c r="FD55" s="79"/>
      <c r="FE55" s="80"/>
      <c r="FF55" s="319"/>
      <c r="FG55" s="80"/>
      <c r="FH55" s="97" t="str">
        <f t="shared" si="45"/>
        <v/>
      </c>
    </row>
    <row r="56" spans="10:164" ht="18" hidden="1" customHeight="1" x14ac:dyDescent="0.25">
      <c r="J56" s="96">
        <v>35</v>
      </c>
      <c r="K56" s="78"/>
      <c r="L56" s="261"/>
      <c r="M56" s="377"/>
      <c r="N56" s="186" t="str">
        <f t="shared" si="97"/>
        <v/>
      </c>
      <c r="O56" s="79"/>
      <c r="P56" s="80"/>
      <c r="Q56" s="319"/>
      <c r="R56" s="80"/>
      <c r="S56" s="97" t="str">
        <f t="shared" si="102"/>
        <v/>
      </c>
      <c r="T56" s="79"/>
      <c r="U56" s="80"/>
      <c r="V56" s="319"/>
      <c r="W56" s="80"/>
      <c r="X56" s="97" t="str">
        <f t="shared" si="103"/>
        <v/>
      </c>
      <c r="Y56" s="79"/>
      <c r="Z56" s="80"/>
      <c r="AA56" s="319"/>
      <c r="AB56" s="80"/>
      <c r="AC56" s="97" t="str">
        <f t="shared" si="104"/>
        <v/>
      </c>
      <c r="AD56" s="79"/>
      <c r="AE56" s="80"/>
      <c r="AF56" s="319"/>
      <c r="AG56" s="80"/>
      <c r="AH56" s="97" t="str">
        <f t="shared" si="105"/>
        <v/>
      </c>
      <c r="AI56" s="79"/>
      <c r="AJ56" s="80"/>
      <c r="AK56" s="319"/>
      <c r="AL56" s="80"/>
      <c r="AM56" s="97" t="str">
        <f t="shared" si="106"/>
        <v/>
      </c>
      <c r="AN56" s="79"/>
      <c r="AO56" s="80"/>
      <c r="AP56" s="319"/>
      <c r="AQ56" s="80"/>
      <c r="AR56" s="97" t="str">
        <f t="shared" si="107"/>
        <v/>
      </c>
      <c r="AS56" s="79"/>
      <c r="AT56" s="80"/>
      <c r="AU56" s="319"/>
      <c r="AV56" s="80"/>
      <c r="AW56" s="97" t="str">
        <f t="shared" si="108"/>
        <v/>
      </c>
      <c r="AX56" s="79"/>
      <c r="AY56" s="80"/>
      <c r="AZ56" s="319"/>
      <c r="BA56" s="80"/>
      <c r="BB56" s="97" t="str">
        <f t="shared" si="109"/>
        <v/>
      </c>
      <c r="BC56" s="79"/>
      <c r="BD56" s="80"/>
      <c r="BE56" s="319"/>
      <c r="BF56" s="80"/>
      <c r="BG56" s="97" t="str">
        <f t="shared" si="110"/>
        <v/>
      </c>
      <c r="BH56" s="79"/>
      <c r="BI56" s="80"/>
      <c r="BJ56" s="319"/>
      <c r="BK56" s="80"/>
      <c r="BL56" s="97" t="str">
        <f t="shared" si="111"/>
        <v/>
      </c>
      <c r="BM56" s="79"/>
      <c r="BN56" s="80"/>
      <c r="BO56" s="319"/>
      <c r="BP56" s="80"/>
      <c r="BQ56" s="97" t="str">
        <f t="shared" si="112"/>
        <v/>
      </c>
      <c r="BR56" s="79"/>
      <c r="BS56" s="80"/>
      <c r="BT56" s="319"/>
      <c r="BU56" s="80"/>
      <c r="BV56" s="97" t="str">
        <f t="shared" si="98"/>
        <v/>
      </c>
      <c r="BW56" s="79"/>
      <c r="BX56" s="80"/>
      <c r="BY56" s="319"/>
      <c r="BZ56" s="80"/>
      <c r="CA56" s="97" t="str">
        <f t="shared" si="99"/>
        <v/>
      </c>
      <c r="CB56" s="79"/>
      <c r="CC56" s="80"/>
      <c r="CD56" s="319"/>
      <c r="CE56" s="80"/>
      <c r="CF56" s="97" t="str">
        <f t="shared" si="100"/>
        <v/>
      </c>
      <c r="CG56" s="79"/>
      <c r="CH56" s="80"/>
      <c r="CI56" s="319"/>
      <c r="CJ56" s="80"/>
      <c r="CK56" s="97" t="str">
        <f t="shared" si="101"/>
        <v/>
      </c>
      <c r="CL56" s="79"/>
      <c r="CM56" s="80"/>
      <c r="CN56" s="319"/>
      <c r="CO56" s="80"/>
      <c r="CP56" s="97" t="str">
        <f t="shared" si="31"/>
        <v/>
      </c>
      <c r="CQ56" s="79"/>
      <c r="CR56" s="80"/>
      <c r="CS56" s="319"/>
      <c r="CT56" s="80"/>
      <c r="CU56" s="97" t="str">
        <f t="shared" si="32"/>
        <v/>
      </c>
      <c r="CV56" s="79"/>
      <c r="CW56" s="80"/>
      <c r="CX56" s="319"/>
      <c r="CY56" s="80"/>
      <c r="CZ56" s="97" t="str">
        <f t="shared" si="33"/>
        <v/>
      </c>
      <c r="DA56" s="79"/>
      <c r="DB56" s="80"/>
      <c r="DC56" s="319"/>
      <c r="DD56" s="80"/>
      <c r="DE56" s="97" t="str">
        <f t="shared" si="34"/>
        <v/>
      </c>
      <c r="DF56" s="79"/>
      <c r="DG56" s="80"/>
      <c r="DH56" s="319"/>
      <c r="DI56" s="80"/>
      <c r="DJ56" s="97" t="str">
        <f t="shared" si="35"/>
        <v/>
      </c>
      <c r="DK56" s="79"/>
      <c r="DL56" s="80"/>
      <c r="DM56" s="319"/>
      <c r="DN56" s="80"/>
      <c r="DO56" s="97" t="str">
        <f t="shared" si="36"/>
        <v/>
      </c>
      <c r="DP56" s="79"/>
      <c r="DQ56" s="80"/>
      <c r="DR56" s="319"/>
      <c r="DS56" s="80"/>
      <c r="DT56" s="97" t="str">
        <f t="shared" si="37"/>
        <v/>
      </c>
      <c r="DU56" s="79"/>
      <c r="DV56" s="80"/>
      <c r="DW56" s="319"/>
      <c r="DX56" s="80"/>
      <c r="DY56" s="97" t="str">
        <f t="shared" si="38"/>
        <v/>
      </c>
      <c r="DZ56" s="79"/>
      <c r="EA56" s="80"/>
      <c r="EB56" s="319"/>
      <c r="EC56" s="80"/>
      <c r="ED56" s="97" t="str">
        <f t="shared" si="39"/>
        <v/>
      </c>
      <c r="EE56" s="79"/>
      <c r="EF56" s="80"/>
      <c r="EG56" s="319"/>
      <c r="EH56" s="80"/>
      <c r="EI56" s="97" t="str">
        <f t="shared" si="40"/>
        <v/>
      </c>
      <c r="EJ56" s="79"/>
      <c r="EK56" s="80"/>
      <c r="EL56" s="319"/>
      <c r="EM56" s="80"/>
      <c r="EN56" s="97" t="str">
        <f t="shared" si="41"/>
        <v/>
      </c>
      <c r="EO56" s="79"/>
      <c r="EP56" s="80"/>
      <c r="EQ56" s="319"/>
      <c r="ER56" s="80"/>
      <c r="ES56" s="97" t="str">
        <f t="shared" si="42"/>
        <v/>
      </c>
      <c r="ET56" s="79"/>
      <c r="EU56" s="80"/>
      <c r="EV56" s="319"/>
      <c r="EW56" s="80"/>
      <c r="EX56" s="97" t="str">
        <f t="shared" si="43"/>
        <v/>
      </c>
      <c r="EY56" s="79"/>
      <c r="EZ56" s="80"/>
      <c r="FA56" s="319"/>
      <c r="FB56" s="80"/>
      <c r="FC56" s="97" t="str">
        <f t="shared" si="44"/>
        <v/>
      </c>
      <c r="FD56" s="79"/>
      <c r="FE56" s="80"/>
      <c r="FF56" s="319"/>
      <c r="FG56" s="80"/>
      <c r="FH56" s="97" t="str">
        <f t="shared" si="45"/>
        <v/>
      </c>
    </row>
    <row r="57" spans="10:164" ht="18" hidden="1" customHeight="1" x14ac:dyDescent="0.25">
      <c r="J57" s="96">
        <v>36</v>
      </c>
      <c r="K57" s="78"/>
      <c r="L57" s="261"/>
      <c r="M57" s="377"/>
      <c r="N57" s="186" t="str">
        <f t="shared" si="97"/>
        <v/>
      </c>
      <c r="O57" s="79"/>
      <c r="P57" s="80"/>
      <c r="Q57" s="319"/>
      <c r="R57" s="80"/>
      <c r="S57" s="97" t="str">
        <f t="shared" si="102"/>
        <v/>
      </c>
      <c r="T57" s="79"/>
      <c r="U57" s="80"/>
      <c r="V57" s="319"/>
      <c r="W57" s="80"/>
      <c r="X57" s="97" t="str">
        <f t="shared" si="103"/>
        <v/>
      </c>
      <c r="Y57" s="79"/>
      <c r="Z57" s="80"/>
      <c r="AA57" s="319"/>
      <c r="AB57" s="80"/>
      <c r="AC57" s="97" t="str">
        <f t="shared" si="104"/>
        <v/>
      </c>
      <c r="AD57" s="79"/>
      <c r="AE57" s="80"/>
      <c r="AF57" s="319"/>
      <c r="AG57" s="80"/>
      <c r="AH57" s="97" t="str">
        <f t="shared" si="105"/>
        <v/>
      </c>
      <c r="AI57" s="79"/>
      <c r="AJ57" s="80"/>
      <c r="AK57" s="319"/>
      <c r="AL57" s="80"/>
      <c r="AM57" s="97" t="str">
        <f t="shared" si="106"/>
        <v/>
      </c>
      <c r="AN57" s="79"/>
      <c r="AO57" s="80"/>
      <c r="AP57" s="319"/>
      <c r="AQ57" s="80"/>
      <c r="AR57" s="97" t="str">
        <f t="shared" si="107"/>
        <v/>
      </c>
      <c r="AS57" s="79"/>
      <c r="AT57" s="80"/>
      <c r="AU57" s="319"/>
      <c r="AV57" s="80"/>
      <c r="AW57" s="97" t="str">
        <f t="shared" si="108"/>
        <v/>
      </c>
      <c r="AX57" s="79"/>
      <c r="AY57" s="80"/>
      <c r="AZ57" s="319"/>
      <c r="BA57" s="80"/>
      <c r="BB57" s="97" t="str">
        <f t="shared" si="109"/>
        <v/>
      </c>
      <c r="BC57" s="79"/>
      <c r="BD57" s="80"/>
      <c r="BE57" s="319"/>
      <c r="BF57" s="80"/>
      <c r="BG57" s="97" t="str">
        <f t="shared" si="110"/>
        <v/>
      </c>
      <c r="BH57" s="79"/>
      <c r="BI57" s="80"/>
      <c r="BJ57" s="319"/>
      <c r="BK57" s="80"/>
      <c r="BL57" s="97" t="str">
        <f t="shared" si="111"/>
        <v/>
      </c>
      <c r="BM57" s="79"/>
      <c r="BN57" s="80"/>
      <c r="BO57" s="319"/>
      <c r="BP57" s="80"/>
      <c r="BQ57" s="97" t="str">
        <f t="shared" si="112"/>
        <v/>
      </c>
      <c r="BR57" s="79"/>
      <c r="BS57" s="80"/>
      <c r="BT57" s="319"/>
      <c r="BU57" s="80"/>
      <c r="BV57" s="97" t="str">
        <f t="shared" si="98"/>
        <v/>
      </c>
      <c r="BW57" s="79"/>
      <c r="BX57" s="80"/>
      <c r="BY57" s="319"/>
      <c r="BZ57" s="80"/>
      <c r="CA57" s="97" t="str">
        <f t="shared" si="99"/>
        <v/>
      </c>
      <c r="CB57" s="79"/>
      <c r="CC57" s="80"/>
      <c r="CD57" s="319"/>
      <c r="CE57" s="80"/>
      <c r="CF57" s="97" t="str">
        <f t="shared" si="100"/>
        <v/>
      </c>
      <c r="CG57" s="79"/>
      <c r="CH57" s="80"/>
      <c r="CI57" s="319"/>
      <c r="CJ57" s="80"/>
      <c r="CK57" s="97" t="str">
        <f t="shared" si="101"/>
        <v/>
      </c>
      <c r="CL57" s="79"/>
      <c r="CM57" s="80"/>
      <c r="CN57" s="319"/>
      <c r="CO57" s="80"/>
      <c r="CP57" s="97" t="str">
        <f t="shared" si="31"/>
        <v/>
      </c>
      <c r="CQ57" s="79"/>
      <c r="CR57" s="80"/>
      <c r="CS57" s="319"/>
      <c r="CT57" s="80"/>
      <c r="CU57" s="97" t="str">
        <f t="shared" si="32"/>
        <v/>
      </c>
      <c r="CV57" s="79"/>
      <c r="CW57" s="80"/>
      <c r="CX57" s="319"/>
      <c r="CY57" s="80"/>
      <c r="CZ57" s="97" t="str">
        <f t="shared" si="33"/>
        <v/>
      </c>
      <c r="DA57" s="79"/>
      <c r="DB57" s="80"/>
      <c r="DC57" s="319"/>
      <c r="DD57" s="80"/>
      <c r="DE57" s="97" t="str">
        <f t="shared" si="34"/>
        <v/>
      </c>
      <c r="DF57" s="79"/>
      <c r="DG57" s="80"/>
      <c r="DH57" s="319"/>
      <c r="DI57" s="80"/>
      <c r="DJ57" s="97" t="str">
        <f t="shared" si="35"/>
        <v/>
      </c>
      <c r="DK57" s="79"/>
      <c r="DL57" s="80"/>
      <c r="DM57" s="319"/>
      <c r="DN57" s="80"/>
      <c r="DO57" s="97" t="str">
        <f t="shared" si="36"/>
        <v/>
      </c>
      <c r="DP57" s="79"/>
      <c r="DQ57" s="80"/>
      <c r="DR57" s="319"/>
      <c r="DS57" s="80"/>
      <c r="DT57" s="97" t="str">
        <f t="shared" si="37"/>
        <v/>
      </c>
      <c r="DU57" s="79"/>
      <c r="DV57" s="80"/>
      <c r="DW57" s="319"/>
      <c r="DX57" s="80"/>
      <c r="DY57" s="97" t="str">
        <f t="shared" si="38"/>
        <v/>
      </c>
      <c r="DZ57" s="79"/>
      <c r="EA57" s="80"/>
      <c r="EB57" s="319"/>
      <c r="EC57" s="80"/>
      <c r="ED57" s="97" t="str">
        <f t="shared" si="39"/>
        <v/>
      </c>
      <c r="EE57" s="79"/>
      <c r="EF57" s="80"/>
      <c r="EG57" s="319"/>
      <c r="EH57" s="80"/>
      <c r="EI57" s="97" t="str">
        <f t="shared" si="40"/>
        <v/>
      </c>
      <c r="EJ57" s="79"/>
      <c r="EK57" s="80"/>
      <c r="EL57" s="319"/>
      <c r="EM57" s="80"/>
      <c r="EN57" s="97" t="str">
        <f t="shared" si="41"/>
        <v/>
      </c>
      <c r="EO57" s="79"/>
      <c r="EP57" s="80"/>
      <c r="EQ57" s="319"/>
      <c r="ER57" s="80"/>
      <c r="ES57" s="97" t="str">
        <f t="shared" si="42"/>
        <v/>
      </c>
      <c r="ET57" s="79"/>
      <c r="EU57" s="80"/>
      <c r="EV57" s="319"/>
      <c r="EW57" s="80"/>
      <c r="EX57" s="97" t="str">
        <f t="shared" si="43"/>
        <v/>
      </c>
      <c r="EY57" s="79"/>
      <c r="EZ57" s="80"/>
      <c r="FA57" s="319"/>
      <c r="FB57" s="80"/>
      <c r="FC57" s="97" t="str">
        <f t="shared" si="44"/>
        <v/>
      </c>
      <c r="FD57" s="79"/>
      <c r="FE57" s="80"/>
      <c r="FF57" s="319"/>
      <c r="FG57" s="80"/>
      <c r="FH57" s="97" t="str">
        <f t="shared" si="45"/>
        <v/>
      </c>
    </row>
    <row r="58" spans="10:164" ht="18" hidden="1" customHeight="1" x14ac:dyDescent="0.25">
      <c r="J58" s="96">
        <v>37</v>
      </c>
      <c r="K58" s="78"/>
      <c r="L58" s="261"/>
      <c r="M58" s="377"/>
      <c r="N58" s="186" t="str">
        <f t="shared" si="97"/>
        <v/>
      </c>
      <c r="O58" s="79"/>
      <c r="P58" s="80"/>
      <c r="Q58" s="319"/>
      <c r="R58" s="80"/>
      <c r="S58" s="97" t="str">
        <f t="shared" si="102"/>
        <v/>
      </c>
      <c r="T58" s="79"/>
      <c r="U58" s="80"/>
      <c r="V58" s="319"/>
      <c r="W58" s="80"/>
      <c r="X58" s="97" t="str">
        <f t="shared" si="103"/>
        <v/>
      </c>
      <c r="Y58" s="79"/>
      <c r="Z58" s="80"/>
      <c r="AA58" s="319"/>
      <c r="AB58" s="80"/>
      <c r="AC58" s="97" t="str">
        <f t="shared" si="104"/>
        <v/>
      </c>
      <c r="AD58" s="79"/>
      <c r="AE58" s="80"/>
      <c r="AF58" s="319"/>
      <c r="AG58" s="80"/>
      <c r="AH58" s="97" t="str">
        <f t="shared" si="105"/>
        <v/>
      </c>
      <c r="AI58" s="79"/>
      <c r="AJ58" s="80"/>
      <c r="AK58" s="319"/>
      <c r="AL58" s="80"/>
      <c r="AM58" s="97" t="str">
        <f t="shared" si="106"/>
        <v/>
      </c>
      <c r="AN58" s="79"/>
      <c r="AO58" s="80"/>
      <c r="AP58" s="319"/>
      <c r="AQ58" s="80"/>
      <c r="AR58" s="97" t="str">
        <f t="shared" si="107"/>
        <v/>
      </c>
      <c r="AS58" s="79"/>
      <c r="AT58" s="80"/>
      <c r="AU58" s="319"/>
      <c r="AV58" s="80"/>
      <c r="AW58" s="97" t="str">
        <f t="shared" si="108"/>
        <v/>
      </c>
      <c r="AX58" s="79"/>
      <c r="AY58" s="80"/>
      <c r="AZ58" s="319"/>
      <c r="BA58" s="80"/>
      <c r="BB58" s="97" t="str">
        <f t="shared" si="109"/>
        <v/>
      </c>
      <c r="BC58" s="79"/>
      <c r="BD58" s="80"/>
      <c r="BE58" s="319"/>
      <c r="BF58" s="80"/>
      <c r="BG58" s="97" t="str">
        <f t="shared" si="110"/>
        <v/>
      </c>
      <c r="BH58" s="79"/>
      <c r="BI58" s="80"/>
      <c r="BJ58" s="319"/>
      <c r="BK58" s="80"/>
      <c r="BL58" s="97" t="str">
        <f t="shared" si="111"/>
        <v/>
      </c>
      <c r="BM58" s="79"/>
      <c r="BN58" s="80"/>
      <c r="BO58" s="319"/>
      <c r="BP58" s="80"/>
      <c r="BQ58" s="97" t="str">
        <f t="shared" si="112"/>
        <v/>
      </c>
      <c r="BR58" s="79"/>
      <c r="BS58" s="80"/>
      <c r="BT58" s="319"/>
      <c r="BU58" s="80"/>
      <c r="BV58" s="97" t="str">
        <f t="shared" si="98"/>
        <v/>
      </c>
      <c r="BW58" s="79"/>
      <c r="BX58" s="80"/>
      <c r="BY58" s="319"/>
      <c r="BZ58" s="80"/>
      <c r="CA58" s="97" t="str">
        <f t="shared" si="99"/>
        <v/>
      </c>
      <c r="CB58" s="79"/>
      <c r="CC58" s="80"/>
      <c r="CD58" s="319"/>
      <c r="CE58" s="80"/>
      <c r="CF58" s="97" t="str">
        <f t="shared" si="100"/>
        <v/>
      </c>
      <c r="CG58" s="79"/>
      <c r="CH58" s="80"/>
      <c r="CI58" s="319"/>
      <c r="CJ58" s="80"/>
      <c r="CK58" s="97" t="str">
        <f t="shared" si="101"/>
        <v/>
      </c>
      <c r="CL58" s="79"/>
      <c r="CM58" s="80"/>
      <c r="CN58" s="319"/>
      <c r="CO58" s="80"/>
      <c r="CP58" s="97" t="str">
        <f t="shared" si="31"/>
        <v/>
      </c>
      <c r="CQ58" s="79"/>
      <c r="CR58" s="80"/>
      <c r="CS58" s="319"/>
      <c r="CT58" s="80"/>
      <c r="CU58" s="97" t="str">
        <f t="shared" si="32"/>
        <v/>
      </c>
      <c r="CV58" s="79"/>
      <c r="CW58" s="80"/>
      <c r="CX58" s="319"/>
      <c r="CY58" s="80"/>
      <c r="CZ58" s="97" t="str">
        <f t="shared" si="33"/>
        <v/>
      </c>
      <c r="DA58" s="79"/>
      <c r="DB58" s="80"/>
      <c r="DC58" s="319"/>
      <c r="DD58" s="80"/>
      <c r="DE58" s="97" t="str">
        <f t="shared" si="34"/>
        <v/>
      </c>
      <c r="DF58" s="79"/>
      <c r="DG58" s="80"/>
      <c r="DH58" s="319"/>
      <c r="DI58" s="80"/>
      <c r="DJ58" s="97" t="str">
        <f t="shared" si="35"/>
        <v/>
      </c>
      <c r="DK58" s="79"/>
      <c r="DL58" s="80"/>
      <c r="DM58" s="319"/>
      <c r="DN58" s="80"/>
      <c r="DO58" s="97" t="str">
        <f t="shared" si="36"/>
        <v/>
      </c>
      <c r="DP58" s="79"/>
      <c r="DQ58" s="80"/>
      <c r="DR58" s="319"/>
      <c r="DS58" s="80"/>
      <c r="DT58" s="97" t="str">
        <f t="shared" si="37"/>
        <v/>
      </c>
      <c r="DU58" s="79"/>
      <c r="DV58" s="80"/>
      <c r="DW58" s="319"/>
      <c r="DX58" s="80"/>
      <c r="DY58" s="97" t="str">
        <f t="shared" si="38"/>
        <v/>
      </c>
      <c r="DZ58" s="79"/>
      <c r="EA58" s="80"/>
      <c r="EB58" s="319"/>
      <c r="EC58" s="80"/>
      <c r="ED58" s="97" t="str">
        <f t="shared" si="39"/>
        <v/>
      </c>
      <c r="EE58" s="79"/>
      <c r="EF58" s="80"/>
      <c r="EG58" s="319"/>
      <c r="EH58" s="80"/>
      <c r="EI58" s="97" t="str">
        <f t="shared" si="40"/>
        <v/>
      </c>
      <c r="EJ58" s="79"/>
      <c r="EK58" s="80"/>
      <c r="EL58" s="319"/>
      <c r="EM58" s="80"/>
      <c r="EN58" s="97" t="str">
        <f t="shared" si="41"/>
        <v/>
      </c>
      <c r="EO58" s="79"/>
      <c r="EP58" s="80"/>
      <c r="EQ58" s="319"/>
      <c r="ER58" s="80"/>
      <c r="ES58" s="97" t="str">
        <f t="shared" si="42"/>
        <v/>
      </c>
      <c r="ET58" s="79"/>
      <c r="EU58" s="80"/>
      <c r="EV58" s="319"/>
      <c r="EW58" s="80"/>
      <c r="EX58" s="97" t="str">
        <f t="shared" si="43"/>
        <v/>
      </c>
      <c r="EY58" s="79"/>
      <c r="EZ58" s="80"/>
      <c r="FA58" s="319"/>
      <c r="FB58" s="80"/>
      <c r="FC58" s="97" t="str">
        <f t="shared" si="44"/>
        <v/>
      </c>
      <c r="FD58" s="79"/>
      <c r="FE58" s="80"/>
      <c r="FF58" s="319"/>
      <c r="FG58" s="80"/>
      <c r="FH58" s="97" t="str">
        <f t="shared" si="45"/>
        <v/>
      </c>
    </row>
    <row r="59" spans="10:164" ht="18" hidden="1" customHeight="1" x14ac:dyDescent="0.25">
      <c r="J59" s="96">
        <v>38</v>
      </c>
      <c r="K59" s="78"/>
      <c r="L59" s="261"/>
      <c r="M59" s="377"/>
      <c r="N59" s="186" t="str">
        <f t="shared" si="97"/>
        <v/>
      </c>
      <c r="O59" s="79"/>
      <c r="P59" s="80"/>
      <c r="Q59" s="319"/>
      <c r="R59" s="80"/>
      <c r="S59" s="97" t="str">
        <f t="shared" si="102"/>
        <v/>
      </c>
      <c r="T59" s="79"/>
      <c r="U59" s="80"/>
      <c r="V59" s="319"/>
      <c r="W59" s="80"/>
      <c r="X59" s="97" t="str">
        <f t="shared" si="103"/>
        <v/>
      </c>
      <c r="Y59" s="79"/>
      <c r="Z59" s="80"/>
      <c r="AA59" s="319"/>
      <c r="AB59" s="80"/>
      <c r="AC59" s="97" t="str">
        <f t="shared" si="104"/>
        <v/>
      </c>
      <c r="AD59" s="79"/>
      <c r="AE59" s="80"/>
      <c r="AF59" s="319"/>
      <c r="AG59" s="80"/>
      <c r="AH59" s="97" t="str">
        <f t="shared" si="105"/>
        <v/>
      </c>
      <c r="AI59" s="79"/>
      <c r="AJ59" s="80"/>
      <c r="AK59" s="319"/>
      <c r="AL59" s="80"/>
      <c r="AM59" s="97" t="str">
        <f t="shared" si="106"/>
        <v/>
      </c>
      <c r="AN59" s="79"/>
      <c r="AO59" s="80"/>
      <c r="AP59" s="319"/>
      <c r="AQ59" s="80"/>
      <c r="AR59" s="97" t="str">
        <f t="shared" si="107"/>
        <v/>
      </c>
      <c r="AS59" s="79"/>
      <c r="AT59" s="80"/>
      <c r="AU59" s="319"/>
      <c r="AV59" s="80"/>
      <c r="AW59" s="97" t="str">
        <f t="shared" si="108"/>
        <v/>
      </c>
      <c r="AX59" s="79"/>
      <c r="AY59" s="80"/>
      <c r="AZ59" s="319"/>
      <c r="BA59" s="80"/>
      <c r="BB59" s="97" t="str">
        <f t="shared" si="109"/>
        <v/>
      </c>
      <c r="BC59" s="79"/>
      <c r="BD59" s="80"/>
      <c r="BE59" s="319"/>
      <c r="BF59" s="80"/>
      <c r="BG59" s="97" t="str">
        <f t="shared" si="110"/>
        <v/>
      </c>
      <c r="BH59" s="79"/>
      <c r="BI59" s="80"/>
      <c r="BJ59" s="319"/>
      <c r="BK59" s="80"/>
      <c r="BL59" s="97" t="str">
        <f t="shared" si="111"/>
        <v/>
      </c>
      <c r="BM59" s="79"/>
      <c r="BN59" s="80"/>
      <c r="BO59" s="319"/>
      <c r="BP59" s="80"/>
      <c r="BQ59" s="97" t="str">
        <f t="shared" si="112"/>
        <v/>
      </c>
      <c r="BR59" s="79"/>
      <c r="BS59" s="80"/>
      <c r="BT59" s="319"/>
      <c r="BU59" s="80"/>
      <c r="BV59" s="97" t="str">
        <f t="shared" si="98"/>
        <v/>
      </c>
      <c r="BW59" s="79"/>
      <c r="BX59" s="80"/>
      <c r="BY59" s="319"/>
      <c r="BZ59" s="80"/>
      <c r="CA59" s="97" t="str">
        <f t="shared" si="99"/>
        <v/>
      </c>
      <c r="CB59" s="79"/>
      <c r="CC59" s="80"/>
      <c r="CD59" s="319"/>
      <c r="CE59" s="80"/>
      <c r="CF59" s="97" t="str">
        <f t="shared" si="100"/>
        <v/>
      </c>
      <c r="CG59" s="79"/>
      <c r="CH59" s="80"/>
      <c r="CI59" s="319"/>
      <c r="CJ59" s="80"/>
      <c r="CK59" s="97" t="str">
        <f t="shared" si="101"/>
        <v/>
      </c>
      <c r="CL59" s="79"/>
      <c r="CM59" s="80"/>
      <c r="CN59" s="319"/>
      <c r="CO59" s="80"/>
      <c r="CP59" s="97" t="str">
        <f t="shared" si="31"/>
        <v/>
      </c>
      <c r="CQ59" s="79"/>
      <c r="CR59" s="80"/>
      <c r="CS59" s="319"/>
      <c r="CT59" s="80"/>
      <c r="CU59" s="97" t="str">
        <f t="shared" si="32"/>
        <v/>
      </c>
      <c r="CV59" s="79"/>
      <c r="CW59" s="80"/>
      <c r="CX59" s="319"/>
      <c r="CY59" s="80"/>
      <c r="CZ59" s="97" t="str">
        <f t="shared" si="33"/>
        <v/>
      </c>
      <c r="DA59" s="79"/>
      <c r="DB59" s="80"/>
      <c r="DC59" s="319"/>
      <c r="DD59" s="80"/>
      <c r="DE59" s="97" t="str">
        <f t="shared" si="34"/>
        <v/>
      </c>
      <c r="DF59" s="79"/>
      <c r="DG59" s="80"/>
      <c r="DH59" s="319"/>
      <c r="DI59" s="80"/>
      <c r="DJ59" s="97" t="str">
        <f t="shared" si="35"/>
        <v/>
      </c>
      <c r="DK59" s="79"/>
      <c r="DL59" s="80"/>
      <c r="DM59" s="319"/>
      <c r="DN59" s="80"/>
      <c r="DO59" s="97" t="str">
        <f t="shared" si="36"/>
        <v/>
      </c>
      <c r="DP59" s="79"/>
      <c r="DQ59" s="80"/>
      <c r="DR59" s="319"/>
      <c r="DS59" s="80"/>
      <c r="DT59" s="97" t="str">
        <f t="shared" si="37"/>
        <v/>
      </c>
      <c r="DU59" s="79"/>
      <c r="DV59" s="80"/>
      <c r="DW59" s="319"/>
      <c r="DX59" s="80"/>
      <c r="DY59" s="97" t="str">
        <f t="shared" si="38"/>
        <v/>
      </c>
      <c r="DZ59" s="79"/>
      <c r="EA59" s="80"/>
      <c r="EB59" s="319"/>
      <c r="EC59" s="80"/>
      <c r="ED59" s="97" t="str">
        <f t="shared" si="39"/>
        <v/>
      </c>
      <c r="EE59" s="79"/>
      <c r="EF59" s="80"/>
      <c r="EG59" s="319"/>
      <c r="EH59" s="80"/>
      <c r="EI59" s="97" t="str">
        <f t="shared" si="40"/>
        <v/>
      </c>
      <c r="EJ59" s="79"/>
      <c r="EK59" s="80"/>
      <c r="EL59" s="319"/>
      <c r="EM59" s="80"/>
      <c r="EN59" s="97" t="str">
        <f t="shared" si="41"/>
        <v/>
      </c>
      <c r="EO59" s="79"/>
      <c r="EP59" s="80"/>
      <c r="EQ59" s="319"/>
      <c r="ER59" s="80"/>
      <c r="ES59" s="97" t="str">
        <f t="shared" si="42"/>
        <v/>
      </c>
      <c r="ET59" s="79"/>
      <c r="EU59" s="80"/>
      <c r="EV59" s="319"/>
      <c r="EW59" s="80"/>
      <c r="EX59" s="97" t="str">
        <f t="shared" si="43"/>
        <v/>
      </c>
      <c r="EY59" s="79"/>
      <c r="EZ59" s="80"/>
      <c r="FA59" s="319"/>
      <c r="FB59" s="80"/>
      <c r="FC59" s="97" t="str">
        <f t="shared" si="44"/>
        <v/>
      </c>
      <c r="FD59" s="79"/>
      <c r="FE59" s="80"/>
      <c r="FF59" s="319"/>
      <c r="FG59" s="80"/>
      <c r="FH59" s="97" t="str">
        <f t="shared" si="45"/>
        <v/>
      </c>
    </row>
    <row r="60" spans="10:164" ht="18" hidden="1" customHeight="1" x14ac:dyDescent="0.25">
      <c r="J60" s="96">
        <v>39</v>
      </c>
      <c r="K60" s="78"/>
      <c r="L60" s="261"/>
      <c r="M60" s="377"/>
      <c r="N60" s="186" t="str">
        <f t="shared" si="97"/>
        <v/>
      </c>
      <c r="O60" s="79"/>
      <c r="P60" s="80"/>
      <c r="Q60" s="319"/>
      <c r="R60" s="80"/>
      <c r="S60" s="97" t="str">
        <f t="shared" si="102"/>
        <v/>
      </c>
      <c r="T60" s="79"/>
      <c r="U60" s="80"/>
      <c r="V60" s="319"/>
      <c r="W60" s="80"/>
      <c r="X60" s="97" t="str">
        <f t="shared" si="103"/>
        <v/>
      </c>
      <c r="Y60" s="79"/>
      <c r="Z60" s="80"/>
      <c r="AA60" s="319"/>
      <c r="AB60" s="80"/>
      <c r="AC60" s="97" t="str">
        <f t="shared" si="104"/>
        <v/>
      </c>
      <c r="AD60" s="79"/>
      <c r="AE60" s="80"/>
      <c r="AF60" s="319"/>
      <c r="AG60" s="80"/>
      <c r="AH60" s="97" t="str">
        <f t="shared" si="105"/>
        <v/>
      </c>
      <c r="AI60" s="79"/>
      <c r="AJ60" s="80"/>
      <c r="AK60" s="319"/>
      <c r="AL60" s="80"/>
      <c r="AM60" s="97" t="str">
        <f t="shared" si="106"/>
        <v/>
      </c>
      <c r="AN60" s="79"/>
      <c r="AO60" s="80"/>
      <c r="AP60" s="319"/>
      <c r="AQ60" s="80"/>
      <c r="AR60" s="97" t="str">
        <f t="shared" si="107"/>
        <v/>
      </c>
      <c r="AS60" s="79"/>
      <c r="AT60" s="80"/>
      <c r="AU60" s="319"/>
      <c r="AV60" s="80"/>
      <c r="AW60" s="97" t="str">
        <f t="shared" si="108"/>
        <v/>
      </c>
      <c r="AX60" s="79"/>
      <c r="AY60" s="80"/>
      <c r="AZ60" s="319"/>
      <c r="BA60" s="80"/>
      <c r="BB60" s="97" t="str">
        <f t="shared" si="109"/>
        <v/>
      </c>
      <c r="BC60" s="79"/>
      <c r="BD60" s="80"/>
      <c r="BE60" s="319"/>
      <c r="BF60" s="80"/>
      <c r="BG60" s="97" t="str">
        <f t="shared" si="110"/>
        <v/>
      </c>
      <c r="BH60" s="79"/>
      <c r="BI60" s="80"/>
      <c r="BJ60" s="319"/>
      <c r="BK60" s="80"/>
      <c r="BL60" s="97" t="str">
        <f t="shared" si="111"/>
        <v/>
      </c>
      <c r="BM60" s="79"/>
      <c r="BN60" s="80"/>
      <c r="BO60" s="319"/>
      <c r="BP60" s="80"/>
      <c r="BQ60" s="97" t="str">
        <f t="shared" si="112"/>
        <v/>
      </c>
      <c r="BR60" s="79"/>
      <c r="BS60" s="80"/>
      <c r="BT60" s="319"/>
      <c r="BU60" s="80"/>
      <c r="BV60" s="97" t="str">
        <f t="shared" si="98"/>
        <v/>
      </c>
      <c r="BW60" s="79"/>
      <c r="BX60" s="80"/>
      <c r="BY60" s="319"/>
      <c r="BZ60" s="80"/>
      <c r="CA60" s="97" t="str">
        <f t="shared" si="99"/>
        <v/>
      </c>
      <c r="CB60" s="79"/>
      <c r="CC60" s="80"/>
      <c r="CD60" s="319"/>
      <c r="CE60" s="80"/>
      <c r="CF60" s="97" t="str">
        <f t="shared" si="100"/>
        <v/>
      </c>
      <c r="CG60" s="79"/>
      <c r="CH60" s="80"/>
      <c r="CI60" s="319"/>
      <c r="CJ60" s="80"/>
      <c r="CK60" s="97" t="str">
        <f t="shared" si="101"/>
        <v/>
      </c>
      <c r="CL60" s="79"/>
      <c r="CM60" s="80"/>
      <c r="CN60" s="319"/>
      <c r="CO60" s="80"/>
      <c r="CP60" s="97" t="str">
        <f t="shared" si="31"/>
        <v/>
      </c>
      <c r="CQ60" s="79"/>
      <c r="CR60" s="80"/>
      <c r="CS60" s="319"/>
      <c r="CT60" s="80"/>
      <c r="CU60" s="97" t="str">
        <f t="shared" si="32"/>
        <v/>
      </c>
      <c r="CV60" s="79"/>
      <c r="CW60" s="80"/>
      <c r="CX60" s="319"/>
      <c r="CY60" s="80"/>
      <c r="CZ60" s="97" t="str">
        <f t="shared" si="33"/>
        <v/>
      </c>
      <c r="DA60" s="79"/>
      <c r="DB60" s="80"/>
      <c r="DC60" s="319"/>
      <c r="DD60" s="80"/>
      <c r="DE60" s="97" t="str">
        <f t="shared" si="34"/>
        <v/>
      </c>
      <c r="DF60" s="79"/>
      <c r="DG60" s="80"/>
      <c r="DH60" s="319"/>
      <c r="DI60" s="80"/>
      <c r="DJ60" s="97" t="str">
        <f t="shared" si="35"/>
        <v/>
      </c>
      <c r="DK60" s="79"/>
      <c r="DL60" s="80"/>
      <c r="DM60" s="319"/>
      <c r="DN60" s="80"/>
      <c r="DO60" s="97" t="str">
        <f t="shared" si="36"/>
        <v/>
      </c>
      <c r="DP60" s="79"/>
      <c r="DQ60" s="80"/>
      <c r="DR60" s="319"/>
      <c r="DS60" s="80"/>
      <c r="DT60" s="97" t="str">
        <f t="shared" si="37"/>
        <v/>
      </c>
      <c r="DU60" s="79"/>
      <c r="DV60" s="80"/>
      <c r="DW60" s="319"/>
      <c r="DX60" s="80"/>
      <c r="DY60" s="97" t="str">
        <f t="shared" si="38"/>
        <v/>
      </c>
      <c r="DZ60" s="79"/>
      <c r="EA60" s="80"/>
      <c r="EB60" s="319"/>
      <c r="EC60" s="80"/>
      <c r="ED60" s="97" t="str">
        <f t="shared" si="39"/>
        <v/>
      </c>
      <c r="EE60" s="79"/>
      <c r="EF60" s="80"/>
      <c r="EG60" s="319"/>
      <c r="EH60" s="80"/>
      <c r="EI60" s="97" t="str">
        <f t="shared" si="40"/>
        <v/>
      </c>
      <c r="EJ60" s="79"/>
      <c r="EK60" s="80"/>
      <c r="EL60" s="319"/>
      <c r="EM60" s="80"/>
      <c r="EN60" s="97" t="str">
        <f t="shared" si="41"/>
        <v/>
      </c>
      <c r="EO60" s="79"/>
      <c r="EP60" s="80"/>
      <c r="EQ60" s="319"/>
      <c r="ER60" s="80"/>
      <c r="ES60" s="97" t="str">
        <f t="shared" si="42"/>
        <v/>
      </c>
      <c r="ET60" s="79"/>
      <c r="EU60" s="80"/>
      <c r="EV60" s="319"/>
      <c r="EW60" s="80"/>
      <c r="EX60" s="97" t="str">
        <f t="shared" si="43"/>
        <v/>
      </c>
      <c r="EY60" s="79"/>
      <c r="EZ60" s="80"/>
      <c r="FA60" s="319"/>
      <c r="FB60" s="80"/>
      <c r="FC60" s="97" t="str">
        <f t="shared" si="44"/>
        <v/>
      </c>
      <c r="FD60" s="79"/>
      <c r="FE60" s="80"/>
      <c r="FF60" s="319"/>
      <c r="FG60" s="80"/>
      <c r="FH60" s="97" t="str">
        <f t="shared" si="45"/>
        <v/>
      </c>
    </row>
    <row r="61" spans="10:164" ht="18" hidden="1" customHeight="1" x14ac:dyDescent="0.25">
      <c r="J61" s="96">
        <v>40</v>
      </c>
      <c r="K61" s="78"/>
      <c r="L61" s="261"/>
      <c r="M61" s="377"/>
      <c r="N61" s="186" t="str">
        <f t="shared" si="97"/>
        <v/>
      </c>
      <c r="O61" s="79"/>
      <c r="P61" s="80"/>
      <c r="Q61" s="319"/>
      <c r="R61" s="80"/>
      <c r="S61" s="97" t="str">
        <f t="shared" si="102"/>
        <v/>
      </c>
      <c r="T61" s="79"/>
      <c r="U61" s="80"/>
      <c r="V61" s="319"/>
      <c r="W61" s="80"/>
      <c r="X61" s="97" t="str">
        <f t="shared" si="103"/>
        <v/>
      </c>
      <c r="Y61" s="79"/>
      <c r="Z61" s="80"/>
      <c r="AA61" s="319"/>
      <c r="AB61" s="80"/>
      <c r="AC61" s="97" t="str">
        <f t="shared" si="104"/>
        <v/>
      </c>
      <c r="AD61" s="79"/>
      <c r="AE61" s="80"/>
      <c r="AF61" s="319"/>
      <c r="AG61" s="80"/>
      <c r="AH61" s="97" t="str">
        <f t="shared" si="105"/>
        <v/>
      </c>
      <c r="AI61" s="79"/>
      <c r="AJ61" s="80"/>
      <c r="AK61" s="319"/>
      <c r="AL61" s="80"/>
      <c r="AM61" s="97" t="str">
        <f t="shared" si="106"/>
        <v/>
      </c>
      <c r="AN61" s="79"/>
      <c r="AO61" s="80"/>
      <c r="AP61" s="319"/>
      <c r="AQ61" s="80"/>
      <c r="AR61" s="97" t="str">
        <f t="shared" si="107"/>
        <v/>
      </c>
      <c r="AS61" s="79"/>
      <c r="AT61" s="80"/>
      <c r="AU61" s="319"/>
      <c r="AV61" s="80"/>
      <c r="AW61" s="97" t="str">
        <f t="shared" si="108"/>
        <v/>
      </c>
      <c r="AX61" s="79"/>
      <c r="AY61" s="80"/>
      <c r="AZ61" s="319"/>
      <c r="BA61" s="80"/>
      <c r="BB61" s="97" t="str">
        <f t="shared" si="109"/>
        <v/>
      </c>
      <c r="BC61" s="79"/>
      <c r="BD61" s="80"/>
      <c r="BE61" s="319"/>
      <c r="BF61" s="80"/>
      <c r="BG61" s="97" t="str">
        <f t="shared" si="110"/>
        <v/>
      </c>
      <c r="BH61" s="79"/>
      <c r="BI61" s="80"/>
      <c r="BJ61" s="319"/>
      <c r="BK61" s="80"/>
      <c r="BL61" s="97" t="str">
        <f t="shared" si="111"/>
        <v/>
      </c>
      <c r="BM61" s="79"/>
      <c r="BN61" s="80"/>
      <c r="BO61" s="319"/>
      <c r="BP61" s="80"/>
      <c r="BQ61" s="97" t="str">
        <f t="shared" si="112"/>
        <v/>
      </c>
      <c r="BR61" s="79"/>
      <c r="BS61" s="80"/>
      <c r="BT61" s="319"/>
      <c r="BU61" s="80"/>
      <c r="BV61" s="97" t="str">
        <f t="shared" si="98"/>
        <v/>
      </c>
      <c r="BW61" s="79"/>
      <c r="BX61" s="80"/>
      <c r="BY61" s="319"/>
      <c r="BZ61" s="80"/>
      <c r="CA61" s="97" t="str">
        <f t="shared" si="99"/>
        <v/>
      </c>
      <c r="CB61" s="79"/>
      <c r="CC61" s="80"/>
      <c r="CD61" s="319"/>
      <c r="CE61" s="80"/>
      <c r="CF61" s="97" t="str">
        <f t="shared" si="100"/>
        <v/>
      </c>
      <c r="CG61" s="79"/>
      <c r="CH61" s="80"/>
      <c r="CI61" s="319"/>
      <c r="CJ61" s="80"/>
      <c r="CK61" s="97" t="str">
        <f t="shared" si="101"/>
        <v/>
      </c>
      <c r="CL61" s="79"/>
      <c r="CM61" s="80"/>
      <c r="CN61" s="319"/>
      <c r="CO61" s="80"/>
      <c r="CP61" s="97" t="str">
        <f t="shared" si="31"/>
        <v/>
      </c>
      <c r="CQ61" s="79"/>
      <c r="CR61" s="80"/>
      <c r="CS61" s="319"/>
      <c r="CT61" s="80"/>
      <c r="CU61" s="97" t="str">
        <f t="shared" si="32"/>
        <v/>
      </c>
      <c r="CV61" s="79"/>
      <c r="CW61" s="80"/>
      <c r="CX61" s="319"/>
      <c r="CY61" s="80"/>
      <c r="CZ61" s="97" t="str">
        <f t="shared" si="33"/>
        <v/>
      </c>
      <c r="DA61" s="79"/>
      <c r="DB61" s="80"/>
      <c r="DC61" s="319"/>
      <c r="DD61" s="80"/>
      <c r="DE61" s="97" t="str">
        <f t="shared" si="34"/>
        <v/>
      </c>
      <c r="DF61" s="79"/>
      <c r="DG61" s="80"/>
      <c r="DH61" s="319"/>
      <c r="DI61" s="80"/>
      <c r="DJ61" s="97" t="str">
        <f t="shared" si="35"/>
        <v/>
      </c>
      <c r="DK61" s="79"/>
      <c r="DL61" s="80"/>
      <c r="DM61" s="319"/>
      <c r="DN61" s="80"/>
      <c r="DO61" s="97" t="str">
        <f t="shared" si="36"/>
        <v/>
      </c>
      <c r="DP61" s="79"/>
      <c r="DQ61" s="80"/>
      <c r="DR61" s="319"/>
      <c r="DS61" s="80"/>
      <c r="DT61" s="97" t="str">
        <f t="shared" si="37"/>
        <v/>
      </c>
      <c r="DU61" s="79"/>
      <c r="DV61" s="80"/>
      <c r="DW61" s="319"/>
      <c r="DX61" s="80"/>
      <c r="DY61" s="97" t="str">
        <f t="shared" si="38"/>
        <v/>
      </c>
      <c r="DZ61" s="79"/>
      <c r="EA61" s="80"/>
      <c r="EB61" s="319"/>
      <c r="EC61" s="80"/>
      <c r="ED61" s="97" t="str">
        <f t="shared" si="39"/>
        <v/>
      </c>
      <c r="EE61" s="79"/>
      <c r="EF61" s="80"/>
      <c r="EG61" s="319"/>
      <c r="EH61" s="80"/>
      <c r="EI61" s="97" t="str">
        <f t="shared" si="40"/>
        <v/>
      </c>
      <c r="EJ61" s="79"/>
      <c r="EK61" s="80"/>
      <c r="EL61" s="319"/>
      <c r="EM61" s="80"/>
      <c r="EN61" s="97" t="str">
        <f t="shared" si="41"/>
        <v/>
      </c>
      <c r="EO61" s="79"/>
      <c r="EP61" s="80"/>
      <c r="EQ61" s="319"/>
      <c r="ER61" s="80"/>
      <c r="ES61" s="97" t="str">
        <f t="shared" si="42"/>
        <v/>
      </c>
      <c r="ET61" s="79"/>
      <c r="EU61" s="80"/>
      <c r="EV61" s="319"/>
      <c r="EW61" s="80"/>
      <c r="EX61" s="97" t="str">
        <f t="shared" si="43"/>
        <v/>
      </c>
      <c r="EY61" s="79"/>
      <c r="EZ61" s="80"/>
      <c r="FA61" s="319"/>
      <c r="FB61" s="80"/>
      <c r="FC61" s="97" t="str">
        <f t="shared" si="44"/>
        <v/>
      </c>
      <c r="FD61" s="79"/>
      <c r="FE61" s="80"/>
      <c r="FF61" s="319"/>
      <c r="FG61" s="80"/>
      <c r="FH61" s="97" t="str">
        <f t="shared" si="45"/>
        <v/>
      </c>
    </row>
    <row r="62" spans="10:164" ht="18" hidden="1" customHeight="1" x14ac:dyDescent="0.25">
      <c r="J62" s="96">
        <v>41</v>
      </c>
      <c r="K62" s="78"/>
      <c r="L62" s="261"/>
      <c r="M62" s="377"/>
      <c r="N62" s="186" t="str">
        <f t="shared" si="97"/>
        <v/>
      </c>
      <c r="O62" s="79"/>
      <c r="P62" s="80"/>
      <c r="Q62" s="319"/>
      <c r="R62" s="80"/>
      <c r="S62" s="97" t="str">
        <f t="shared" si="102"/>
        <v/>
      </c>
      <c r="T62" s="79"/>
      <c r="U62" s="80"/>
      <c r="V62" s="319"/>
      <c r="W62" s="80"/>
      <c r="X62" s="97" t="str">
        <f t="shared" si="103"/>
        <v/>
      </c>
      <c r="Y62" s="79"/>
      <c r="Z62" s="80"/>
      <c r="AA62" s="319"/>
      <c r="AB62" s="80"/>
      <c r="AC62" s="97" t="str">
        <f t="shared" si="104"/>
        <v/>
      </c>
      <c r="AD62" s="79"/>
      <c r="AE62" s="80"/>
      <c r="AF62" s="319"/>
      <c r="AG62" s="80"/>
      <c r="AH62" s="97" t="str">
        <f t="shared" si="105"/>
        <v/>
      </c>
      <c r="AI62" s="79"/>
      <c r="AJ62" s="80"/>
      <c r="AK62" s="319"/>
      <c r="AL62" s="80"/>
      <c r="AM62" s="97" t="str">
        <f t="shared" si="106"/>
        <v/>
      </c>
      <c r="AN62" s="79"/>
      <c r="AO62" s="80"/>
      <c r="AP62" s="319"/>
      <c r="AQ62" s="80"/>
      <c r="AR62" s="97" t="str">
        <f t="shared" si="107"/>
        <v/>
      </c>
      <c r="AS62" s="79"/>
      <c r="AT62" s="80"/>
      <c r="AU62" s="319"/>
      <c r="AV62" s="80"/>
      <c r="AW62" s="97" t="str">
        <f t="shared" si="108"/>
        <v/>
      </c>
      <c r="AX62" s="79"/>
      <c r="AY62" s="80"/>
      <c r="AZ62" s="319"/>
      <c r="BA62" s="80"/>
      <c r="BB62" s="97" t="str">
        <f t="shared" si="109"/>
        <v/>
      </c>
      <c r="BC62" s="79"/>
      <c r="BD62" s="80"/>
      <c r="BE62" s="319"/>
      <c r="BF62" s="80"/>
      <c r="BG62" s="97" t="str">
        <f t="shared" si="110"/>
        <v/>
      </c>
      <c r="BH62" s="79"/>
      <c r="BI62" s="80"/>
      <c r="BJ62" s="319"/>
      <c r="BK62" s="80"/>
      <c r="BL62" s="97" t="str">
        <f t="shared" si="111"/>
        <v/>
      </c>
      <c r="BM62" s="79"/>
      <c r="BN62" s="80"/>
      <c r="BO62" s="319"/>
      <c r="BP62" s="80"/>
      <c r="BQ62" s="97" t="str">
        <f t="shared" si="112"/>
        <v/>
      </c>
      <c r="BR62" s="79"/>
      <c r="BS62" s="80"/>
      <c r="BT62" s="319"/>
      <c r="BU62" s="80"/>
      <c r="BV62" s="97" t="str">
        <f t="shared" si="98"/>
        <v/>
      </c>
      <c r="BW62" s="79"/>
      <c r="BX62" s="80"/>
      <c r="BY62" s="319"/>
      <c r="BZ62" s="80"/>
      <c r="CA62" s="97" t="str">
        <f t="shared" si="99"/>
        <v/>
      </c>
      <c r="CB62" s="79"/>
      <c r="CC62" s="80"/>
      <c r="CD62" s="319"/>
      <c r="CE62" s="80"/>
      <c r="CF62" s="97" t="str">
        <f t="shared" si="100"/>
        <v/>
      </c>
      <c r="CG62" s="79"/>
      <c r="CH62" s="80"/>
      <c r="CI62" s="319"/>
      <c r="CJ62" s="80"/>
      <c r="CK62" s="97" t="str">
        <f t="shared" si="101"/>
        <v/>
      </c>
      <c r="CL62" s="79"/>
      <c r="CM62" s="80"/>
      <c r="CN62" s="319"/>
      <c r="CO62" s="80"/>
      <c r="CP62" s="97" t="str">
        <f t="shared" si="31"/>
        <v/>
      </c>
      <c r="CQ62" s="79"/>
      <c r="CR62" s="80"/>
      <c r="CS62" s="319"/>
      <c r="CT62" s="80"/>
      <c r="CU62" s="97" t="str">
        <f t="shared" si="32"/>
        <v/>
      </c>
      <c r="CV62" s="79"/>
      <c r="CW62" s="80"/>
      <c r="CX62" s="319"/>
      <c r="CY62" s="80"/>
      <c r="CZ62" s="97" t="str">
        <f t="shared" si="33"/>
        <v/>
      </c>
      <c r="DA62" s="79"/>
      <c r="DB62" s="80"/>
      <c r="DC62" s="319"/>
      <c r="DD62" s="80"/>
      <c r="DE62" s="97" t="str">
        <f t="shared" si="34"/>
        <v/>
      </c>
      <c r="DF62" s="79"/>
      <c r="DG62" s="80"/>
      <c r="DH62" s="319"/>
      <c r="DI62" s="80"/>
      <c r="DJ62" s="97" t="str">
        <f t="shared" si="35"/>
        <v/>
      </c>
      <c r="DK62" s="79"/>
      <c r="DL62" s="80"/>
      <c r="DM62" s="319"/>
      <c r="DN62" s="80"/>
      <c r="DO62" s="97" t="str">
        <f t="shared" si="36"/>
        <v/>
      </c>
      <c r="DP62" s="79"/>
      <c r="DQ62" s="80"/>
      <c r="DR62" s="319"/>
      <c r="DS62" s="80"/>
      <c r="DT62" s="97" t="str">
        <f t="shared" si="37"/>
        <v/>
      </c>
      <c r="DU62" s="79"/>
      <c r="DV62" s="80"/>
      <c r="DW62" s="319"/>
      <c r="DX62" s="80"/>
      <c r="DY62" s="97" t="str">
        <f t="shared" si="38"/>
        <v/>
      </c>
      <c r="DZ62" s="79"/>
      <c r="EA62" s="80"/>
      <c r="EB62" s="319"/>
      <c r="EC62" s="80"/>
      <c r="ED62" s="97" t="str">
        <f t="shared" si="39"/>
        <v/>
      </c>
      <c r="EE62" s="79"/>
      <c r="EF62" s="80"/>
      <c r="EG62" s="319"/>
      <c r="EH62" s="80"/>
      <c r="EI62" s="97" t="str">
        <f t="shared" si="40"/>
        <v/>
      </c>
      <c r="EJ62" s="79"/>
      <c r="EK62" s="80"/>
      <c r="EL62" s="319"/>
      <c r="EM62" s="80"/>
      <c r="EN62" s="97" t="str">
        <f t="shared" si="41"/>
        <v/>
      </c>
      <c r="EO62" s="79"/>
      <c r="EP62" s="80"/>
      <c r="EQ62" s="319"/>
      <c r="ER62" s="80"/>
      <c r="ES62" s="97" t="str">
        <f t="shared" si="42"/>
        <v/>
      </c>
      <c r="ET62" s="79"/>
      <c r="EU62" s="80"/>
      <c r="EV62" s="319"/>
      <c r="EW62" s="80"/>
      <c r="EX62" s="97" t="str">
        <f t="shared" si="43"/>
        <v/>
      </c>
      <c r="EY62" s="79"/>
      <c r="EZ62" s="80"/>
      <c r="FA62" s="319"/>
      <c r="FB62" s="80"/>
      <c r="FC62" s="97" t="str">
        <f t="shared" si="44"/>
        <v/>
      </c>
      <c r="FD62" s="79"/>
      <c r="FE62" s="80"/>
      <c r="FF62" s="319"/>
      <c r="FG62" s="80"/>
      <c r="FH62" s="97" t="str">
        <f t="shared" si="45"/>
        <v/>
      </c>
    </row>
    <row r="63" spans="10:164" ht="18" hidden="1" customHeight="1" x14ac:dyDescent="0.25">
      <c r="J63" s="96">
        <v>42</v>
      </c>
      <c r="K63" s="78"/>
      <c r="L63" s="261"/>
      <c r="M63" s="377"/>
      <c r="N63" s="186" t="str">
        <f t="shared" si="97"/>
        <v/>
      </c>
      <c r="O63" s="79"/>
      <c r="P63" s="80"/>
      <c r="Q63" s="319"/>
      <c r="R63" s="80"/>
      <c r="S63" s="97" t="str">
        <f t="shared" si="102"/>
        <v/>
      </c>
      <c r="T63" s="79"/>
      <c r="U63" s="80"/>
      <c r="V63" s="319"/>
      <c r="W63" s="80"/>
      <c r="X63" s="97" t="str">
        <f t="shared" si="103"/>
        <v/>
      </c>
      <c r="Y63" s="79"/>
      <c r="Z63" s="80"/>
      <c r="AA63" s="319"/>
      <c r="AB63" s="80"/>
      <c r="AC63" s="97" t="str">
        <f t="shared" si="104"/>
        <v/>
      </c>
      <c r="AD63" s="79"/>
      <c r="AE63" s="80"/>
      <c r="AF63" s="319"/>
      <c r="AG63" s="80"/>
      <c r="AH63" s="97" t="str">
        <f t="shared" si="105"/>
        <v/>
      </c>
      <c r="AI63" s="79"/>
      <c r="AJ63" s="80"/>
      <c r="AK63" s="319"/>
      <c r="AL63" s="80"/>
      <c r="AM63" s="97" t="str">
        <f t="shared" si="106"/>
        <v/>
      </c>
      <c r="AN63" s="79"/>
      <c r="AO63" s="80"/>
      <c r="AP63" s="319"/>
      <c r="AQ63" s="80"/>
      <c r="AR63" s="97" t="str">
        <f t="shared" si="107"/>
        <v/>
      </c>
      <c r="AS63" s="79"/>
      <c r="AT63" s="80"/>
      <c r="AU63" s="319"/>
      <c r="AV63" s="80"/>
      <c r="AW63" s="97" t="str">
        <f t="shared" si="108"/>
        <v/>
      </c>
      <c r="AX63" s="79"/>
      <c r="AY63" s="80"/>
      <c r="AZ63" s="319"/>
      <c r="BA63" s="80"/>
      <c r="BB63" s="97" t="str">
        <f t="shared" si="109"/>
        <v/>
      </c>
      <c r="BC63" s="79"/>
      <c r="BD63" s="80"/>
      <c r="BE63" s="319"/>
      <c r="BF63" s="80"/>
      <c r="BG63" s="97" t="str">
        <f t="shared" si="110"/>
        <v/>
      </c>
      <c r="BH63" s="79"/>
      <c r="BI63" s="80"/>
      <c r="BJ63" s="319"/>
      <c r="BK63" s="80"/>
      <c r="BL63" s="97" t="str">
        <f t="shared" si="111"/>
        <v/>
      </c>
      <c r="BM63" s="79"/>
      <c r="BN63" s="80"/>
      <c r="BO63" s="319"/>
      <c r="BP63" s="80"/>
      <c r="BQ63" s="97" t="str">
        <f t="shared" si="112"/>
        <v/>
      </c>
      <c r="BR63" s="79"/>
      <c r="BS63" s="80"/>
      <c r="BT63" s="319"/>
      <c r="BU63" s="80"/>
      <c r="BV63" s="97" t="str">
        <f t="shared" si="98"/>
        <v/>
      </c>
      <c r="BW63" s="79"/>
      <c r="BX63" s="80"/>
      <c r="BY63" s="319"/>
      <c r="BZ63" s="80"/>
      <c r="CA63" s="97" t="str">
        <f t="shared" si="99"/>
        <v/>
      </c>
      <c r="CB63" s="79"/>
      <c r="CC63" s="80"/>
      <c r="CD63" s="319"/>
      <c r="CE63" s="80"/>
      <c r="CF63" s="97" t="str">
        <f t="shared" si="100"/>
        <v/>
      </c>
      <c r="CG63" s="79"/>
      <c r="CH63" s="80"/>
      <c r="CI63" s="319"/>
      <c r="CJ63" s="80"/>
      <c r="CK63" s="97" t="str">
        <f t="shared" si="101"/>
        <v/>
      </c>
      <c r="CL63" s="79"/>
      <c r="CM63" s="80"/>
      <c r="CN63" s="319"/>
      <c r="CO63" s="80"/>
      <c r="CP63" s="97" t="str">
        <f t="shared" si="31"/>
        <v/>
      </c>
      <c r="CQ63" s="79"/>
      <c r="CR63" s="80"/>
      <c r="CS63" s="319"/>
      <c r="CT63" s="80"/>
      <c r="CU63" s="97" t="str">
        <f t="shared" si="32"/>
        <v/>
      </c>
      <c r="CV63" s="79"/>
      <c r="CW63" s="80"/>
      <c r="CX63" s="319"/>
      <c r="CY63" s="80"/>
      <c r="CZ63" s="97" t="str">
        <f t="shared" si="33"/>
        <v/>
      </c>
      <c r="DA63" s="79"/>
      <c r="DB63" s="80"/>
      <c r="DC63" s="319"/>
      <c r="DD63" s="80"/>
      <c r="DE63" s="97" t="str">
        <f t="shared" si="34"/>
        <v/>
      </c>
      <c r="DF63" s="79"/>
      <c r="DG63" s="80"/>
      <c r="DH63" s="319"/>
      <c r="DI63" s="80"/>
      <c r="DJ63" s="97" t="str">
        <f t="shared" si="35"/>
        <v/>
      </c>
      <c r="DK63" s="79"/>
      <c r="DL63" s="80"/>
      <c r="DM63" s="319"/>
      <c r="DN63" s="80"/>
      <c r="DO63" s="97" t="str">
        <f t="shared" si="36"/>
        <v/>
      </c>
      <c r="DP63" s="79"/>
      <c r="DQ63" s="80"/>
      <c r="DR63" s="319"/>
      <c r="DS63" s="80"/>
      <c r="DT63" s="97" t="str">
        <f t="shared" si="37"/>
        <v/>
      </c>
      <c r="DU63" s="79"/>
      <c r="DV63" s="80"/>
      <c r="DW63" s="319"/>
      <c r="DX63" s="80"/>
      <c r="DY63" s="97" t="str">
        <f t="shared" si="38"/>
        <v/>
      </c>
      <c r="DZ63" s="79"/>
      <c r="EA63" s="80"/>
      <c r="EB63" s="319"/>
      <c r="EC63" s="80"/>
      <c r="ED63" s="97" t="str">
        <f t="shared" si="39"/>
        <v/>
      </c>
      <c r="EE63" s="79"/>
      <c r="EF63" s="80"/>
      <c r="EG63" s="319"/>
      <c r="EH63" s="80"/>
      <c r="EI63" s="97" t="str">
        <f t="shared" si="40"/>
        <v/>
      </c>
      <c r="EJ63" s="79"/>
      <c r="EK63" s="80"/>
      <c r="EL63" s="319"/>
      <c r="EM63" s="80"/>
      <c r="EN63" s="97" t="str">
        <f t="shared" si="41"/>
        <v/>
      </c>
      <c r="EO63" s="79"/>
      <c r="EP63" s="80"/>
      <c r="EQ63" s="319"/>
      <c r="ER63" s="80"/>
      <c r="ES63" s="97" t="str">
        <f t="shared" si="42"/>
        <v/>
      </c>
      <c r="ET63" s="79"/>
      <c r="EU63" s="80"/>
      <c r="EV63" s="319"/>
      <c r="EW63" s="80"/>
      <c r="EX63" s="97" t="str">
        <f t="shared" si="43"/>
        <v/>
      </c>
      <c r="EY63" s="79"/>
      <c r="EZ63" s="80"/>
      <c r="FA63" s="319"/>
      <c r="FB63" s="80"/>
      <c r="FC63" s="97" t="str">
        <f t="shared" si="44"/>
        <v/>
      </c>
      <c r="FD63" s="79"/>
      <c r="FE63" s="80"/>
      <c r="FF63" s="319"/>
      <c r="FG63" s="80"/>
      <c r="FH63" s="97" t="str">
        <f t="shared" si="45"/>
        <v/>
      </c>
    </row>
    <row r="64" spans="10:164" ht="18" hidden="1" customHeight="1" x14ac:dyDescent="0.25">
      <c r="J64" s="96">
        <v>43</v>
      </c>
      <c r="K64" s="78"/>
      <c r="L64" s="261"/>
      <c r="M64" s="377"/>
      <c r="N64" s="186" t="str">
        <f t="shared" si="97"/>
        <v/>
      </c>
      <c r="O64" s="79"/>
      <c r="P64" s="80"/>
      <c r="Q64" s="319"/>
      <c r="R64" s="80"/>
      <c r="S64" s="97" t="str">
        <f t="shared" si="102"/>
        <v/>
      </c>
      <c r="T64" s="79"/>
      <c r="U64" s="80"/>
      <c r="V64" s="319"/>
      <c r="W64" s="80"/>
      <c r="X64" s="97" t="str">
        <f t="shared" si="103"/>
        <v/>
      </c>
      <c r="Y64" s="79"/>
      <c r="Z64" s="80"/>
      <c r="AA64" s="319"/>
      <c r="AB64" s="80"/>
      <c r="AC64" s="97" t="str">
        <f t="shared" si="104"/>
        <v/>
      </c>
      <c r="AD64" s="79"/>
      <c r="AE64" s="80"/>
      <c r="AF64" s="319"/>
      <c r="AG64" s="80"/>
      <c r="AH64" s="97" t="str">
        <f t="shared" si="105"/>
        <v/>
      </c>
      <c r="AI64" s="79"/>
      <c r="AJ64" s="80"/>
      <c r="AK64" s="319"/>
      <c r="AL64" s="80"/>
      <c r="AM64" s="97" t="str">
        <f t="shared" si="106"/>
        <v/>
      </c>
      <c r="AN64" s="79"/>
      <c r="AO64" s="80"/>
      <c r="AP64" s="319"/>
      <c r="AQ64" s="80"/>
      <c r="AR64" s="97" t="str">
        <f t="shared" si="107"/>
        <v/>
      </c>
      <c r="AS64" s="79"/>
      <c r="AT64" s="80"/>
      <c r="AU64" s="319"/>
      <c r="AV64" s="80"/>
      <c r="AW64" s="97" t="str">
        <f t="shared" si="108"/>
        <v/>
      </c>
      <c r="AX64" s="79"/>
      <c r="AY64" s="80"/>
      <c r="AZ64" s="319"/>
      <c r="BA64" s="80"/>
      <c r="BB64" s="97" t="str">
        <f t="shared" si="109"/>
        <v/>
      </c>
      <c r="BC64" s="79"/>
      <c r="BD64" s="80"/>
      <c r="BE64" s="319"/>
      <c r="BF64" s="80"/>
      <c r="BG64" s="97" t="str">
        <f t="shared" si="110"/>
        <v/>
      </c>
      <c r="BH64" s="79"/>
      <c r="BI64" s="80"/>
      <c r="BJ64" s="319"/>
      <c r="BK64" s="80"/>
      <c r="BL64" s="97" t="str">
        <f t="shared" si="111"/>
        <v/>
      </c>
      <c r="BM64" s="79"/>
      <c r="BN64" s="80"/>
      <c r="BO64" s="319"/>
      <c r="BP64" s="80"/>
      <c r="BQ64" s="97" t="str">
        <f t="shared" si="112"/>
        <v/>
      </c>
      <c r="BR64" s="79"/>
      <c r="BS64" s="80"/>
      <c r="BT64" s="319"/>
      <c r="BU64" s="80"/>
      <c r="BV64" s="97" t="str">
        <f t="shared" si="98"/>
        <v/>
      </c>
      <c r="BW64" s="79"/>
      <c r="BX64" s="80"/>
      <c r="BY64" s="319"/>
      <c r="BZ64" s="80"/>
      <c r="CA64" s="97" t="str">
        <f t="shared" si="99"/>
        <v/>
      </c>
      <c r="CB64" s="79"/>
      <c r="CC64" s="80"/>
      <c r="CD64" s="319"/>
      <c r="CE64" s="80"/>
      <c r="CF64" s="97" t="str">
        <f t="shared" si="100"/>
        <v/>
      </c>
      <c r="CG64" s="79"/>
      <c r="CH64" s="80"/>
      <c r="CI64" s="319"/>
      <c r="CJ64" s="80"/>
      <c r="CK64" s="97" t="str">
        <f t="shared" si="101"/>
        <v/>
      </c>
      <c r="CL64" s="79"/>
      <c r="CM64" s="80"/>
      <c r="CN64" s="319"/>
      <c r="CO64" s="80"/>
      <c r="CP64" s="97" t="str">
        <f t="shared" si="31"/>
        <v/>
      </c>
      <c r="CQ64" s="79"/>
      <c r="CR64" s="80"/>
      <c r="CS64" s="319"/>
      <c r="CT64" s="80"/>
      <c r="CU64" s="97" t="str">
        <f t="shared" si="32"/>
        <v/>
      </c>
      <c r="CV64" s="79"/>
      <c r="CW64" s="80"/>
      <c r="CX64" s="319"/>
      <c r="CY64" s="80"/>
      <c r="CZ64" s="97" t="str">
        <f t="shared" si="33"/>
        <v/>
      </c>
      <c r="DA64" s="79"/>
      <c r="DB64" s="80"/>
      <c r="DC64" s="319"/>
      <c r="DD64" s="80"/>
      <c r="DE64" s="97" t="str">
        <f t="shared" si="34"/>
        <v/>
      </c>
      <c r="DF64" s="79"/>
      <c r="DG64" s="80"/>
      <c r="DH64" s="319"/>
      <c r="DI64" s="80"/>
      <c r="DJ64" s="97" t="str">
        <f t="shared" si="35"/>
        <v/>
      </c>
      <c r="DK64" s="79"/>
      <c r="DL64" s="80"/>
      <c r="DM64" s="319"/>
      <c r="DN64" s="80"/>
      <c r="DO64" s="97" t="str">
        <f t="shared" si="36"/>
        <v/>
      </c>
      <c r="DP64" s="79"/>
      <c r="DQ64" s="80"/>
      <c r="DR64" s="319"/>
      <c r="DS64" s="80"/>
      <c r="DT64" s="97" t="str">
        <f t="shared" si="37"/>
        <v/>
      </c>
      <c r="DU64" s="79"/>
      <c r="DV64" s="80"/>
      <c r="DW64" s="319"/>
      <c r="DX64" s="80"/>
      <c r="DY64" s="97" t="str">
        <f t="shared" si="38"/>
        <v/>
      </c>
      <c r="DZ64" s="79"/>
      <c r="EA64" s="80"/>
      <c r="EB64" s="319"/>
      <c r="EC64" s="80"/>
      <c r="ED64" s="97" t="str">
        <f t="shared" si="39"/>
        <v/>
      </c>
      <c r="EE64" s="79"/>
      <c r="EF64" s="80"/>
      <c r="EG64" s="319"/>
      <c r="EH64" s="80"/>
      <c r="EI64" s="97" t="str">
        <f t="shared" si="40"/>
        <v/>
      </c>
      <c r="EJ64" s="79"/>
      <c r="EK64" s="80"/>
      <c r="EL64" s="319"/>
      <c r="EM64" s="80"/>
      <c r="EN64" s="97" t="str">
        <f t="shared" si="41"/>
        <v/>
      </c>
      <c r="EO64" s="79"/>
      <c r="EP64" s="80"/>
      <c r="EQ64" s="319"/>
      <c r="ER64" s="80"/>
      <c r="ES64" s="97" t="str">
        <f t="shared" si="42"/>
        <v/>
      </c>
      <c r="ET64" s="79"/>
      <c r="EU64" s="80"/>
      <c r="EV64" s="319"/>
      <c r="EW64" s="80"/>
      <c r="EX64" s="97" t="str">
        <f t="shared" si="43"/>
        <v/>
      </c>
      <c r="EY64" s="79"/>
      <c r="EZ64" s="80"/>
      <c r="FA64" s="319"/>
      <c r="FB64" s="80"/>
      <c r="FC64" s="97" t="str">
        <f t="shared" si="44"/>
        <v/>
      </c>
      <c r="FD64" s="79"/>
      <c r="FE64" s="80"/>
      <c r="FF64" s="319"/>
      <c r="FG64" s="80"/>
      <c r="FH64" s="97" t="str">
        <f t="shared" si="45"/>
        <v/>
      </c>
    </row>
    <row r="65" spans="10:168" ht="18" hidden="1" customHeight="1" x14ac:dyDescent="0.25">
      <c r="J65" s="96">
        <v>44</v>
      </c>
      <c r="K65" s="78"/>
      <c r="L65" s="261"/>
      <c r="M65" s="377"/>
      <c r="N65" s="186" t="str">
        <f t="shared" si="97"/>
        <v/>
      </c>
      <c r="O65" s="79"/>
      <c r="P65" s="80"/>
      <c r="Q65" s="319"/>
      <c r="R65" s="80"/>
      <c r="S65" s="97" t="str">
        <f t="shared" si="102"/>
        <v/>
      </c>
      <c r="T65" s="79"/>
      <c r="U65" s="80"/>
      <c r="V65" s="319"/>
      <c r="W65" s="80"/>
      <c r="X65" s="97" t="str">
        <f t="shared" si="103"/>
        <v/>
      </c>
      <c r="Y65" s="79"/>
      <c r="Z65" s="80"/>
      <c r="AA65" s="319"/>
      <c r="AB65" s="80"/>
      <c r="AC65" s="97" t="str">
        <f t="shared" si="104"/>
        <v/>
      </c>
      <c r="AD65" s="79"/>
      <c r="AE65" s="80"/>
      <c r="AF65" s="319"/>
      <c r="AG65" s="80"/>
      <c r="AH65" s="97" t="str">
        <f t="shared" si="105"/>
        <v/>
      </c>
      <c r="AI65" s="79"/>
      <c r="AJ65" s="80"/>
      <c r="AK65" s="319"/>
      <c r="AL65" s="80"/>
      <c r="AM65" s="97" t="str">
        <f t="shared" si="106"/>
        <v/>
      </c>
      <c r="AN65" s="79"/>
      <c r="AO65" s="80"/>
      <c r="AP65" s="319"/>
      <c r="AQ65" s="80"/>
      <c r="AR65" s="97" t="str">
        <f t="shared" si="107"/>
        <v/>
      </c>
      <c r="AS65" s="79"/>
      <c r="AT65" s="80"/>
      <c r="AU65" s="319"/>
      <c r="AV65" s="80"/>
      <c r="AW65" s="97" t="str">
        <f t="shared" si="108"/>
        <v/>
      </c>
      <c r="AX65" s="79"/>
      <c r="AY65" s="80"/>
      <c r="AZ65" s="319"/>
      <c r="BA65" s="80"/>
      <c r="BB65" s="97" t="str">
        <f t="shared" si="109"/>
        <v/>
      </c>
      <c r="BC65" s="79"/>
      <c r="BD65" s="80"/>
      <c r="BE65" s="319"/>
      <c r="BF65" s="80"/>
      <c r="BG65" s="97" t="str">
        <f t="shared" si="110"/>
        <v/>
      </c>
      <c r="BH65" s="79"/>
      <c r="BI65" s="80"/>
      <c r="BJ65" s="319"/>
      <c r="BK65" s="80"/>
      <c r="BL65" s="97" t="str">
        <f t="shared" si="111"/>
        <v/>
      </c>
      <c r="BM65" s="79"/>
      <c r="BN65" s="80"/>
      <c r="BO65" s="319"/>
      <c r="BP65" s="80"/>
      <c r="BQ65" s="97" t="str">
        <f t="shared" si="112"/>
        <v/>
      </c>
      <c r="BR65" s="79"/>
      <c r="BS65" s="80"/>
      <c r="BT65" s="319"/>
      <c r="BU65" s="80"/>
      <c r="BV65" s="97" t="str">
        <f t="shared" si="98"/>
        <v/>
      </c>
      <c r="BW65" s="79"/>
      <c r="BX65" s="80"/>
      <c r="BY65" s="319"/>
      <c r="BZ65" s="80"/>
      <c r="CA65" s="97" t="str">
        <f t="shared" si="99"/>
        <v/>
      </c>
      <c r="CB65" s="79"/>
      <c r="CC65" s="80"/>
      <c r="CD65" s="319"/>
      <c r="CE65" s="80"/>
      <c r="CF65" s="97" t="str">
        <f t="shared" si="100"/>
        <v/>
      </c>
      <c r="CG65" s="79"/>
      <c r="CH65" s="80"/>
      <c r="CI65" s="319"/>
      <c r="CJ65" s="80"/>
      <c r="CK65" s="97" t="str">
        <f t="shared" si="101"/>
        <v/>
      </c>
      <c r="CL65" s="79"/>
      <c r="CM65" s="80"/>
      <c r="CN65" s="319"/>
      <c r="CO65" s="80"/>
      <c r="CP65" s="97" t="str">
        <f t="shared" si="31"/>
        <v/>
      </c>
      <c r="CQ65" s="79"/>
      <c r="CR65" s="80"/>
      <c r="CS65" s="319"/>
      <c r="CT65" s="80"/>
      <c r="CU65" s="97" t="str">
        <f t="shared" si="32"/>
        <v/>
      </c>
      <c r="CV65" s="79"/>
      <c r="CW65" s="80"/>
      <c r="CX65" s="319"/>
      <c r="CY65" s="80"/>
      <c r="CZ65" s="97" t="str">
        <f t="shared" si="33"/>
        <v/>
      </c>
      <c r="DA65" s="79"/>
      <c r="DB65" s="80"/>
      <c r="DC65" s="319"/>
      <c r="DD65" s="80"/>
      <c r="DE65" s="97" t="str">
        <f t="shared" si="34"/>
        <v/>
      </c>
      <c r="DF65" s="79"/>
      <c r="DG65" s="80"/>
      <c r="DH65" s="319"/>
      <c r="DI65" s="80"/>
      <c r="DJ65" s="97" t="str">
        <f t="shared" si="35"/>
        <v/>
      </c>
      <c r="DK65" s="79"/>
      <c r="DL65" s="80"/>
      <c r="DM65" s="319"/>
      <c r="DN65" s="80"/>
      <c r="DO65" s="97" t="str">
        <f t="shared" si="36"/>
        <v/>
      </c>
      <c r="DP65" s="79"/>
      <c r="DQ65" s="80"/>
      <c r="DR65" s="319"/>
      <c r="DS65" s="80"/>
      <c r="DT65" s="97" t="str">
        <f t="shared" si="37"/>
        <v/>
      </c>
      <c r="DU65" s="79"/>
      <c r="DV65" s="80"/>
      <c r="DW65" s="319"/>
      <c r="DX65" s="80"/>
      <c r="DY65" s="97" t="str">
        <f t="shared" si="38"/>
        <v/>
      </c>
      <c r="DZ65" s="79"/>
      <c r="EA65" s="80"/>
      <c r="EB65" s="319"/>
      <c r="EC65" s="80"/>
      <c r="ED65" s="97" t="str">
        <f t="shared" si="39"/>
        <v/>
      </c>
      <c r="EE65" s="79"/>
      <c r="EF65" s="80"/>
      <c r="EG65" s="319"/>
      <c r="EH65" s="80"/>
      <c r="EI65" s="97" t="str">
        <f t="shared" si="40"/>
        <v/>
      </c>
      <c r="EJ65" s="79"/>
      <c r="EK65" s="80"/>
      <c r="EL65" s="319"/>
      <c r="EM65" s="80"/>
      <c r="EN65" s="97" t="str">
        <f t="shared" si="41"/>
        <v/>
      </c>
      <c r="EO65" s="79"/>
      <c r="EP65" s="80"/>
      <c r="EQ65" s="319"/>
      <c r="ER65" s="80"/>
      <c r="ES65" s="97" t="str">
        <f t="shared" si="42"/>
        <v/>
      </c>
      <c r="ET65" s="79"/>
      <c r="EU65" s="80"/>
      <c r="EV65" s="319"/>
      <c r="EW65" s="80"/>
      <c r="EX65" s="97" t="str">
        <f t="shared" si="43"/>
        <v/>
      </c>
      <c r="EY65" s="79"/>
      <c r="EZ65" s="80"/>
      <c r="FA65" s="319"/>
      <c r="FB65" s="80"/>
      <c r="FC65" s="97" t="str">
        <f t="shared" si="44"/>
        <v/>
      </c>
      <c r="FD65" s="79"/>
      <c r="FE65" s="80"/>
      <c r="FF65" s="319"/>
      <c r="FG65" s="80"/>
      <c r="FH65" s="97" t="str">
        <f t="shared" si="45"/>
        <v/>
      </c>
    </row>
    <row r="66" spans="10:168" ht="18" hidden="1" customHeight="1" x14ac:dyDescent="0.25">
      <c r="J66" s="96">
        <v>45</v>
      </c>
      <c r="K66" s="78"/>
      <c r="L66" s="261"/>
      <c r="M66" s="377"/>
      <c r="N66" s="186" t="str">
        <f t="shared" si="97"/>
        <v/>
      </c>
      <c r="O66" s="79"/>
      <c r="P66" s="80"/>
      <c r="Q66" s="319"/>
      <c r="R66" s="80"/>
      <c r="S66" s="97" t="str">
        <f t="shared" si="102"/>
        <v/>
      </c>
      <c r="T66" s="79"/>
      <c r="U66" s="80"/>
      <c r="V66" s="319"/>
      <c r="W66" s="80"/>
      <c r="X66" s="97" t="str">
        <f t="shared" si="103"/>
        <v/>
      </c>
      <c r="Y66" s="79"/>
      <c r="Z66" s="80"/>
      <c r="AA66" s="319"/>
      <c r="AB66" s="80"/>
      <c r="AC66" s="97" t="str">
        <f t="shared" si="104"/>
        <v/>
      </c>
      <c r="AD66" s="79"/>
      <c r="AE66" s="80"/>
      <c r="AF66" s="319"/>
      <c r="AG66" s="80"/>
      <c r="AH66" s="97" t="str">
        <f t="shared" si="105"/>
        <v/>
      </c>
      <c r="AI66" s="79"/>
      <c r="AJ66" s="80"/>
      <c r="AK66" s="319"/>
      <c r="AL66" s="80"/>
      <c r="AM66" s="97" t="str">
        <f t="shared" si="106"/>
        <v/>
      </c>
      <c r="AN66" s="79"/>
      <c r="AO66" s="80"/>
      <c r="AP66" s="319"/>
      <c r="AQ66" s="80"/>
      <c r="AR66" s="97" t="str">
        <f t="shared" si="107"/>
        <v/>
      </c>
      <c r="AS66" s="79"/>
      <c r="AT66" s="80"/>
      <c r="AU66" s="319"/>
      <c r="AV66" s="80"/>
      <c r="AW66" s="97" t="str">
        <f t="shared" si="108"/>
        <v/>
      </c>
      <c r="AX66" s="79"/>
      <c r="AY66" s="80"/>
      <c r="AZ66" s="319"/>
      <c r="BA66" s="80"/>
      <c r="BB66" s="97" t="str">
        <f t="shared" si="109"/>
        <v/>
      </c>
      <c r="BC66" s="79"/>
      <c r="BD66" s="80"/>
      <c r="BE66" s="319"/>
      <c r="BF66" s="80"/>
      <c r="BG66" s="97" t="str">
        <f t="shared" si="110"/>
        <v/>
      </c>
      <c r="BH66" s="79"/>
      <c r="BI66" s="80"/>
      <c r="BJ66" s="319"/>
      <c r="BK66" s="80"/>
      <c r="BL66" s="97" t="str">
        <f t="shared" si="111"/>
        <v/>
      </c>
      <c r="BM66" s="79"/>
      <c r="BN66" s="80"/>
      <c r="BO66" s="319"/>
      <c r="BP66" s="80"/>
      <c r="BQ66" s="97" t="str">
        <f t="shared" si="112"/>
        <v/>
      </c>
      <c r="BR66" s="79"/>
      <c r="BS66" s="80"/>
      <c r="BT66" s="319"/>
      <c r="BU66" s="80"/>
      <c r="BV66" s="97" t="str">
        <f t="shared" si="98"/>
        <v/>
      </c>
      <c r="BW66" s="79"/>
      <c r="BX66" s="80"/>
      <c r="BY66" s="319"/>
      <c r="BZ66" s="80"/>
      <c r="CA66" s="97" t="str">
        <f t="shared" si="99"/>
        <v/>
      </c>
      <c r="CB66" s="79"/>
      <c r="CC66" s="80"/>
      <c r="CD66" s="319"/>
      <c r="CE66" s="80"/>
      <c r="CF66" s="97" t="str">
        <f t="shared" si="100"/>
        <v/>
      </c>
      <c r="CG66" s="79"/>
      <c r="CH66" s="80"/>
      <c r="CI66" s="319"/>
      <c r="CJ66" s="80"/>
      <c r="CK66" s="97" t="str">
        <f t="shared" si="101"/>
        <v/>
      </c>
      <c r="CL66" s="79"/>
      <c r="CM66" s="80"/>
      <c r="CN66" s="319"/>
      <c r="CO66" s="80"/>
      <c r="CP66" s="97" t="str">
        <f t="shared" si="31"/>
        <v/>
      </c>
      <c r="CQ66" s="79"/>
      <c r="CR66" s="80"/>
      <c r="CS66" s="319"/>
      <c r="CT66" s="80"/>
      <c r="CU66" s="97" t="str">
        <f t="shared" si="32"/>
        <v/>
      </c>
      <c r="CV66" s="79"/>
      <c r="CW66" s="80"/>
      <c r="CX66" s="319"/>
      <c r="CY66" s="80"/>
      <c r="CZ66" s="97" t="str">
        <f t="shared" si="33"/>
        <v/>
      </c>
      <c r="DA66" s="79"/>
      <c r="DB66" s="80"/>
      <c r="DC66" s="319"/>
      <c r="DD66" s="80"/>
      <c r="DE66" s="97" t="str">
        <f t="shared" si="34"/>
        <v/>
      </c>
      <c r="DF66" s="79"/>
      <c r="DG66" s="80"/>
      <c r="DH66" s="319"/>
      <c r="DI66" s="80"/>
      <c r="DJ66" s="97" t="str">
        <f t="shared" si="35"/>
        <v/>
      </c>
      <c r="DK66" s="79"/>
      <c r="DL66" s="80"/>
      <c r="DM66" s="319"/>
      <c r="DN66" s="80"/>
      <c r="DO66" s="97" t="str">
        <f t="shared" si="36"/>
        <v/>
      </c>
      <c r="DP66" s="79"/>
      <c r="DQ66" s="80"/>
      <c r="DR66" s="319"/>
      <c r="DS66" s="80"/>
      <c r="DT66" s="97" t="str">
        <f t="shared" si="37"/>
        <v/>
      </c>
      <c r="DU66" s="79"/>
      <c r="DV66" s="80"/>
      <c r="DW66" s="319"/>
      <c r="DX66" s="80"/>
      <c r="DY66" s="97" t="str">
        <f t="shared" si="38"/>
        <v/>
      </c>
      <c r="DZ66" s="79"/>
      <c r="EA66" s="80"/>
      <c r="EB66" s="319"/>
      <c r="EC66" s="80"/>
      <c r="ED66" s="97" t="str">
        <f t="shared" si="39"/>
        <v/>
      </c>
      <c r="EE66" s="79"/>
      <c r="EF66" s="80"/>
      <c r="EG66" s="319"/>
      <c r="EH66" s="80"/>
      <c r="EI66" s="97" t="str">
        <f t="shared" si="40"/>
        <v/>
      </c>
      <c r="EJ66" s="79"/>
      <c r="EK66" s="80"/>
      <c r="EL66" s="319"/>
      <c r="EM66" s="80"/>
      <c r="EN66" s="97" t="str">
        <f t="shared" si="41"/>
        <v/>
      </c>
      <c r="EO66" s="79"/>
      <c r="EP66" s="80"/>
      <c r="EQ66" s="319"/>
      <c r="ER66" s="80"/>
      <c r="ES66" s="97" t="str">
        <f t="shared" si="42"/>
        <v/>
      </c>
      <c r="ET66" s="79"/>
      <c r="EU66" s="80"/>
      <c r="EV66" s="319"/>
      <c r="EW66" s="80"/>
      <c r="EX66" s="97" t="str">
        <f t="shared" si="43"/>
        <v/>
      </c>
      <c r="EY66" s="79"/>
      <c r="EZ66" s="80"/>
      <c r="FA66" s="319"/>
      <c r="FB66" s="80"/>
      <c r="FC66" s="97" t="str">
        <f t="shared" si="44"/>
        <v/>
      </c>
      <c r="FD66" s="79"/>
      <c r="FE66" s="80"/>
      <c r="FF66" s="319"/>
      <c r="FG66" s="80"/>
      <c r="FH66" s="97" t="str">
        <f t="shared" si="45"/>
        <v/>
      </c>
    </row>
    <row r="67" spans="10:168" ht="18" hidden="1" customHeight="1" x14ac:dyDescent="0.25">
      <c r="J67" s="96">
        <v>46</v>
      </c>
      <c r="K67" s="78"/>
      <c r="L67" s="261"/>
      <c r="M67" s="377"/>
      <c r="N67" s="186" t="str">
        <f t="shared" si="97"/>
        <v/>
      </c>
      <c r="O67" s="79"/>
      <c r="P67" s="80"/>
      <c r="Q67" s="319"/>
      <c r="R67" s="80"/>
      <c r="S67" s="97" t="str">
        <f t="shared" si="102"/>
        <v/>
      </c>
      <c r="T67" s="79"/>
      <c r="U67" s="80"/>
      <c r="V67" s="319"/>
      <c r="W67" s="80"/>
      <c r="X67" s="97" t="str">
        <f t="shared" si="103"/>
        <v/>
      </c>
      <c r="Y67" s="79"/>
      <c r="Z67" s="80"/>
      <c r="AA67" s="319"/>
      <c r="AB67" s="80"/>
      <c r="AC67" s="97" t="str">
        <f t="shared" si="104"/>
        <v/>
      </c>
      <c r="AD67" s="79"/>
      <c r="AE67" s="80"/>
      <c r="AF67" s="319"/>
      <c r="AG67" s="80"/>
      <c r="AH67" s="97" t="str">
        <f t="shared" si="105"/>
        <v/>
      </c>
      <c r="AI67" s="79"/>
      <c r="AJ67" s="80"/>
      <c r="AK67" s="319"/>
      <c r="AL67" s="80"/>
      <c r="AM67" s="97" t="str">
        <f t="shared" si="106"/>
        <v/>
      </c>
      <c r="AN67" s="79"/>
      <c r="AO67" s="80"/>
      <c r="AP67" s="319"/>
      <c r="AQ67" s="80"/>
      <c r="AR67" s="97" t="str">
        <f t="shared" si="107"/>
        <v/>
      </c>
      <c r="AS67" s="79"/>
      <c r="AT67" s="80"/>
      <c r="AU67" s="319"/>
      <c r="AV67" s="80"/>
      <c r="AW67" s="97" t="str">
        <f t="shared" si="108"/>
        <v/>
      </c>
      <c r="AX67" s="79"/>
      <c r="AY67" s="80"/>
      <c r="AZ67" s="319"/>
      <c r="BA67" s="80"/>
      <c r="BB67" s="97" t="str">
        <f t="shared" si="109"/>
        <v/>
      </c>
      <c r="BC67" s="79"/>
      <c r="BD67" s="80"/>
      <c r="BE67" s="319"/>
      <c r="BF67" s="80"/>
      <c r="BG67" s="97" t="str">
        <f t="shared" si="110"/>
        <v/>
      </c>
      <c r="BH67" s="79"/>
      <c r="BI67" s="80"/>
      <c r="BJ67" s="319"/>
      <c r="BK67" s="80"/>
      <c r="BL67" s="97" t="str">
        <f t="shared" si="111"/>
        <v/>
      </c>
      <c r="BM67" s="79"/>
      <c r="BN67" s="80"/>
      <c r="BO67" s="319"/>
      <c r="BP67" s="80"/>
      <c r="BQ67" s="97" t="str">
        <f t="shared" si="112"/>
        <v/>
      </c>
      <c r="BR67" s="79"/>
      <c r="BS67" s="80"/>
      <c r="BT67" s="319"/>
      <c r="BU67" s="80"/>
      <c r="BV67" s="97" t="str">
        <f t="shared" si="98"/>
        <v/>
      </c>
      <c r="BW67" s="79"/>
      <c r="BX67" s="80"/>
      <c r="BY67" s="319"/>
      <c r="BZ67" s="80"/>
      <c r="CA67" s="97" t="str">
        <f t="shared" si="99"/>
        <v/>
      </c>
      <c r="CB67" s="79"/>
      <c r="CC67" s="80"/>
      <c r="CD67" s="319"/>
      <c r="CE67" s="80"/>
      <c r="CF67" s="97" t="str">
        <f t="shared" si="100"/>
        <v/>
      </c>
      <c r="CG67" s="79"/>
      <c r="CH67" s="80"/>
      <c r="CI67" s="319"/>
      <c r="CJ67" s="80"/>
      <c r="CK67" s="97" t="str">
        <f t="shared" si="101"/>
        <v/>
      </c>
      <c r="CL67" s="79"/>
      <c r="CM67" s="80"/>
      <c r="CN67" s="319"/>
      <c r="CO67" s="80"/>
      <c r="CP67" s="97" t="str">
        <f t="shared" si="31"/>
        <v/>
      </c>
      <c r="CQ67" s="79"/>
      <c r="CR67" s="80"/>
      <c r="CS67" s="319"/>
      <c r="CT67" s="80"/>
      <c r="CU67" s="97" t="str">
        <f t="shared" si="32"/>
        <v/>
      </c>
      <c r="CV67" s="79"/>
      <c r="CW67" s="80"/>
      <c r="CX67" s="319"/>
      <c r="CY67" s="80"/>
      <c r="CZ67" s="97" t="str">
        <f t="shared" si="33"/>
        <v/>
      </c>
      <c r="DA67" s="79"/>
      <c r="DB67" s="80"/>
      <c r="DC67" s="319"/>
      <c r="DD67" s="80"/>
      <c r="DE67" s="97" t="str">
        <f t="shared" si="34"/>
        <v/>
      </c>
      <c r="DF67" s="79"/>
      <c r="DG67" s="80"/>
      <c r="DH67" s="319"/>
      <c r="DI67" s="80"/>
      <c r="DJ67" s="97" t="str">
        <f t="shared" si="35"/>
        <v/>
      </c>
      <c r="DK67" s="79"/>
      <c r="DL67" s="80"/>
      <c r="DM67" s="319"/>
      <c r="DN67" s="80"/>
      <c r="DO67" s="97" t="str">
        <f t="shared" si="36"/>
        <v/>
      </c>
      <c r="DP67" s="79"/>
      <c r="DQ67" s="80"/>
      <c r="DR67" s="319"/>
      <c r="DS67" s="80"/>
      <c r="DT67" s="97" t="str">
        <f t="shared" si="37"/>
        <v/>
      </c>
      <c r="DU67" s="79"/>
      <c r="DV67" s="80"/>
      <c r="DW67" s="319"/>
      <c r="DX67" s="80"/>
      <c r="DY67" s="97" t="str">
        <f t="shared" si="38"/>
        <v/>
      </c>
      <c r="DZ67" s="79"/>
      <c r="EA67" s="80"/>
      <c r="EB67" s="319"/>
      <c r="EC67" s="80"/>
      <c r="ED67" s="97" t="str">
        <f t="shared" si="39"/>
        <v/>
      </c>
      <c r="EE67" s="79"/>
      <c r="EF67" s="80"/>
      <c r="EG67" s="319"/>
      <c r="EH67" s="80"/>
      <c r="EI67" s="97" t="str">
        <f t="shared" si="40"/>
        <v/>
      </c>
      <c r="EJ67" s="79"/>
      <c r="EK67" s="80"/>
      <c r="EL67" s="319"/>
      <c r="EM67" s="80"/>
      <c r="EN67" s="97" t="str">
        <f t="shared" si="41"/>
        <v/>
      </c>
      <c r="EO67" s="79"/>
      <c r="EP67" s="80"/>
      <c r="EQ67" s="319"/>
      <c r="ER67" s="80"/>
      <c r="ES67" s="97" t="str">
        <f t="shared" si="42"/>
        <v/>
      </c>
      <c r="ET67" s="79"/>
      <c r="EU67" s="80"/>
      <c r="EV67" s="319"/>
      <c r="EW67" s="80"/>
      <c r="EX67" s="97" t="str">
        <f t="shared" si="43"/>
        <v/>
      </c>
      <c r="EY67" s="79"/>
      <c r="EZ67" s="80"/>
      <c r="FA67" s="319"/>
      <c r="FB67" s="80"/>
      <c r="FC67" s="97" t="str">
        <f t="shared" si="44"/>
        <v/>
      </c>
      <c r="FD67" s="79"/>
      <c r="FE67" s="80"/>
      <c r="FF67" s="319"/>
      <c r="FG67" s="80"/>
      <c r="FH67" s="97" t="str">
        <f t="shared" si="45"/>
        <v/>
      </c>
    </row>
    <row r="68" spans="10:168" ht="18" hidden="1" customHeight="1" x14ac:dyDescent="0.25">
      <c r="J68" s="96">
        <v>47</v>
      </c>
      <c r="K68" s="78"/>
      <c r="L68" s="261"/>
      <c r="M68" s="377"/>
      <c r="N68" s="186" t="str">
        <f t="shared" si="97"/>
        <v/>
      </c>
      <c r="O68" s="79"/>
      <c r="P68" s="80"/>
      <c r="Q68" s="319"/>
      <c r="R68" s="80"/>
      <c r="S68" s="97" t="str">
        <f t="shared" si="102"/>
        <v/>
      </c>
      <c r="T68" s="79"/>
      <c r="U68" s="80"/>
      <c r="V68" s="319"/>
      <c r="W68" s="80"/>
      <c r="X68" s="97" t="str">
        <f t="shared" si="103"/>
        <v/>
      </c>
      <c r="Y68" s="79"/>
      <c r="Z68" s="80"/>
      <c r="AA68" s="319"/>
      <c r="AB68" s="80"/>
      <c r="AC68" s="97" t="str">
        <f t="shared" si="104"/>
        <v/>
      </c>
      <c r="AD68" s="79"/>
      <c r="AE68" s="80"/>
      <c r="AF68" s="319"/>
      <c r="AG68" s="80"/>
      <c r="AH68" s="97" t="str">
        <f t="shared" si="105"/>
        <v/>
      </c>
      <c r="AI68" s="79"/>
      <c r="AJ68" s="80"/>
      <c r="AK68" s="319"/>
      <c r="AL68" s="80"/>
      <c r="AM68" s="97" t="str">
        <f t="shared" si="106"/>
        <v/>
      </c>
      <c r="AN68" s="79"/>
      <c r="AO68" s="80"/>
      <c r="AP68" s="319"/>
      <c r="AQ68" s="80"/>
      <c r="AR68" s="97" t="str">
        <f t="shared" si="107"/>
        <v/>
      </c>
      <c r="AS68" s="79"/>
      <c r="AT68" s="80"/>
      <c r="AU68" s="319"/>
      <c r="AV68" s="80"/>
      <c r="AW68" s="97" t="str">
        <f t="shared" si="108"/>
        <v/>
      </c>
      <c r="AX68" s="79"/>
      <c r="AY68" s="80"/>
      <c r="AZ68" s="319"/>
      <c r="BA68" s="80"/>
      <c r="BB68" s="97" t="str">
        <f t="shared" si="109"/>
        <v/>
      </c>
      <c r="BC68" s="79"/>
      <c r="BD68" s="80"/>
      <c r="BE68" s="319"/>
      <c r="BF68" s="80"/>
      <c r="BG68" s="97" t="str">
        <f t="shared" si="110"/>
        <v/>
      </c>
      <c r="BH68" s="79"/>
      <c r="BI68" s="80"/>
      <c r="BJ68" s="319"/>
      <c r="BK68" s="80"/>
      <c r="BL68" s="97" t="str">
        <f t="shared" si="111"/>
        <v/>
      </c>
      <c r="BM68" s="79"/>
      <c r="BN68" s="80"/>
      <c r="BO68" s="319"/>
      <c r="BP68" s="80"/>
      <c r="BQ68" s="97" t="str">
        <f t="shared" si="112"/>
        <v/>
      </c>
      <c r="BR68" s="79"/>
      <c r="BS68" s="80"/>
      <c r="BT68" s="319"/>
      <c r="BU68" s="80"/>
      <c r="BV68" s="97" t="str">
        <f t="shared" si="98"/>
        <v/>
      </c>
      <c r="BW68" s="79"/>
      <c r="BX68" s="80"/>
      <c r="BY68" s="319"/>
      <c r="BZ68" s="80"/>
      <c r="CA68" s="97" t="str">
        <f t="shared" si="99"/>
        <v/>
      </c>
      <c r="CB68" s="79"/>
      <c r="CC68" s="80"/>
      <c r="CD68" s="319"/>
      <c r="CE68" s="80"/>
      <c r="CF68" s="97" t="str">
        <f t="shared" si="100"/>
        <v/>
      </c>
      <c r="CG68" s="79"/>
      <c r="CH68" s="80"/>
      <c r="CI68" s="319"/>
      <c r="CJ68" s="80"/>
      <c r="CK68" s="97" t="str">
        <f t="shared" si="101"/>
        <v/>
      </c>
      <c r="CL68" s="79"/>
      <c r="CM68" s="80"/>
      <c r="CN68" s="319"/>
      <c r="CO68" s="80"/>
      <c r="CP68" s="97" t="str">
        <f t="shared" si="31"/>
        <v/>
      </c>
      <c r="CQ68" s="79"/>
      <c r="CR68" s="80"/>
      <c r="CS68" s="319"/>
      <c r="CT68" s="80"/>
      <c r="CU68" s="97" t="str">
        <f t="shared" si="32"/>
        <v/>
      </c>
      <c r="CV68" s="79"/>
      <c r="CW68" s="80"/>
      <c r="CX68" s="319"/>
      <c r="CY68" s="80"/>
      <c r="CZ68" s="97" t="str">
        <f t="shared" si="33"/>
        <v/>
      </c>
      <c r="DA68" s="79"/>
      <c r="DB68" s="80"/>
      <c r="DC68" s="319"/>
      <c r="DD68" s="80"/>
      <c r="DE68" s="97" t="str">
        <f t="shared" si="34"/>
        <v/>
      </c>
      <c r="DF68" s="79"/>
      <c r="DG68" s="80"/>
      <c r="DH68" s="319"/>
      <c r="DI68" s="80"/>
      <c r="DJ68" s="97" t="str">
        <f t="shared" si="35"/>
        <v/>
      </c>
      <c r="DK68" s="79"/>
      <c r="DL68" s="80"/>
      <c r="DM68" s="319"/>
      <c r="DN68" s="80"/>
      <c r="DO68" s="97" t="str">
        <f t="shared" si="36"/>
        <v/>
      </c>
      <c r="DP68" s="79"/>
      <c r="DQ68" s="80"/>
      <c r="DR68" s="319"/>
      <c r="DS68" s="80"/>
      <c r="DT68" s="97" t="str">
        <f t="shared" si="37"/>
        <v/>
      </c>
      <c r="DU68" s="79"/>
      <c r="DV68" s="80"/>
      <c r="DW68" s="319"/>
      <c r="DX68" s="80"/>
      <c r="DY68" s="97" t="str">
        <f t="shared" si="38"/>
        <v/>
      </c>
      <c r="DZ68" s="79"/>
      <c r="EA68" s="80"/>
      <c r="EB68" s="319"/>
      <c r="EC68" s="80"/>
      <c r="ED68" s="97" t="str">
        <f t="shared" si="39"/>
        <v/>
      </c>
      <c r="EE68" s="79"/>
      <c r="EF68" s="80"/>
      <c r="EG68" s="319"/>
      <c r="EH68" s="80"/>
      <c r="EI68" s="97" t="str">
        <f t="shared" si="40"/>
        <v/>
      </c>
      <c r="EJ68" s="79"/>
      <c r="EK68" s="80"/>
      <c r="EL68" s="319"/>
      <c r="EM68" s="80"/>
      <c r="EN68" s="97" t="str">
        <f t="shared" si="41"/>
        <v/>
      </c>
      <c r="EO68" s="79"/>
      <c r="EP68" s="80"/>
      <c r="EQ68" s="319"/>
      <c r="ER68" s="80"/>
      <c r="ES68" s="97" t="str">
        <f t="shared" si="42"/>
        <v/>
      </c>
      <c r="ET68" s="79"/>
      <c r="EU68" s="80"/>
      <c r="EV68" s="319"/>
      <c r="EW68" s="80"/>
      <c r="EX68" s="97" t="str">
        <f t="shared" si="43"/>
        <v/>
      </c>
      <c r="EY68" s="79"/>
      <c r="EZ68" s="80"/>
      <c r="FA68" s="319"/>
      <c r="FB68" s="80"/>
      <c r="FC68" s="97" t="str">
        <f t="shared" si="44"/>
        <v/>
      </c>
      <c r="FD68" s="79"/>
      <c r="FE68" s="80"/>
      <c r="FF68" s="319"/>
      <c r="FG68" s="80"/>
      <c r="FH68" s="97" t="str">
        <f t="shared" si="45"/>
        <v/>
      </c>
    </row>
    <row r="69" spans="10:168" ht="18" hidden="1" customHeight="1" x14ac:dyDescent="0.25">
      <c r="J69" s="96">
        <v>48</v>
      </c>
      <c r="K69" s="78"/>
      <c r="L69" s="261"/>
      <c r="M69" s="377"/>
      <c r="N69" s="186" t="str">
        <f t="shared" si="97"/>
        <v/>
      </c>
      <c r="O69" s="79"/>
      <c r="P69" s="80"/>
      <c r="Q69" s="319"/>
      <c r="R69" s="80"/>
      <c r="S69" s="97" t="str">
        <f t="shared" si="102"/>
        <v/>
      </c>
      <c r="T69" s="79"/>
      <c r="U69" s="80"/>
      <c r="V69" s="319"/>
      <c r="W69" s="80"/>
      <c r="X69" s="97" t="str">
        <f t="shared" si="103"/>
        <v/>
      </c>
      <c r="Y69" s="79"/>
      <c r="Z69" s="80"/>
      <c r="AA69" s="319"/>
      <c r="AB69" s="80"/>
      <c r="AC69" s="97" t="str">
        <f t="shared" si="104"/>
        <v/>
      </c>
      <c r="AD69" s="79"/>
      <c r="AE69" s="80"/>
      <c r="AF69" s="319"/>
      <c r="AG69" s="80"/>
      <c r="AH69" s="97" t="str">
        <f t="shared" si="105"/>
        <v/>
      </c>
      <c r="AI69" s="79"/>
      <c r="AJ69" s="80"/>
      <c r="AK69" s="319"/>
      <c r="AL69" s="80"/>
      <c r="AM69" s="97" t="str">
        <f t="shared" si="106"/>
        <v/>
      </c>
      <c r="AN69" s="79"/>
      <c r="AO69" s="80"/>
      <c r="AP69" s="319"/>
      <c r="AQ69" s="80"/>
      <c r="AR69" s="97" t="str">
        <f t="shared" si="107"/>
        <v/>
      </c>
      <c r="AS69" s="79"/>
      <c r="AT69" s="80"/>
      <c r="AU69" s="319"/>
      <c r="AV69" s="80"/>
      <c r="AW69" s="97" t="str">
        <f t="shared" si="108"/>
        <v/>
      </c>
      <c r="AX69" s="79"/>
      <c r="AY69" s="80"/>
      <c r="AZ69" s="319"/>
      <c r="BA69" s="80"/>
      <c r="BB69" s="97" t="str">
        <f t="shared" si="109"/>
        <v/>
      </c>
      <c r="BC69" s="79"/>
      <c r="BD69" s="80"/>
      <c r="BE69" s="319"/>
      <c r="BF69" s="80"/>
      <c r="BG69" s="97" t="str">
        <f t="shared" si="110"/>
        <v/>
      </c>
      <c r="BH69" s="79"/>
      <c r="BI69" s="80"/>
      <c r="BJ69" s="319"/>
      <c r="BK69" s="80"/>
      <c r="BL69" s="97" t="str">
        <f t="shared" si="111"/>
        <v/>
      </c>
      <c r="BM69" s="79"/>
      <c r="BN69" s="80"/>
      <c r="BO69" s="319"/>
      <c r="BP69" s="80"/>
      <c r="BQ69" s="97" t="str">
        <f t="shared" si="112"/>
        <v/>
      </c>
      <c r="BR69" s="79"/>
      <c r="BS69" s="80"/>
      <c r="BT69" s="319"/>
      <c r="BU69" s="80"/>
      <c r="BV69" s="97" t="str">
        <f t="shared" si="98"/>
        <v/>
      </c>
      <c r="BW69" s="79"/>
      <c r="BX69" s="80"/>
      <c r="BY69" s="319"/>
      <c r="BZ69" s="80"/>
      <c r="CA69" s="97" t="str">
        <f t="shared" si="99"/>
        <v/>
      </c>
      <c r="CB69" s="79"/>
      <c r="CC69" s="80"/>
      <c r="CD69" s="319"/>
      <c r="CE69" s="80"/>
      <c r="CF69" s="97" t="str">
        <f t="shared" si="100"/>
        <v/>
      </c>
      <c r="CG69" s="79"/>
      <c r="CH69" s="80"/>
      <c r="CI69" s="319"/>
      <c r="CJ69" s="80"/>
      <c r="CK69" s="97" t="str">
        <f t="shared" si="101"/>
        <v/>
      </c>
      <c r="CL69" s="79"/>
      <c r="CM69" s="80"/>
      <c r="CN69" s="319"/>
      <c r="CO69" s="80"/>
      <c r="CP69" s="97" t="str">
        <f t="shared" si="31"/>
        <v/>
      </c>
      <c r="CQ69" s="79"/>
      <c r="CR69" s="80"/>
      <c r="CS69" s="319"/>
      <c r="CT69" s="80"/>
      <c r="CU69" s="97" t="str">
        <f t="shared" si="32"/>
        <v/>
      </c>
      <c r="CV69" s="79"/>
      <c r="CW69" s="80"/>
      <c r="CX69" s="319"/>
      <c r="CY69" s="80"/>
      <c r="CZ69" s="97" t="str">
        <f t="shared" si="33"/>
        <v/>
      </c>
      <c r="DA69" s="79"/>
      <c r="DB69" s="80"/>
      <c r="DC69" s="319"/>
      <c r="DD69" s="80"/>
      <c r="DE69" s="97" t="str">
        <f t="shared" si="34"/>
        <v/>
      </c>
      <c r="DF69" s="79"/>
      <c r="DG69" s="80"/>
      <c r="DH69" s="319"/>
      <c r="DI69" s="80"/>
      <c r="DJ69" s="97" t="str">
        <f t="shared" si="35"/>
        <v/>
      </c>
      <c r="DK69" s="79"/>
      <c r="DL69" s="80"/>
      <c r="DM69" s="319"/>
      <c r="DN69" s="80"/>
      <c r="DO69" s="97" t="str">
        <f t="shared" si="36"/>
        <v/>
      </c>
      <c r="DP69" s="79"/>
      <c r="DQ69" s="80"/>
      <c r="DR69" s="319"/>
      <c r="DS69" s="80"/>
      <c r="DT69" s="97" t="str">
        <f t="shared" si="37"/>
        <v/>
      </c>
      <c r="DU69" s="79"/>
      <c r="DV69" s="80"/>
      <c r="DW69" s="319"/>
      <c r="DX69" s="80"/>
      <c r="DY69" s="97" t="str">
        <f t="shared" si="38"/>
        <v/>
      </c>
      <c r="DZ69" s="79"/>
      <c r="EA69" s="80"/>
      <c r="EB69" s="319"/>
      <c r="EC69" s="80"/>
      <c r="ED69" s="97" t="str">
        <f t="shared" si="39"/>
        <v/>
      </c>
      <c r="EE69" s="79"/>
      <c r="EF69" s="80"/>
      <c r="EG69" s="319"/>
      <c r="EH69" s="80"/>
      <c r="EI69" s="97" t="str">
        <f t="shared" si="40"/>
        <v/>
      </c>
      <c r="EJ69" s="79"/>
      <c r="EK69" s="80"/>
      <c r="EL69" s="319"/>
      <c r="EM69" s="80"/>
      <c r="EN69" s="97" t="str">
        <f t="shared" si="41"/>
        <v/>
      </c>
      <c r="EO69" s="79"/>
      <c r="EP69" s="80"/>
      <c r="EQ69" s="319"/>
      <c r="ER69" s="80"/>
      <c r="ES69" s="97" t="str">
        <f t="shared" si="42"/>
        <v/>
      </c>
      <c r="ET69" s="79"/>
      <c r="EU69" s="80"/>
      <c r="EV69" s="319"/>
      <c r="EW69" s="80"/>
      <c r="EX69" s="97" t="str">
        <f t="shared" si="43"/>
        <v/>
      </c>
      <c r="EY69" s="79"/>
      <c r="EZ69" s="80"/>
      <c r="FA69" s="319"/>
      <c r="FB69" s="80"/>
      <c r="FC69" s="97" t="str">
        <f t="shared" si="44"/>
        <v/>
      </c>
      <c r="FD69" s="79"/>
      <c r="FE69" s="80"/>
      <c r="FF69" s="319"/>
      <c r="FG69" s="80"/>
      <c r="FH69" s="97" t="str">
        <f t="shared" si="45"/>
        <v/>
      </c>
    </row>
    <row r="70" spans="10:168" ht="18" hidden="1" customHeight="1" x14ac:dyDescent="0.25">
      <c r="J70" s="96">
        <v>49</v>
      </c>
      <c r="K70" s="78"/>
      <c r="L70" s="261"/>
      <c r="M70" s="377"/>
      <c r="N70" s="186" t="str">
        <f t="shared" si="97"/>
        <v/>
      </c>
      <c r="O70" s="79"/>
      <c r="P70" s="80"/>
      <c r="Q70" s="319"/>
      <c r="R70" s="80"/>
      <c r="S70" s="97" t="str">
        <f t="shared" si="102"/>
        <v/>
      </c>
      <c r="T70" s="79"/>
      <c r="U70" s="80"/>
      <c r="V70" s="319"/>
      <c r="W70" s="80"/>
      <c r="X70" s="97" t="str">
        <f t="shared" si="103"/>
        <v/>
      </c>
      <c r="Y70" s="79"/>
      <c r="Z70" s="80"/>
      <c r="AA70" s="319"/>
      <c r="AB70" s="80"/>
      <c r="AC70" s="97" t="str">
        <f t="shared" si="104"/>
        <v/>
      </c>
      <c r="AD70" s="79"/>
      <c r="AE70" s="80"/>
      <c r="AF70" s="319"/>
      <c r="AG70" s="80"/>
      <c r="AH70" s="97" t="str">
        <f t="shared" si="105"/>
        <v/>
      </c>
      <c r="AI70" s="79"/>
      <c r="AJ70" s="80"/>
      <c r="AK70" s="319"/>
      <c r="AL70" s="80"/>
      <c r="AM70" s="97" t="str">
        <f t="shared" si="106"/>
        <v/>
      </c>
      <c r="AN70" s="79"/>
      <c r="AO70" s="80"/>
      <c r="AP70" s="319"/>
      <c r="AQ70" s="80"/>
      <c r="AR70" s="97" t="str">
        <f t="shared" si="107"/>
        <v/>
      </c>
      <c r="AS70" s="79"/>
      <c r="AT70" s="80"/>
      <c r="AU70" s="319"/>
      <c r="AV70" s="80"/>
      <c r="AW70" s="97" t="str">
        <f t="shared" si="108"/>
        <v/>
      </c>
      <c r="AX70" s="79"/>
      <c r="AY70" s="80"/>
      <c r="AZ70" s="319"/>
      <c r="BA70" s="80"/>
      <c r="BB70" s="97" t="str">
        <f t="shared" si="109"/>
        <v/>
      </c>
      <c r="BC70" s="79"/>
      <c r="BD70" s="80"/>
      <c r="BE70" s="319"/>
      <c r="BF70" s="80"/>
      <c r="BG70" s="97" t="str">
        <f t="shared" si="110"/>
        <v/>
      </c>
      <c r="BH70" s="79"/>
      <c r="BI70" s="80"/>
      <c r="BJ70" s="319"/>
      <c r="BK70" s="80"/>
      <c r="BL70" s="97" t="str">
        <f t="shared" si="111"/>
        <v/>
      </c>
      <c r="BM70" s="79"/>
      <c r="BN70" s="80"/>
      <c r="BO70" s="319"/>
      <c r="BP70" s="80"/>
      <c r="BQ70" s="97" t="str">
        <f t="shared" si="112"/>
        <v/>
      </c>
      <c r="BR70" s="79"/>
      <c r="BS70" s="80"/>
      <c r="BT70" s="319"/>
      <c r="BU70" s="80"/>
      <c r="BV70" s="97" t="str">
        <f t="shared" si="98"/>
        <v/>
      </c>
      <c r="BW70" s="79"/>
      <c r="BX70" s="80"/>
      <c r="BY70" s="319"/>
      <c r="BZ70" s="80"/>
      <c r="CA70" s="97" t="str">
        <f t="shared" si="99"/>
        <v/>
      </c>
      <c r="CB70" s="79"/>
      <c r="CC70" s="80"/>
      <c r="CD70" s="319"/>
      <c r="CE70" s="80"/>
      <c r="CF70" s="97" t="str">
        <f t="shared" si="100"/>
        <v/>
      </c>
      <c r="CG70" s="79"/>
      <c r="CH70" s="80"/>
      <c r="CI70" s="319"/>
      <c r="CJ70" s="80"/>
      <c r="CK70" s="97" t="str">
        <f t="shared" si="101"/>
        <v/>
      </c>
      <c r="CL70" s="79"/>
      <c r="CM70" s="80"/>
      <c r="CN70" s="319"/>
      <c r="CO70" s="80"/>
      <c r="CP70" s="97" t="str">
        <f t="shared" si="31"/>
        <v/>
      </c>
      <c r="CQ70" s="79"/>
      <c r="CR70" s="80"/>
      <c r="CS70" s="319"/>
      <c r="CT70" s="80"/>
      <c r="CU70" s="97" t="str">
        <f t="shared" si="32"/>
        <v/>
      </c>
      <c r="CV70" s="79"/>
      <c r="CW70" s="80"/>
      <c r="CX70" s="319"/>
      <c r="CY70" s="80"/>
      <c r="CZ70" s="97" t="str">
        <f t="shared" si="33"/>
        <v/>
      </c>
      <c r="DA70" s="79"/>
      <c r="DB70" s="80"/>
      <c r="DC70" s="319"/>
      <c r="DD70" s="80"/>
      <c r="DE70" s="97" t="str">
        <f t="shared" si="34"/>
        <v/>
      </c>
      <c r="DF70" s="79"/>
      <c r="DG70" s="80"/>
      <c r="DH70" s="319"/>
      <c r="DI70" s="80"/>
      <c r="DJ70" s="97" t="str">
        <f t="shared" si="35"/>
        <v/>
      </c>
      <c r="DK70" s="79"/>
      <c r="DL70" s="80"/>
      <c r="DM70" s="319"/>
      <c r="DN70" s="80"/>
      <c r="DO70" s="97" t="str">
        <f t="shared" si="36"/>
        <v/>
      </c>
      <c r="DP70" s="79"/>
      <c r="DQ70" s="80"/>
      <c r="DR70" s="319"/>
      <c r="DS70" s="80"/>
      <c r="DT70" s="97" t="str">
        <f t="shared" si="37"/>
        <v/>
      </c>
      <c r="DU70" s="79"/>
      <c r="DV70" s="80"/>
      <c r="DW70" s="319"/>
      <c r="DX70" s="80"/>
      <c r="DY70" s="97" t="str">
        <f t="shared" si="38"/>
        <v/>
      </c>
      <c r="DZ70" s="79"/>
      <c r="EA70" s="80"/>
      <c r="EB70" s="319"/>
      <c r="EC70" s="80"/>
      <c r="ED70" s="97" t="str">
        <f t="shared" si="39"/>
        <v/>
      </c>
      <c r="EE70" s="79"/>
      <c r="EF70" s="80"/>
      <c r="EG70" s="319"/>
      <c r="EH70" s="80"/>
      <c r="EI70" s="97" t="str">
        <f t="shared" si="40"/>
        <v/>
      </c>
      <c r="EJ70" s="79"/>
      <c r="EK70" s="80"/>
      <c r="EL70" s="319"/>
      <c r="EM70" s="80"/>
      <c r="EN70" s="97" t="str">
        <f t="shared" si="41"/>
        <v/>
      </c>
      <c r="EO70" s="79"/>
      <c r="EP70" s="80"/>
      <c r="EQ70" s="319"/>
      <c r="ER70" s="80"/>
      <c r="ES70" s="97" t="str">
        <f t="shared" si="42"/>
        <v/>
      </c>
      <c r="ET70" s="79"/>
      <c r="EU70" s="80"/>
      <c r="EV70" s="319"/>
      <c r="EW70" s="80"/>
      <c r="EX70" s="97" t="str">
        <f t="shared" si="43"/>
        <v/>
      </c>
      <c r="EY70" s="79"/>
      <c r="EZ70" s="80"/>
      <c r="FA70" s="319"/>
      <c r="FB70" s="80"/>
      <c r="FC70" s="97" t="str">
        <f t="shared" si="44"/>
        <v/>
      </c>
      <c r="FD70" s="79"/>
      <c r="FE70" s="80"/>
      <c r="FF70" s="319"/>
      <c r="FG70" s="80"/>
      <c r="FH70" s="97" t="str">
        <f t="shared" si="45"/>
        <v/>
      </c>
    </row>
    <row r="71" spans="10:168" ht="18" hidden="1" customHeight="1" thickBot="1" x14ac:dyDescent="0.3">
      <c r="J71" s="96">
        <v>50</v>
      </c>
      <c r="K71" s="78"/>
      <c r="L71" s="261"/>
      <c r="M71" s="377"/>
      <c r="N71" s="186" t="str">
        <f t="shared" si="97"/>
        <v/>
      </c>
      <c r="O71" s="81"/>
      <c r="P71" s="82"/>
      <c r="Q71" s="320"/>
      <c r="R71" s="82"/>
      <c r="S71" s="98" t="str">
        <f t="shared" si="102"/>
        <v/>
      </c>
      <c r="T71" s="81"/>
      <c r="U71" s="82"/>
      <c r="V71" s="320"/>
      <c r="W71" s="82"/>
      <c r="X71" s="98" t="str">
        <f t="shared" si="103"/>
        <v/>
      </c>
      <c r="Y71" s="81"/>
      <c r="Z71" s="82"/>
      <c r="AA71" s="320"/>
      <c r="AB71" s="82"/>
      <c r="AC71" s="98" t="str">
        <f t="shared" si="104"/>
        <v/>
      </c>
      <c r="AD71" s="81"/>
      <c r="AE71" s="82"/>
      <c r="AF71" s="320"/>
      <c r="AG71" s="82"/>
      <c r="AH71" s="98" t="str">
        <f t="shared" si="105"/>
        <v/>
      </c>
      <c r="AI71" s="81"/>
      <c r="AJ71" s="82"/>
      <c r="AK71" s="320"/>
      <c r="AL71" s="82"/>
      <c r="AM71" s="98" t="str">
        <f t="shared" si="106"/>
        <v/>
      </c>
      <c r="AN71" s="81"/>
      <c r="AO71" s="82"/>
      <c r="AP71" s="320"/>
      <c r="AQ71" s="82"/>
      <c r="AR71" s="98" t="str">
        <f t="shared" si="107"/>
        <v/>
      </c>
      <c r="AS71" s="81"/>
      <c r="AT71" s="82"/>
      <c r="AU71" s="320"/>
      <c r="AV71" s="82"/>
      <c r="AW71" s="98" t="str">
        <f t="shared" si="108"/>
        <v/>
      </c>
      <c r="AX71" s="81"/>
      <c r="AY71" s="82"/>
      <c r="AZ71" s="320"/>
      <c r="BA71" s="82"/>
      <c r="BB71" s="98" t="str">
        <f t="shared" si="109"/>
        <v/>
      </c>
      <c r="BC71" s="81"/>
      <c r="BD71" s="82"/>
      <c r="BE71" s="320"/>
      <c r="BF71" s="82"/>
      <c r="BG71" s="98" t="str">
        <f t="shared" si="110"/>
        <v/>
      </c>
      <c r="BH71" s="81"/>
      <c r="BI71" s="82"/>
      <c r="BJ71" s="320"/>
      <c r="BK71" s="82"/>
      <c r="BL71" s="98" t="str">
        <f t="shared" si="111"/>
        <v/>
      </c>
      <c r="BM71" s="81"/>
      <c r="BN71" s="82"/>
      <c r="BO71" s="320"/>
      <c r="BP71" s="82"/>
      <c r="BQ71" s="98" t="str">
        <f t="shared" si="112"/>
        <v/>
      </c>
      <c r="BR71" s="81"/>
      <c r="BS71" s="82"/>
      <c r="BT71" s="320"/>
      <c r="BU71" s="82"/>
      <c r="BV71" s="98" t="str">
        <f t="shared" si="98"/>
        <v/>
      </c>
      <c r="BW71" s="81"/>
      <c r="BX71" s="82"/>
      <c r="BY71" s="320"/>
      <c r="BZ71" s="82"/>
      <c r="CA71" s="98" t="str">
        <f t="shared" si="99"/>
        <v/>
      </c>
      <c r="CB71" s="81"/>
      <c r="CC71" s="82"/>
      <c r="CD71" s="320"/>
      <c r="CE71" s="82"/>
      <c r="CF71" s="98" t="str">
        <f t="shared" si="100"/>
        <v/>
      </c>
      <c r="CG71" s="81"/>
      <c r="CH71" s="82"/>
      <c r="CI71" s="320"/>
      <c r="CJ71" s="82"/>
      <c r="CK71" s="98" t="str">
        <f t="shared" si="101"/>
        <v/>
      </c>
      <c r="CL71" s="81"/>
      <c r="CM71" s="82"/>
      <c r="CN71" s="320"/>
      <c r="CO71" s="82"/>
      <c r="CP71" s="98" t="str">
        <f t="shared" si="31"/>
        <v/>
      </c>
      <c r="CQ71" s="81"/>
      <c r="CR71" s="82"/>
      <c r="CS71" s="320"/>
      <c r="CT71" s="82"/>
      <c r="CU71" s="98" t="str">
        <f t="shared" si="32"/>
        <v/>
      </c>
      <c r="CV71" s="81"/>
      <c r="CW71" s="82"/>
      <c r="CX71" s="320"/>
      <c r="CY71" s="82"/>
      <c r="CZ71" s="98" t="str">
        <f t="shared" si="33"/>
        <v/>
      </c>
      <c r="DA71" s="81"/>
      <c r="DB71" s="82"/>
      <c r="DC71" s="320"/>
      <c r="DD71" s="82"/>
      <c r="DE71" s="98" t="str">
        <f t="shared" si="34"/>
        <v/>
      </c>
      <c r="DF71" s="81"/>
      <c r="DG71" s="82"/>
      <c r="DH71" s="320"/>
      <c r="DI71" s="82"/>
      <c r="DJ71" s="98" t="str">
        <f t="shared" si="35"/>
        <v/>
      </c>
      <c r="DK71" s="81"/>
      <c r="DL71" s="82"/>
      <c r="DM71" s="320"/>
      <c r="DN71" s="82"/>
      <c r="DO71" s="98" t="str">
        <f t="shared" si="36"/>
        <v/>
      </c>
      <c r="DP71" s="81"/>
      <c r="DQ71" s="82"/>
      <c r="DR71" s="320"/>
      <c r="DS71" s="82"/>
      <c r="DT71" s="98" t="str">
        <f t="shared" si="37"/>
        <v/>
      </c>
      <c r="DU71" s="81"/>
      <c r="DV71" s="82"/>
      <c r="DW71" s="320"/>
      <c r="DX71" s="82"/>
      <c r="DY71" s="98" t="str">
        <f t="shared" si="38"/>
        <v/>
      </c>
      <c r="DZ71" s="81"/>
      <c r="EA71" s="82"/>
      <c r="EB71" s="320"/>
      <c r="EC71" s="82"/>
      <c r="ED71" s="98" t="str">
        <f t="shared" si="39"/>
        <v/>
      </c>
      <c r="EE71" s="81"/>
      <c r="EF71" s="82"/>
      <c r="EG71" s="320"/>
      <c r="EH71" s="82"/>
      <c r="EI71" s="98" t="str">
        <f t="shared" si="40"/>
        <v/>
      </c>
      <c r="EJ71" s="81"/>
      <c r="EK71" s="82"/>
      <c r="EL71" s="320"/>
      <c r="EM71" s="82"/>
      <c r="EN71" s="98" t="str">
        <f t="shared" si="41"/>
        <v/>
      </c>
      <c r="EO71" s="81"/>
      <c r="EP71" s="82"/>
      <c r="EQ71" s="320"/>
      <c r="ER71" s="82"/>
      <c r="ES71" s="98" t="str">
        <f t="shared" si="42"/>
        <v/>
      </c>
      <c r="ET71" s="81"/>
      <c r="EU71" s="82"/>
      <c r="EV71" s="320"/>
      <c r="EW71" s="82"/>
      <c r="EX71" s="98" t="str">
        <f t="shared" si="43"/>
        <v/>
      </c>
      <c r="EY71" s="81"/>
      <c r="EZ71" s="82"/>
      <c r="FA71" s="320"/>
      <c r="FB71" s="82"/>
      <c r="FC71" s="98" t="str">
        <f t="shared" si="44"/>
        <v/>
      </c>
      <c r="FD71" s="81"/>
      <c r="FE71" s="82"/>
      <c r="FF71" s="320"/>
      <c r="FG71" s="82"/>
      <c r="FH71" s="98" t="str">
        <f t="shared" si="45"/>
        <v/>
      </c>
    </row>
    <row r="72" spans="10:168" ht="18" customHeight="1" x14ac:dyDescent="0.25">
      <c r="R72" s="131" t="s">
        <v>0</v>
      </c>
      <c r="S72" s="317">
        <f>SUBTOTAL(9,S22:S71)</f>
        <v>176.08333333333331</v>
      </c>
      <c r="T72" s="84"/>
      <c r="U72" s="84"/>
      <c r="V72" s="84"/>
      <c r="W72" s="131" t="s">
        <v>0</v>
      </c>
      <c r="X72" s="317">
        <f>SUBTOTAL(9,X22:X71)</f>
        <v>769.75</v>
      </c>
      <c r="Y72" s="84"/>
      <c r="Z72" s="84"/>
      <c r="AA72" s="84"/>
      <c r="AB72" s="131" t="s">
        <v>0</v>
      </c>
      <c r="AC72" s="317">
        <f>SUBTOTAL(9,AC22:AC71)</f>
        <v>304.5</v>
      </c>
      <c r="AD72" s="84"/>
      <c r="AE72" s="84"/>
      <c r="AF72" s="84"/>
      <c r="AG72" s="131" t="s">
        <v>0</v>
      </c>
      <c r="AH72" s="317">
        <f>SUBTOTAL(9,AH22:AH71)</f>
        <v>304.5</v>
      </c>
      <c r="AI72" s="84"/>
      <c r="AJ72" s="84"/>
      <c r="AK72" s="84"/>
      <c r="AL72" s="131" t="s">
        <v>0</v>
      </c>
      <c r="AM72" s="317">
        <f>SUBTOTAL(9,AM22:AM71)</f>
        <v>225.66666666666663</v>
      </c>
      <c r="AN72" s="84"/>
      <c r="AO72" s="84"/>
      <c r="AP72" s="84"/>
      <c r="AQ72" s="131" t="s">
        <v>0</v>
      </c>
      <c r="AR72" s="317">
        <f>SUBTOTAL(9,AR22:AR71)</f>
        <v>318.41666666666669</v>
      </c>
      <c r="AS72" s="84"/>
      <c r="AT72" s="84"/>
      <c r="AU72" s="84"/>
      <c r="AV72" s="131" t="s">
        <v>0</v>
      </c>
      <c r="AW72" s="317">
        <f>SUBTOTAL(9,AW22:AW71)</f>
        <v>304.5</v>
      </c>
      <c r="AX72" s="84"/>
      <c r="AY72" s="84"/>
      <c r="AZ72" s="84"/>
      <c r="BA72" s="131" t="s">
        <v>0</v>
      </c>
      <c r="BB72" s="317">
        <f>SUBTOTAL(9,BB22:BB71)</f>
        <v>304.5</v>
      </c>
      <c r="BC72" s="84"/>
      <c r="BD72" s="84"/>
      <c r="BE72" s="84"/>
      <c r="BF72" s="131" t="s">
        <v>0</v>
      </c>
      <c r="BG72" s="317">
        <f>SUBTOTAL(9,BG22:BG71)</f>
        <v>37.166666666666664</v>
      </c>
      <c r="BH72" s="84"/>
      <c r="BI72" s="84"/>
      <c r="BJ72" s="84"/>
      <c r="BK72" s="131" t="s">
        <v>0</v>
      </c>
      <c r="BL72" s="317">
        <f>SUBTOTAL(9,BL22:BL71)</f>
        <v>451.33333333333326</v>
      </c>
      <c r="BM72" s="84"/>
      <c r="BN72" s="84"/>
      <c r="BO72" s="84"/>
      <c r="BP72" s="131" t="s">
        <v>0</v>
      </c>
      <c r="BQ72" s="317">
        <f>SUBTOTAL(9,BQ22:BQ71)</f>
        <v>304.5</v>
      </c>
      <c r="BR72" s="84"/>
      <c r="BS72" s="84"/>
      <c r="BT72" s="84"/>
      <c r="BU72" s="131" t="s">
        <v>0</v>
      </c>
      <c r="BV72" s="317">
        <f>SUBTOTAL(9,BV22:BV71)</f>
        <v>315.33333333333331</v>
      </c>
      <c r="BW72" s="84"/>
      <c r="BX72" s="84"/>
      <c r="BY72" s="84"/>
      <c r="BZ72" s="131" t="s">
        <v>0</v>
      </c>
      <c r="CA72" s="317">
        <f>SUBTOTAL(9,CA22:CA71)</f>
        <v>315.33333333333331</v>
      </c>
      <c r="CB72" s="84"/>
      <c r="CC72" s="84"/>
      <c r="CD72" s="84"/>
      <c r="CE72" s="131" t="s">
        <v>0</v>
      </c>
      <c r="CF72" s="317">
        <f>SUBTOTAL(9,CF22:CF71)</f>
        <v>315.33333333333331</v>
      </c>
      <c r="CG72" s="84"/>
      <c r="CH72" s="84"/>
      <c r="CI72" s="84"/>
      <c r="CJ72" s="131" t="s">
        <v>0</v>
      </c>
      <c r="CK72" s="317">
        <f>SUBTOTAL(9,CK22:CK71)</f>
        <v>0</v>
      </c>
      <c r="CL72" s="84"/>
      <c r="CM72" s="84"/>
      <c r="CN72" s="84"/>
      <c r="CO72" s="131" t="s">
        <v>0</v>
      </c>
      <c r="CP72" s="317">
        <f>SUBTOTAL(9,CP22:CP71)</f>
        <v>0</v>
      </c>
      <c r="CQ72" s="84"/>
      <c r="CR72" s="84"/>
      <c r="CS72" s="84"/>
      <c r="CT72" s="131" t="s">
        <v>0</v>
      </c>
      <c r="CU72" s="317">
        <f>SUBTOTAL(9,CU22:CU71)</f>
        <v>0</v>
      </c>
      <c r="CV72" s="84"/>
      <c r="CW72" s="84"/>
      <c r="CX72" s="84"/>
      <c r="CY72" s="131" t="s">
        <v>0</v>
      </c>
      <c r="CZ72" s="317">
        <f>SUBTOTAL(9,CZ22:CZ71)</f>
        <v>0</v>
      </c>
      <c r="DA72" s="84"/>
      <c r="DB72" s="84"/>
      <c r="DC72" s="84"/>
      <c r="DD72" s="131" t="s">
        <v>0</v>
      </c>
      <c r="DE72" s="317">
        <f>SUBTOTAL(9,DE22:DE71)</f>
        <v>0</v>
      </c>
      <c r="DF72" s="84"/>
      <c r="DG72" s="84"/>
      <c r="DH72" s="84"/>
      <c r="DI72" s="131" t="s">
        <v>0</v>
      </c>
      <c r="DJ72" s="317">
        <f>SUBTOTAL(9,DJ22:DJ71)</f>
        <v>0</v>
      </c>
      <c r="DK72" s="84"/>
      <c r="DL72" s="84"/>
      <c r="DM72" s="84"/>
      <c r="DN72" s="131" t="s">
        <v>0</v>
      </c>
      <c r="DO72" s="317">
        <f>SUBTOTAL(9,DO22:DO71)</f>
        <v>0</v>
      </c>
      <c r="DP72" s="84"/>
      <c r="DQ72" s="84"/>
      <c r="DR72" s="84"/>
      <c r="DS72" s="131" t="s">
        <v>0</v>
      </c>
      <c r="DT72" s="317">
        <f>SUBTOTAL(9,DT22:DT71)</f>
        <v>0</v>
      </c>
      <c r="DU72" s="84"/>
      <c r="DV72" s="84"/>
      <c r="DW72" s="84"/>
      <c r="DX72" s="131" t="s">
        <v>0</v>
      </c>
      <c r="DY72" s="317">
        <f>SUBTOTAL(9,DY22:DY71)</f>
        <v>0</v>
      </c>
      <c r="DZ72" s="84"/>
      <c r="EA72" s="84"/>
      <c r="EB72" s="84"/>
      <c r="EC72" s="131" t="s">
        <v>0</v>
      </c>
      <c r="ED72" s="317">
        <f>SUBTOTAL(9,ED22:ED71)</f>
        <v>0</v>
      </c>
      <c r="EE72" s="84"/>
      <c r="EF72" s="84"/>
      <c r="EG72" s="84"/>
      <c r="EH72" s="131" t="s">
        <v>0</v>
      </c>
      <c r="EI72" s="317">
        <f>SUBTOTAL(9,EI22:EI71)</f>
        <v>0</v>
      </c>
      <c r="EJ72" s="84"/>
      <c r="EK72" s="84"/>
      <c r="EL72" s="84"/>
      <c r="EM72" s="131" t="s">
        <v>0</v>
      </c>
      <c r="EN72" s="317">
        <f>SUBTOTAL(9,EN22:EN71)</f>
        <v>0</v>
      </c>
      <c r="EO72" s="84"/>
      <c r="EP72" s="84"/>
      <c r="EQ72" s="84"/>
      <c r="ER72" s="131" t="s">
        <v>0</v>
      </c>
      <c r="ES72" s="317">
        <f>SUBTOTAL(9,ES22:ES71)</f>
        <v>0</v>
      </c>
      <c r="ET72" s="84"/>
      <c r="EU72" s="84"/>
      <c r="EV72" s="84"/>
      <c r="EW72" s="131" t="s">
        <v>0</v>
      </c>
      <c r="EX72" s="317">
        <f>SUBTOTAL(9,EX22:EX71)</f>
        <v>0</v>
      </c>
      <c r="EY72" s="84"/>
      <c r="EZ72" s="84"/>
      <c r="FA72" s="84"/>
      <c r="FB72" s="131" t="s">
        <v>0</v>
      </c>
      <c r="FC72" s="317">
        <f>SUBTOTAL(9,FC22:FC71)</f>
        <v>0</v>
      </c>
      <c r="FD72" s="84"/>
      <c r="FE72" s="84"/>
      <c r="FF72" s="84"/>
      <c r="FG72" s="131" t="s">
        <v>0</v>
      </c>
      <c r="FH72" s="317">
        <f>SUBTOTAL(9,FH22:FH71)</f>
        <v>0</v>
      </c>
      <c r="FI72" s="83">
        <f>SUM(J72:FH72)</f>
        <v>4446.9166666666661</v>
      </c>
      <c r="FJ72" s="83" t="s">
        <v>248</v>
      </c>
      <c r="FL72" s="381">
        <f>BV72+BQ72+BL72+BG72+BB72+AW72+AR72+AM72+AH72+AC72+X72+S72+CA72+CF72+CK72</f>
        <v>4446.9166666666661</v>
      </c>
    </row>
  </sheetData>
  <sheetProtection autoFilter="0"/>
  <autoFilter ref="A21:FJ71" xr:uid="{00000000-0009-0000-0000-000009000000}">
    <filterColumn colId="10">
      <customFilters>
        <customFilter operator="notEqual" val=" "/>
      </customFilters>
    </filterColumn>
  </autoFilter>
  <mergeCells count="127">
    <mergeCell ref="EY16:FC16"/>
    <mergeCell ref="EY17:FC17"/>
    <mergeCell ref="EY19:FC19"/>
    <mergeCell ref="FD16:FH16"/>
    <mergeCell ref="FD17:FH17"/>
    <mergeCell ref="FD19:FH19"/>
    <mergeCell ref="EY18:FC18"/>
    <mergeCell ref="FD18:FH18"/>
    <mergeCell ref="T13:X13"/>
    <mergeCell ref="T14:X14"/>
    <mergeCell ref="ET16:EX16"/>
    <mergeCell ref="ET17:EX17"/>
    <mergeCell ref="ET19:EX19"/>
    <mergeCell ref="AX16:BB16"/>
    <mergeCell ref="AX19:BB19"/>
    <mergeCell ref="Y16:AC16"/>
    <mergeCell ref="AD16:AH16"/>
    <mergeCell ref="AI16:AM16"/>
    <mergeCell ref="AN16:AR16"/>
    <mergeCell ref="AS16:AW16"/>
    <mergeCell ref="Y17:AC17"/>
    <mergeCell ref="AD17:AH17"/>
    <mergeCell ref="AI17:AM17"/>
    <mergeCell ref="AN17:AR17"/>
    <mergeCell ref="J14:L14"/>
    <mergeCell ref="T17:X17"/>
    <mergeCell ref="T19:X19"/>
    <mergeCell ref="O16:S16"/>
    <mergeCell ref="T16:X16"/>
    <mergeCell ref="O19:S19"/>
    <mergeCell ref="O17:S17"/>
    <mergeCell ref="J16:N16"/>
    <mergeCell ref="J17:N17"/>
    <mergeCell ref="J19:N19"/>
    <mergeCell ref="J18:N18"/>
    <mergeCell ref="O18:S18"/>
    <mergeCell ref="T18:X18"/>
    <mergeCell ref="AX17:BB17"/>
    <mergeCell ref="BC17:BG17"/>
    <mergeCell ref="BH17:BL17"/>
    <mergeCell ref="BM17:BQ17"/>
    <mergeCell ref="AS17:AW17"/>
    <mergeCell ref="Y19:AC19"/>
    <mergeCell ref="AD19:AH19"/>
    <mergeCell ref="AI19:AM19"/>
    <mergeCell ref="AN19:AR19"/>
    <mergeCell ref="AS19:AW19"/>
    <mergeCell ref="Y18:AC18"/>
    <mergeCell ref="AD18:AH18"/>
    <mergeCell ref="AI18:AM18"/>
    <mergeCell ref="AN18:AR18"/>
    <mergeCell ref="AS18:AW18"/>
    <mergeCell ref="AX18:BB18"/>
    <mergeCell ref="CB16:CF16"/>
    <mergeCell ref="BW19:CA19"/>
    <mergeCell ref="CB19:CF19"/>
    <mergeCell ref="BC16:BG16"/>
    <mergeCell ref="BH16:BL16"/>
    <mergeCell ref="BM16:BQ16"/>
    <mergeCell ref="BR16:BV16"/>
    <mergeCell ref="BC19:BG19"/>
    <mergeCell ref="BH19:BL19"/>
    <mergeCell ref="BM19:BQ19"/>
    <mergeCell ref="BR19:BV19"/>
    <mergeCell ref="BW16:CA16"/>
    <mergeCell ref="BW17:CA17"/>
    <mergeCell ref="CB17:CF17"/>
    <mergeCell ref="BW18:CA18"/>
    <mergeCell ref="CB18:CF18"/>
    <mergeCell ref="BC18:BG18"/>
    <mergeCell ref="BH18:BL18"/>
    <mergeCell ref="BM18:BQ18"/>
    <mergeCell ref="BR18:BV18"/>
    <mergeCell ref="BR17:BV17"/>
    <mergeCell ref="CG17:CK17"/>
    <mergeCell ref="CL17:CP17"/>
    <mergeCell ref="CQ17:CU17"/>
    <mergeCell ref="DA17:DE17"/>
    <mergeCell ref="DF17:DJ17"/>
    <mergeCell ref="DF16:DJ16"/>
    <mergeCell ref="CV19:CZ19"/>
    <mergeCell ref="DA19:DE19"/>
    <mergeCell ref="DF19:DJ19"/>
    <mergeCell ref="CG16:CK16"/>
    <mergeCell ref="CL16:CP16"/>
    <mergeCell ref="CQ16:CU16"/>
    <mergeCell ref="CG19:CK19"/>
    <mergeCell ref="CL19:CP19"/>
    <mergeCell ref="CQ19:CU19"/>
    <mergeCell ref="CV16:CZ16"/>
    <mergeCell ref="DA16:DE16"/>
    <mergeCell ref="CV17:CZ17"/>
    <mergeCell ref="EE18:EI18"/>
    <mergeCell ref="EJ18:EN18"/>
    <mergeCell ref="EO18:ES18"/>
    <mergeCell ref="DP17:DT17"/>
    <mergeCell ref="DU19:DY19"/>
    <mergeCell ref="DK19:DO19"/>
    <mergeCell ref="DP19:DT19"/>
    <mergeCell ref="DF18:DJ18"/>
    <mergeCell ref="DK18:DO18"/>
    <mergeCell ref="DP18:DT18"/>
    <mergeCell ref="DU18:DY18"/>
    <mergeCell ref="ET18:EX18"/>
    <mergeCell ref="CG18:CK18"/>
    <mergeCell ref="CL18:CP18"/>
    <mergeCell ref="CQ18:CU18"/>
    <mergeCell ref="CV18:CZ18"/>
    <mergeCell ref="DA18:DE18"/>
    <mergeCell ref="DK16:DO16"/>
    <mergeCell ref="DP16:DT16"/>
    <mergeCell ref="EO19:ES19"/>
    <mergeCell ref="EO16:ES16"/>
    <mergeCell ref="DU17:DY17"/>
    <mergeCell ref="DZ17:ED17"/>
    <mergeCell ref="EE17:EI17"/>
    <mergeCell ref="EJ17:EN17"/>
    <mergeCell ref="EO17:ES17"/>
    <mergeCell ref="EJ16:EN16"/>
    <mergeCell ref="EJ19:EN19"/>
    <mergeCell ref="DU16:DY16"/>
    <mergeCell ref="DZ16:ED16"/>
    <mergeCell ref="EE16:EI16"/>
    <mergeCell ref="DZ19:ED19"/>
    <mergeCell ref="EE19:EI19"/>
    <mergeCell ref="DK17:DO17"/>
    <mergeCell ref="DZ18:ED18"/>
  </mergeCells>
  <conditionalFormatting sqref="L30">
    <cfRule type="expression" dxfId="168" priority="27">
      <formula>$K30&lt;&gt;""</formula>
    </cfRule>
  </conditionalFormatting>
  <conditionalFormatting sqref="L32:L35">
    <cfRule type="expression" dxfId="167" priority="383">
      <formula>$K31&lt;&gt;""</formula>
    </cfRule>
  </conditionalFormatting>
  <conditionalFormatting sqref="L36:M71">
    <cfRule type="expression" dxfId="166" priority="775">
      <formula>$K36&lt;&gt;""</formula>
    </cfRule>
  </conditionalFormatting>
  <conditionalFormatting sqref="O22:O24 L22:L25 M22:M35">
    <cfRule type="expression" dxfId="165" priority="384">
      <formula>$K22&lt;&gt;""</formula>
    </cfRule>
  </conditionalFormatting>
  <conditionalFormatting sqref="O25:O30">
    <cfRule type="expression" dxfId="164" priority="26">
      <formula>$K24&lt;&gt;""</formula>
    </cfRule>
  </conditionalFormatting>
  <conditionalFormatting sqref="O32:O35">
    <cfRule type="expression" dxfId="163" priority="356">
      <formula>$K31&lt;&gt;""</formula>
    </cfRule>
  </conditionalFormatting>
  <conditionalFormatting sqref="O16:FH19">
    <cfRule type="cellIs" dxfId="162" priority="778" operator="equal">
      <formula>0</formula>
    </cfRule>
  </conditionalFormatting>
  <conditionalFormatting sqref="P22:P71 U22:U71 Z22:Z71 AE22:AE71 AJ22:AJ71 AO22:AO71 AT22:AT71 AY22:AY71 BD22:BD71 BI22:BI71 BN22:BN71 BS22:BS71 BX22:BX71 CC22:CC71 CH22:CH71 CM22:CM71 CR22:CR71 CW22:CW71 DB22:DB71 DG22:DG71 DL22:DL71 DQ22:DQ71 DV22:DV71 EA22:EA71 EF22:EF71 EK22:EK71 EP22:EP71 EU22:EU71 EZ22:EZ71 FE22:FE71">
    <cfRule type="expression" dxfId="161" priority="53">
      <formula>O22="Sim"</formula>
    </cfRule>
  </conditionalFormatting>
  <conditionalFormatting sqref="Q22:Q31 V22:V71 AA22:AA71 AF22:AF71 AK22:AK71 AP22:AP71 AU22:AU71 AZ22:AZ71 BE22:BE71 BJ22:BJ71 BO22:BO71 BT22:BT71 BY22:BY71 CD22:CD71 CI22:CI71 CN22:CN71 CS22:CS71 CX22:CX71 DC22:DC71 DH22:DH71 DM22:DM71 DR22:DR71 DW22:DW71 EB22:EB71 EG22:EG71 EL22:EL71 EQ22:EQ71 EV22:EV71 FA22:FA71 FF22:FF71 Q33:Q71">
    <cfRule type="expression" dxfId="160" priority="52">
      <formula>O22="Sim"</formula>
    </cfRule>
  </conditionalFormatting>
  <conditionalFormatting sqref="Q32">
    <cfRule type="expression" dxfId="159" priority="361">
      <formula>P32="Sim"</formula>
    </cfRule>
  </conditionalFormatting>
  <conditionalFormatting sqref="R22:R71 W22:W71 AB22:AB71 AG22:AG71 AL22:AL71 AQ22:AQ71 AV22:AV71 BA22:BA71 BF22:BF71 BK22:BK71 BP22:BP71 BU22:BU71 BZ22:BZ71 CE22:CE71 CJ22:CJ71 CO22:CO71 CT22:CT71 CY22:CY71 DD22:DD71 DI22:DI71 DN22:DN71 DS22:DS71 DX22:DX71 EC22:EC71 EH22:EH71 EM22:EM71 ER22:ER71 EW22:EW71 FB22:FB71 FG22:FG71">
    <cfRule type="expression" dxfId="158" priority="51">
      <formula>O22="Sim"</formula>
    </cfRule>
  </conditionalFormatting>
  <conditionalFormatting sqref="T22:T25">
    <cfRule type="expression" dxfId="157" priority="351">
      <formula>$K22&lt;&gt;""</formula>
    </cfRule>
  </conditionalFormatting>
  <conditionalFormatting sqref="T26:T30">
    <cfRule type="expression" dxfId="156" priority="25">
      <formula>$K25&lt;&gt;""</formula>
    </cfRule>
  </conditionalFormatting>
  <conditionalFormatting sqref="T32:T35">
    <cfRule type="expression" dxfId="155" priority="350">
      <formula>$K31&lt;&gt;""</formula>
    </cfRule>
  </conditionalFormatting>
  <conditionalFormatting sqref="Y22:Y25">
    <cfRule type="expression" dxfId="154" priority="12">
      <formula>$K22&lt;&gt;""</formula>
    </cfRule>
  </conditionalFormatting>
  <conditionalFormatting sqref="Y26:Y30">
    <cfRule type="expression" dxfId="153" priority="24">
      <formula>$K25&lt;&gt;""</formula>
    </cfRule>
  </conditionalFormatting>
  <conditionalFormatting sqref="Y32:Y35">
    <cfRule type="expression" dxfId="152" priority="70">
      <formula>$K31&lt;&gt;""</formula>
    </cfRule>
  </conditionalFormatting>
  <conditionalFormatting sqref="AD22:AD25">
    <cfRule type="expression" dxfId="151" priority="2">
      <formula>$K22&lt;&gt;""</formula>
    </cfRule>
  </conditionalFormatting>
  <conditionalFormatting sqref="AD26:AD30">
    <cfRule type="expression" dxfId="150" priority="23">
      <formula>$K25&lt;&gt;""</formula>
    </cfRule>
  </conditionalFormatting>
  <conditionalFormatting sqref="AD32:AD35">
    <cfRule type="expression" dxfId="149" priority="340">
      <formula>$K31&lt;&gt;""</formula>
    </cfRule>
  </conditionalFormatting>
  <conditionalFormatting sqref="AI22:AI25">
    <cfRule type="expression" dxfId="148" priority="3">
      <formula>$K22&lt;&gt;""</formula>
    </cfRule>
  </conditionalFormatting>
  <conditionalFormatting sqref="AI26:AI30">
    <cfRule type="expression" dxfId="147" priority="22">
      <formula>$K25&lt;&gt;""</formula>
    </cfRule>
  </conditionalFormatting>
  <conditionalFormatting sqref="AI32:AI35">
    <cfRule type="expression" dxfId="146" priority="332">
      <formula>$K31&lt;&gt;""</formula>
    </cfRule>
  </conditionalFormatting>
  <conditionalFormatting sqref="AN22:AN25">
    <cfRule type="expression" dxfId="145" priority="4">
      <formula>$K22&lt;&gt;""</formula>
    </cfRule>
  </conditionalFormatting>
  <conditionalFormatting sqref="AN26:AN30">
    <cfRule type="expression" dxfId="144" priority="21">
      <formula>$K25&lt;&gt;""</formula>
    </cfRule>
  </conditionalFormatting>
  <conditionalFormatting sqref="AN32:AN35">
    <cfRule type="expression" dxfId="143" priority="328">
      <formula>$K31&lt;&gt;""</formula>
    </cfRule>
  </conditionalFormatting>
  <conditionalFormatting sqref="AS22:AS25">
    <cfRule type="expression" dxfId="142" priority="5">
      <formula>$K22&lt;&gt;""</formula>
    </cfRule>
  </conditionalFormatting>
  <conditionalFormatting sqref="AS26:AS30">
    <cfRule type="expression" dxfId="141" priority="20">
      <formula>$K25&lt;&gt;""</formula>
    </cfRule>
  </conditionalFormatting>
  <conditionalFormatting sqref="AS32:AS35">
    <cfRule type="expression" dxfId="140" priority="162">
      <formula>$K31&lt;&gt;""</formula>
    </cfRule>
  </conditionalFormatting>
  <conditionalFormatting sqref="AX22:AX25">
    <cfRule type="expression" dxfId="139" priority="6">
      <formula>$K22&lt;&gt;""</formula>
    </cfRule>
  </conditionalFormatting>
  <conditionalFormatting sqref="AX26:AX30">
    <cfRule type="expression" dxfId="138" priority="19">
      <formula>$K25&lt;&gt;""</formula>
    </cfRule>
  </conditionalFormatting>
  <conditionalFormatting sqref="AX32:AX35">
    <cfRule type="expression" dxfId="137" priority="158">
      <formula>$K31&lt;&gt;""</formula>
    </cfRule>
  </conditionalFormatting>
  <conditionalFormatting sqref="BC22:BC25">
    <cfRule type="expression" dxfId="136" priority="7">
      <formula>$K22&lt;&gt;""</formula>
    </cfRule>
  </conditionalFormatting>
  <conditionalFormatting sqref="BC26:BC30">
    <cfRule type="expression" dxfId="135" priority="18">
      <formula>$K25&lt;&gt;""</formula>
    </cfRule>
  </conditionalFormatting>
  <conditionalFormatting sqref="BC32:BC35">
    <cfRule type="expression" dxfId="134" priority="154">
      <formula>$K31&lt;&gt;""</formula>
    </cfRule>
  </conditionalFormatting>
  <conditionalFormatting sqref="BH22:BH25">
    <cfRule type="expression" dxfId="133" priority="8">
      <formula>$K22&lt;&gt;""</formula>
    </cfRule>
  </conditionalFormatting>
  <conditionalFormatting sqref="BH26:BH30">
    <cfRule type="expression" dxfId="132" priority="17">
      <formula>$K25&lt;&gt;""</formula>
    </cfRule>
  </conditionalFormatting>
  <conditionalFormatting sqref="BH32:BH35">
    <cfRule type="expression" dxfId="131" priority="302">
      <formula>$K31&lt;&gt;""</formula>
    </cfRule>
  </conditionalFormatting>
  <conditionalFormatting sqref="BM22:BM25">
    <cfRule type="expression" dxfId="130" priority="9">
      <formula>$K22&lt;&gt;""</formula>
    </cfRule>
  </conditionalFormatting>
  <conditionalFormatting sqref="BM26:BM30">
    <cfRule type="expression" dxfId="129" priority="13">
      <formula>$K25&lt;&gt;""</formula>
    </cfRule>
  </conditionalFormatting>
  <conditionalFormatting sqref="BM32:BM35">
    <cfRule type="expression" dxfId="128" priority="37">
      <formula>$K31&lt;&gt;""</formula>
    </cfRule>
  </conditionalFormatting>
  <conditionalFormatting sqref="BR22:BR25">
    <cfRule type="expression" dxfId="127" priority="10">
      <formula>$K22&lt;&gt;""</formula>
    </cfRule>
  </conditionalFormatting>
  <conditionalFormatting sqref="BR26:BR30">
    <cfRule type="expression" dxfId="126" priority="16">
      <formula>$K25&lt;&gt;""</formula>
    </cfRule>
  </conditionalFormatting>
  <conditionalFormatting sqref="BR32:BR35">
    <cfRule type="expression" dxfId="125" priority="150">
      <formula>$K31&lt;&gt;""</formula>
    </cfRule>
  </conditionalFormatting>
  <conditionalFormatting sqref="BW22:BW25">
    <cfRule type="expression" dxfId="124" priority="11">
      <formula>$K22&lt;&gt;""</formula>
    </cfRule>
  </conditionalFormatting>
  <conditionalFormatting sqref="BW26:BW30">
    <cfRule type="expression" dxfId="123" priority="15">
      <formula>$K25&lt;&gt;""</formula>
    </cfRule>
  </conditionalFormatting>
  <conditionalFormatting sqref="BW32:BW35">
    <cfRule type="expression" dxfId="122" priority="146">
      <formula>$K31&lt;&gt;""</formula>
    </cfRule>
  </conditionalFormatting>
  <conditionalFormatting sqref="CB22:CB25">
    <cfRule type="expression" dxfId="121" priority="1">
      <formula>$K22&lt;&gt;""</formula>
    </cfRule>
  </conditionalFormatting>
  <conditionalFormatting sqref="CB26:CB30">
    <cfRule type="expression" dxfId="120" priority="14">
      <formula>$K25&lt;&gt;""</formula>
    </cfRule>
  </conditionalFormatting>
  <conditionalFormatting sqref="CB32:CB35">
    <cfRule type="expression" dxfId="119" priority="142">
      <formula>$K31&lt;&gt;""</formula>
    </cfRule>
  </conditionalFormatting>
  <conditionalFormatting sqref="CG22:CG24 CG27:CG31 L31 O31 T31 Y31 AD31 AI31 AN31 AS31 AX31 BC31 BH31 BM31 BR31 BW31 CB31 CL31 CQ31 CV31 DA31 DF31 DK31 DP31 DU31 DZ31 EE31 EJ31 EO31 ET31 EY31 FD31 CG35">
    <cfRule type="expression" dxfId="118" priority="382">
      <formula>$K20&lt;&gt;""</formula>
    </cfRule>
  </conditionalFormatting>
  <conditionalFormatting sqref="CG22:CG24">
    <cfRule type="expression" dxfId="117" priority="250">
      <formula>$K22&lt;&gt;""</formula>
    </cfRule>
  </conditionalFormatting>
  <conditionalFormatting sqref="CG25:CG30 L26:L29 CL26:CL30 CQ26:CQ30 CV26:CV30 DA26:DA30 DF26:DF30 DK26:DK30 DP26:DP30 DU26:DU30 DZ26:DZ30 EE26:EE30 EJ26:EJ30 EO26:EO30 ET26:ET30 EY26:EY30 FD26:FD30 CL32:CL35 CQ32:CQ35 CV32:CV35 DA32:DA35 DF32:DF35 DK32:DK35 DP32:DP35 DU32:DU35 DZ32:DZ35 EE32:EE35 EJ32:EJ35 EO32:EO35 ET32:ET35 EY32:EY35 FD32:FD35">
    <cfRule type="expression" dxfId="116" priority="385">
      <formula>$K24&lt;&gt;""</formula>
    </cfRule>
  </conditionalFormatting>
  <conditionalFormatting sqref="CG31:CG32">
    <cfRule type="expression" dxfId="115" priority="5534">
      <formula>$K28&lt;&gt;""</formula>
    </cfRule>
  </conditionalFormatting>
  <conditionalFormatting sqref="CG32:CG35">
    <cfRule type="expression" dxfId="114" priority="251">
      <formula>$K31&lt;&gt;""</formula>
    </cfRule>
  </conditionalFormatting>
  <conditionalFormatting sqref="CL22:CL24 CQ22:CQ24 CV22:CV24 DA22:DA24 DF22:DF24 DK22:DK24 DP22:DP24 DU22:DU24 DZ22:DZ24 EE22:EE24 EJ22:EJ24 EO22:EO24 ET22:ET24 EY22:EY24 FD22:FD24 O36:O71 T36:T71 Y36:Y71 AD36:AD71 AI36:AI71 AN36:AN71 AS36:AS71 AX36:AX71 BC36:BC71 BH36:BH71 BM36:BM71 BR36:BR71 BW36:BW71 CB36:CB71 CG36:CG71 CL36:CL71 CQ36:CQ71 CV36:CV71 DA36:DA71 DF36:DF71 DK36:DK71 DP36:DP71 DU36:DU71 DZ36:DZ71 EE36:EE71 EJ36:EJ71 EO36:EO71 ET36:ET71 EY36:EY71 FD36:FD71">
    <cfRule type="expression" dxfId="113" priority="1286">
      <formula>$K22&lt;&gt;""</formula>
    </cfRule>
  </conditionalFormatting>
  <conditionalFormatting sqref="CL25 CQ25 CV25 DA25 DF25 DK25 DP25 DU25 DZ25 EE25 EJ25 EO25 ET25 EY25 FD25 CG25:CG26 CG34">
    <cfRule type="expression" dxfId="112" priority="5532">
      <formula>#REF!&lt;&gt;""</formula>
    </cfRule>
  </conditionalFormatting>
  <dataValidations count="1">
    <dataValidation type="list" allowBlank="1" showInputMessage="1" showErrorMessage="1" sqref="AN22:AN71 Y22:Y71 BR22:BR71 T22:T71 BC22:BC71 CB22:CB71 BW22:BW71 AI22:AI71 AD22:AD71 O22:O71 AX22:AX71 AS22:AS71 BH22:BH71 BM22:BM71 EO22:EO71 EJ22:EJ71 EE22:EE71 DZ22:DZ71 DU22:DU71 DP22:DP71 DK22:DK71 DF22:DF71 DA22:DA71 CV22:CV71 CQ22:CQ71 CL22:CL71 CG22:CG71 FD22:FD71 EY22:EY71 ET22:ET71" xr:uid="{00000000-0002-0000-0900-000000000000}">
      <formula1>Sim_não</formula1>
    </dataValidation>
  </dataValidations>
  <hyperlinks>
    <hyperlink ref="J13" location="Indíce!A1" display="Voltar ao indíce" xr:uid="{00000000-0004-0000-0900-000000000000}"/>
  </hyperlink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7" filterMode="1">
    <tabColor theme="1"/>
  </sheetPr>
  <dimension ref="J1:BW67"/>
  <sheetViews>
    <sheetView showGridLines="0" topLeftCell="J1" zoomScaleNormal="100" workbookViewId="0">
      <pane xSplit="4" ySplit="21" topLeftCell="N22" activePane="bottomRight" state="frozen"/>
      <selection activeCell="J13" sqref="J13"/>
      <selection pane="topRight" activeCell="N13" sqref="N13"/>
      <selection pane="bottomLeft" activeCell="J22" sqref="J22"/>
      <selection pane="bottomRight" activeCell="L22" sqref="L22"/>
    </sheetView>
  </sheetViews>
  <sheetFormatPr defaultColWidth="9.109375" defaultRowHeight="13.8" x14ac:dyDescent="0.25"/>
  <cols>
    <col min="1" max="9" width="0" style="83" hidden="1" customWidth="1"/>
    <col min="10" max="10" width="7.5546875" style="84" customWidth="1"/>
    <col min="11" max="11" width="28.44140625" style="83" customWidth="1"/>
    <col min="12" max="12" width="14.6640625" style="85" customWidth="1"/>
    <col min="13" max="13" width="16.5546875" style="85" customWidth="1"/>
    <col min="14" max="17" width="15.5546875" style="84" customWidth="1"/>
    <col min="18" max="69" width="15.5546875" style="83" customWidth="1"/>
    <col min="70" max="73" width="15.5546875" style="83" hidden="1" customWidth="1"/>
    <col min="74" max="74" width="11" style="83" bestFit="1" customWidth="1"/>
    <col min="75" max="75" width="9" style="83" customWidth="1"/>
    <col min="76" max="16384" width="9.109375" style="83"/>
  </cols>
  <sheetData>
    <row r="1" spans="10:73" hidden="1" x14ac:dyDescent="0.25"/>
    <row r="2" spans="10:73" hidden="1" x14ac:dyDescent="0.25"/>
    <row r="3" spans="10:73" hidden="1" x14ac:dyDescent="0.25"/>
    <row r="4" spans="10:73" hidden="1" x14ac:dyDescent="0.25"/>
    <row r="5" spans="10:73" hidden="1" x14ac:dyDescent="0.25"/>
    <row r="6" spans="10:73" hidden="1" x14ac:dyDescent="0.25"/>
    <row r="7" spans="10:73" hidden="1" x14ac:dyDescent="0.25"/>
    <row r="8" spans="10:73" customFormat="1" ht="13.2" hidden="1" x14ac:dyDescent="0.25"/>
    <row r="9" spans="10:73" customFormat="1" ht="13.2" hidden="1" x14ac:dyDescent="0.25"/>
    <row r="10" spans="10:73" customFormat="1" ht="13.2" hidden="1" x14ac:dyDescent="0.25"/>
    <row r="11" spans="10:73" hidden="1" x14ac:dyDescent="0.25">
      <c r="J11" s="14"/>
    </row>
    <row r="12" spans="10:73" hidden="1" x14ac:dyDescent="0.25"/>
    <row r="13" spans="10:73" ht="15.6" x14ac:dyDescent="0.25">
      <c r="J13" s="14" t="s">
        <v>370</v>
      </c>
      <c r="R13" s="474"/>
      <c r="S13" s="474"/>
      <c r="T13" s="474"/>
      <c r="U13" s="474"/>
    </row>
    <row r="14" spans="10:73" ht="25.8" x14ac:dyDescent="0.25">
      <c r="J14" s="464" t="str">
        <f>Indíce!D11</f>
        <v>06 - EPI  Uniforme</v>
      </c>
      <c r="K14" s="464"/>
      <c r="L14" s="464"/>
      <c r="M14" s="128"/>
      <c r="R14" s="475"/>
      <c r="S14" s="475"/>
      <c r="T14" s="475"/>
      <c r="U14" s="475"/>
    </row>
    <row r="15" spans="10:73" ht="14.4" thickBot="1" x14ac:dyDescent="0.3"/>
    <row r="16" spans="10:73" s="86" customFormat="1" ht="16.2" thickTop="1" x14ac:dyDescent="0.25">
      <c r="J16" s="634" t="s">
        <v>189</v>
      </c>
      <c r="K16" s="635"/>
      <c r="L16" s="635"/>
      <c r="M16" s="636"/>
      <c r="N16" s="620">
        <f>'03.Remuneração'!J12</f>
        <v>1</v>
      </c>
      <c r="O16" s="621"/>
      <c r="P16" s="621"/>
      <c r="Q16" s="622"/>
      <c r="R16" s="620">
        <f>'03.Remuneração'!O12</f>
        <v>2</v>
      </c>
      <c r="S16" s="621"/>
      <c r="T16" s="621"/>
      <c r="U16" s="622"/>
      <c r="V16" s="620">
        <f>'03.Remuneração'!S12</f>
        <v>3</v>
      </c>
      <c r="W16" s="621"/>
      <c r="X16" s="621"/>
      <c r="Y16" s="622"/>
      <c r="Z16" s="620">
        <f>'03.Remuneração'!X12</f>
        <v>4</v>
      </c>
      <c r="AA16" s="621"/>
      <c r="AB16" s="621"/>
      <c r="AC16" s="622"/>
      <c r="AD16" s="620">
        <f>'03.Remuneração'!AC12</f>
        <v>5</v>
      </c>
      <c r="AE16" s="621"/>
      <c r="AF16" s="621"/>
      <c r="AG16" s="622"/>
      <c r="AH16" s="620">
        <f>'03.Remuneração'!AH12</f>
        <v>6</v>
      </c>
      <c r="AI16" s="621"/>
      <c r="AJ16" s="621"/>
      <c r="AK16" s="622"/>
      <c r="AL16" s="620">
        <f>'03.Remuneração'!AM12</f>
        <v>7</v>
      </c>
      <c r="AM16" s="621"/>
      <c r="AN16" s="621"/>
      <c r="AO16" s="622"/>
      <c r="AP16" s="620">
        <f>'03.Remuneração'!AR12</f>
        <v>8</v>
      </c>
      <c r="AQ16" s="621"/>
      <c r="AR16" s="621"/>
      <c r="AS16" s="622"/>
      <c r="AT16" s="620">
        <f>'03.Remuneração'!AW12</f>
        <v>9</v>
      </c>
      <c r="AU16" s="621"/>
      <c r="AV16" s="621"/>
      <c r="AW16" s="622"/>
      <c r="AX16" s="620">
        <f>'03.Remuneração'!BB12</f>
        <v>10</v>
      </c>
      <c r="AY16" s="621"/>
      <c r="AZ16" s="621"/>
      <c r="BA16" s="622"/>
      <c r="BB16" s="620">
        <f>'03.Remuneração'!BG12</f>
        <v>11</v>
      </c>
      <c r="BC16" s="621"/>
      <c r="BD16" s="621"/>
      <c r="BE16" s="622"/>
      <c r="BF16" s="620">
        <f>'03.Remuneração'!BL12</f>
        <v>12</v>
      </c>
      <c r="BG16" s="621"/>
      <c r="BH16" s="621"/>
      <c r="BI16" s="622"/>
      <c r="BJ16" s="620">
        <f>'03.Remuneração'!BP12</f>
        <v>13</v>
      </c>
      <c r="BK16" s="621"/>
      <c r="BL16" s="621"/>
      <c r="BM16" s="622"/>
      <c r="BN16" s="620">
        <f>'03.Remuneração'!BU12</f>
        <v>14</v>
      </c>
      <c r="BO16" s="621"/>
      <c r="BP16" s="621"/>
      <c r="BQ16" s="622"/>
      <c r="BR16" s="620">
        <f>'03.Remuneração'!BZ12</f>
        <v>15</v>
      </c>
      <c r="BS16" s="621"/>
      <c r="BT16" s="621"/>
      <c r="BU16" s="622"/>
    </row>
    <row r="17" spans="10:73" x14ac:dyDescent="0.25">
      <c r="J17" s="631" t="s">
        <v>191</v>
      </c>
      <c r="K17" s="632"/>
      <c r="L17" s="632"/>
      <c r="M17" s="633"/>
      <c r="N17" s="623" t="str">
        <f>'03.Remuneração'!J48</f>
        <v>Supervisor Administrativo brigadista/desarmado - CAMAÇARI</v>
      </c>
      <c r="O17" s="624"/>
      <c r="P17" s="624"/>
      <c r="Q17" s="625"/>
      <c r="R17" s="623" t="str">
        <f>'03.Remuneração'!O48</f>
        <v>Vigilante brigadista/armado - CAMAÇARI</v>
      </c>
      <c r="S17" s="624"/>
      <c r="T17" s="624"/>
      <c r="U17" s="625"/>
      <c r="V17" s="623" t="str">
        <f>'03.Remuneração'!S48</f>
        <v>Vigilante brigadista/armado - FEIRA DE SANTANA</v>
      </c>
      <c r="W17" s="624"/>
      <c r="X17" s="624"/>
      <c r="Y17" s="625"/>
      <c r="Z17" s="623" t="str">
        <f>'03.Remuneração'!X48</f>
        <v>Vigilante armado/brigadista - ITABUNA</v>
      </c>
      <c r="AA17" s="624"/>
      <c r="AB17" s="624"/>
      <c r="AC17" s="625"/>
      <c r="AD17" s="623" t="str">
        <f>'03.Remuneração'!AC48</f>
        <v>Vigilante armado/brigadista - STIEP</v>
      </c>
      <c r="AE17" s="624"/>
      <c r="AF17" s="624"/>
      <c r="AG17" s="625"/>
      <c r="AH17" s="623" t="str">
        <f>'03.Remuneração'!AH48</f>
        <v>Vigilante armado/brigadista - JEQUIÉ</v>
      </c>
      <c r="AI17" s="624"/>
      <c r="AJ17" s="624"/>
      <c r="AK17" s="625"/>
      <c r="AL17" s="623" t="str">
        <f>'03.Remuneração'!AM48</f>
        <v>Vigilante armado/brigadista - TANHAÇU</v>
      </c>
      <c r="AM17" s="624"/>
      <c r="AN17" s="624"/>
      <c r="AO17" s="625"/>
      <c r="AP17" s="623" t="str">
        <f>'03.Remuneração'!AR48</f>
        <v>Vigilante armado/brigadista - BRUMADO</v>
      </c>
      <c r="AQ17" s="624"/>
      <c r="AR17" s="624"/>
      <c r="AS17" s="625"/>
      <c r="AT17" s="623" t="str">
        <f>'03.Remuneração'!AW48</f>
        <v>Vigilante operador desarmado/brigadista - SALVADOR</v>
      </c>
      <c r="AU17" s="624"/>
      <c r="AV17" s="624"/>
      <c r="AW17" s="625"/>
      <c r="AX17" s="623" t="str">
        <f>'03.Remuneração'!BB48</f>
        <v>Vigilante armado/brigadista - SALVADOR</v>
      </c>
      <c r="AY17" s="624"/>
      <c r="AZ17" s="624"/>
      <c r="BA17" s="625"/>
      <c r="BB17" s="623" t="str">
        <f>'03.Remuneração'!BG48</f>
        <v>Vigilante armado/brigadista - VITÓRIA DA CONQUISTA</v>
      </c>
      <c r="BC17" s="624"/>
      <c r="BD17" s="624"/>
      <c r="BE17" s="625"/>
      <c r="BF17" s="623" t="str">
        <f>'03.Remuneração'!BL48</f>
        <v>Vigilante motorista desarmado/brigadista - CAMAÇARI</v>
      </c>
      <c r="BG17" s="624"/>
      <c r="BH17" s="624"/>
      <c r="BI17" s="625"/>
      <c r="BJ17" s="623" t="str">
        <f>'03.Remuneração'!BP48</f>
        <v>Vigilante motorista desarmado/brigadista - FEIRA DE SANTANA</v>
      </c>
      <c r="BK17" s="624"/>
      <c r="BL17" s="624"/>
      <c r="BM17" s="625"/>
      <c r="BN17" s="623" t="str">
        <f>'03.Remuneração'!BU48</f>
        <v>Vigilante motorista desarmado/brigadista - JEQUIÉ</v>
      </c>
      <c r="BO17" s="624"/>
      <c r="BP17" s="624"/>
      <c r="BQ17" s="625"/>
      <c r="BR17" s="623">
        <f>'03.Remuneração'!BZ48</f>
        <v>0</v>
      </c>
      <c r="BS17" s="624"/>
      <c r="BT17" s="624"/>
      <c r="BU17" s="625"/>
    </row>
    <row r="18" spans="10:73" x14ac:dyDescent="0.25">
      <c r="J18" s="631" t="s">
        <v>294</v>
      </c>
      <c r="K18" s="632"/>
      <c r="L18" s="632"/>
      <c r="M18" s="633"/>
      <c r="N18" s="639">
        <f>'03.Remuneração'!J55</f>
        <v>1</v>
      </c>
      <c r="O18" s="640"/>
      <c r="P18" s="640"/>
      <c r="Q18" s="641"/>
      <c r="R18" s="639">
        <f>'03.Remuneração'!O55</f>
        <v>3</v>
      </c>
      <c r="S18" s="640"/>
      <c r="T18" s="640"/>
      <c r="U18" s="641"/>
      <c r="V18" s="639">
        <f>'03.Remuneração'!S55</f>
        <v>1</v>
      </c>
      <c r="W18" s="640"/>
      <c r="X18" s="640"/>
      <c r="Y18" s="641"/>
      <c r="Z18" s="639">
        <f>'03.Remuneração'!X55</f>
        <v>1</v>
      </c>
      <c r="AA18" s="640"/>
      <c r="AB18" s="640"/>
      <c r="AC18" s="641"/>
      <c r="AD18" s="639">
        <f>'03.Remuneração'!AC55</f>
        <v>1</v>
      </c>
      <c r="AE18" s="640"/>
      <c r="AF18" s="640"/>
      <c r="AG18" s="641"/>
      <c r="AH18" s="639">
        <f>'03.Remuneração'!AH55</f>
        <v>1</v>
      </c>
      <c r="AI18" s="640"/>
      <c r="AJ18" s="640"/>
      <c r="AK18" s="641"/>
      <c r="AL18" s="639">
        <f>'03.Remuneração'!AM55</f>
        <v>1</v>
      </c>
      <c r="AM18" s="640"/>
      <c r="AN18" s="640"/>
      <c r="AO18" s="641"/>
      <c r="AP18" s="639">
        <f>'03.Remuneração'!AR55</f>
        <v>1</v>
      </c>
      <c r="AQ18" s="640"/>
      <c r="AR18" s="640"/>
      <c r="AS18" s="641"/>
      <c r="AT18" s="639">
        <f>'03.Remuneração'!AW55</f>
        <v>1</v>
      </c>
      <c r="AU18" s="640"/>
      <c r="AV18" s="640"/>
      <c r="AW18" s="641"/>
      <c r="AX18" s="639">
        <f>'03.Remuneração'!BB55</f>
        <v>2</v>
      </c>
      <c r="AY18" s="640"/>
      <c r="AZ18" s="640"/>
      <c r="BA18" s="641"/>
      <c r="BB18" s="639">
        <f>'03.Remuneração'!BG55</f>
        <v>1</v>
      </c>
      <c r="BC18" s="640"/>
      <c r="BD18" s="640"/>
      <c r="BE18" s="641"/>
      <c r="BF18" s="639">
        <f>'03.Remuneração'!BL55</f>
        <v>2</v>
      </c>
      <c r="BG18" s="640"/>
      <c r="BH18" s="640"/>
      <c r="BI18" s="641"/>
      <c r="BJ18" s="639">
        <f>'03.Remuneração'!BP55</f>
        <v>2</v>
      </c>
      <c r="BK18" s="640"/>
      <c r="BL18" s="640"/>
      <c r="BM18" s="641"/>
      <c r="BN18" s="639">
        <f>'03.Remuneração'!BU55</f>
        <v>2</v>
      </c>
      <c r="BO18" s="640"/>
      <c r="BP18" s="640"/>
      <c r="BQ18" s="641"/>
      <c r="BR18" s="639">
        <f>'03.Remuneração'!BZ55</f>
        <v>0</v>
      </c>
      <c r="BS18" s="640"/>
      <c r="BT18" s="640"/>
      <c r="BU18" s="641"/>
    </row>
    <row r="19" spans="10:73" x14ac:dyDescent="0.25">
      <c r="J19" s="631" t="s">
        <v>299</v>
      </c>
      <c r="K19" s="632"/>
      <c r="L19" s="632"/>
      <c r="M19" s="633"/>
      <c r="N19" s="639">
        <f>'03.Remuneração'!J56</f>
        <v>1</v>
      </c>
      <c r="O19" s="640"/>
      <c r="P19" s="640"/>
      <c r="Q19" s="641"/>
      <c r="R19" s="639">
        <f>'03.Remuneração'!O56</f>
        <v>4</v>
      </c>
      <c r="S19" s="640"/>
      <c r="T19" s="640"/>
      <c r="U19" s="641"/>
      <c r="V19" s="639">
        <f>'03.Remuneração'!S56</f>
        <v>4</v>
      </c>
      <c r="W19" s="640"/>
      <c r="X19" s="640"/>
      <c r="Y19" s="641"/>
      <c r="Z19" s="639">
        <f>'03.Remuneração'!X56</f>
        <v>4</v>
      </c>
      <c r="AA19" s="640"/>
      <c r="AB19" s="640"/>
      <c r="AC19" s="641"/>
      <c r="AD19" s="639">
        <f>'03.Remuneração'!AC56</f>
        <v>4</v>
      </c>
      <c r="AE19" s="640"/>
      <c r="AF19" s="640"/>
      <c r="AG19" s="641"/>
      <c r="AH19" s="639">
        <f>'03.Remuneração'!AH56</f>
        <v>4</v>
      </c>
      <c r="AI19" s="640"/>
      <c r="AJ19" s="640"/>
      <c r="AK19" s="641"/>
      <c r="AL19" s="639">
        <f>'03.Remuneração'!AM56</f>
        <v>4</v>
      </c>
      <c r="AM19" s="640"/>
      <c r="AN19" s="640"/>
      <c r="AO19" s="641"/>
      <c r="AP19" s="639">
        <f>'03.Remuneração'!AR56</f>
        <v>4</v>
      </c>
      <c r="AQ19" s="640"/>
      <c r="AR19" s="640"/>
      <c r="AS19" s="641"/>
      <c r="AT19" s="639">
        <f>'03.Remuneração'!AW56</f>
        <v>2</v>
      </c>
      <c r="AU19" s="640"/>
      <c r="AV19" s="640"/>
      <c r="AW19" s="641"/>
      <c r="AX19" s="639">
        <f>'03.Remuneração'!BB56</f>
        <v>4</v>
      </c>
      <c r="AY19" s="640"/>
      <c r="AZ19" s="640"/>
      <c r="BA19" s="641"/>
      <c r="BB19" s="639">
        <f>'03.Remuneração'!BG56</f>
        <v>4</v>
      </c>
      <c r="BC19" s="640"/>
      <c r="BD19" s="640"/>
      <c r="BE19" s="641"/>
      <c r="BF19" s="639">
        <f>'03.Remuneração'!BL56</f>
        <v>4</v>
      </c>
      <c r="BG19" s="640"/>
      <c r="BH19" s="640"/>
      <c r="BI19" s="641"/>
      <c r="BJ19" s="639">
        <f>'03.Remuneração'!BP56</f>
        <v>4</v>
      </c>
      <c r="BK19" s="640"/>
      <c r="BL19" s="640"/>
      <c r="BM19" s="641"/>
      <c r="BN19" s="639">
        <f>'03.Remuneração'!BU56</f>
        <v>4</v>
      </c>
      <c r="BO19" s="640"/>
      <c r="BP19" s="640"/>
      <c r="BQ19" s="641"/>
      <c r="BR19" s="639">
        <f>'03.Remuneração'!BZ56</f>
        <v>0</v>
      </c>
      <c r="BS19" s="640"/>
      <c r="BT19" s="640"/>
      <c r="BU19" s="641"/>
    </row>
    <row r="20" spans="10:73" x14ac:dyDescent="0.25">
      <c r="N20" s="87"/>
      <c r="Q20" s="88"/>
      <c r="R20" s="87"/>
      <c r="S20" s="84"/>
      <c r="T20" s="84"/>
      <c r="U20" s="88"/>
      <c r="V20" s="87"/>
      <c r="W20" s="84"/>
      <c r="X20" s="84"/>
      <c r="Y20" s="88"/>
      <c r="Z20" s="87"/>
      <c r="AA20" s="84"/>
      <c r="AB20" s="84"/>
      <c r="AC20" s="88"/>
      <c r="AD20" s="87"/>
      <c r="AE20" s="84"/>
      <c r="AF20" s="84"/>
      <c r="AG20" s="88"/>
      <c r="AH20" s="87"/>
      <c r="AI20" s="84"/>
      <c r="AJ20" s="84"/>
      <c r="AK20" s="88"/>
      <c r="AL20" s="87"/>
      <c r="AM20" s="84"/>
      <c r="AN20" s="84"/>
      <c r="AO20" s="88"/>
      <c r="AP20" s="87"/>
      <c r="AQ20" s="84"/>
      <c r="AR20" s="84"/>
      <c r="AS20" s="88"/>
      <c r="AT20" s="87"/>
      <c r="AU20" s="84"/>
      <c r="AV20" s="84"/>
      <c r="AW20" s="88"/>
      <c r="AX20" s="87"/>
      <c r="AY20" s="84"/>
      <c r="AZ20" s="84"/>
      <c r="BA20" s="88"/>
      <c r="BB20" s="87"/>
      <c r="BC20" s="84"/>
      <c r="BD20" s="84"/>
      <c r="BE20" s="88"/>
      <c r="BF20" s="87"/>
      <c r="BG20" s="84"/>
      <c r="BH20" s="84"/>
      <c r="BI20" s="88"/>
      <c r="BJ20" s="87"/>
      <c r="BK20" s="84"/>
      <c r="BL20" s="84"/>
      <c r="BM20" s="88"/>
      <c r="BN20" s="87"/>
      <c r="BO20" s="84"/>
      <c r="BP20" s="84"/>
      <c r="BQ20" s="88"/>
      <c r="BR20" s="87"/>
      <c r="BS20" s="84"/>
      <c r="BT20" s="84"/>
      <c r="BU20" s="88"/>
    </row>
    <row r="21" spans="10:73" s="89" customFormat="1" ht="41.4" x14ac:dyDescent="0.25">
      <c r="J21" s="90" t="s">
        <v>192</v>
      </c>
      <c r="K21" s="91" t="s">
        <v>185</v>
      </c>
      <c r="L21" s="92" t="s">
        <v>188</v>
      </c>
      <c r="M21" s="184" t="s">
        <v>217</v>
      </c>
      <c r="N21" s="93" t="s">
        <v>186</v>
      </c>
      <c r="O21" s="90" t="s">
        <v>193</v>
      </c>
      <c r="P21" s="90" t="s">
        <v>187</v>
      </c>
      <c r="Q21" s="94" t="s">
        <v>190</v>
      </c>
      <c r="R21" s="93" t="s">
        <v>186</v>
      </c>
      <c r="S21" s="90" t="s">
        <v>193</v>
      </c>
      <c r="T21" s="90" t="s">
        <v>187</v>
      </c>
      <c r="U21" s="94" t="s">
        <v>190</v>
      </c>
      <c r="V21" s="93" t="s">
        <v>186</v>
      </c>
      <c r="W21" s="90" t="s">
        <v>193</v>
      </c>
      <c r="X21" s="90" t="s">
        <v>187</v>
      </c>
      <c r="Y21" s="94" t="s">
        <v>190</v>
      </c>
      <c r="Z21" s="93" t="s">
        <v>186</v>
      </c>
      <c r="AA21" s="90" t="s">
        <v>193</v>
      </c>
      <c r="AB21" s="90" t="s">
        <v>187</v>
      </c>
      <c r="AC21" s="94" t="s">
        <v>190</v>
      </c>
      <c r="AD21" s="93" t="s">
        <v>186</v>
      </c>
      <c r="AE21" s="90" t="s">
        <v>193</v>
      </c>
      <c r="AF21" s="90" t="s">
        <v>187</v>
      </c>
      <c r="AG21" s="94" t="s">
        <v>190</v>
      </c>
      <c r="AH21" s="93" t="s">
        <v>186</v>
      </c>
      <c r="AI21" s="90" t="s">
        <v>193</v>
      </c>
      <c r="AJ21" s="90" t="s">
        <v>187</v>
      </c>
      <c r="AK21" s="94" t="s">
        <v>190</v>
      </c>
      <c r="AL21" s="93" t="s">
        <v>186</v>
      </c>
      <c r="AM21" s="90" t="s">
        <v>193</v>
      </c>
      <c r="AN21" s="90" t="s">
        <v>187</v>
      </c>
      <c r="AO21" s="94" t="s">
        <v>190</v>
      </c>
      <c r="AP21" s="93" t="s">
        <v>186</v>
      </c>
      <c r="AQ21" s="90" t="s">
        <v>193</v>
      </c>
      <c r="AR21" s="90" t="s">
        <v>187</v>
      </c>
      <c r="AS21" s="94" t="s">
        <v>190</v>
      </c>
      <c r="AT21" s="93" t="s">
        <v>186</v>
      </c>
      <c r="AU21" s="90" t="s">
        <v>193</v>
      </c>
      <c r="AV21" s="90" t="s">
        <v>187</v>
      </c>
      <c r="AW21" s="94" t="s">
        <v>190</v>
      </c>
      <c r="AX21" s="93" t="s">
        <v>186</v>
      </c>
      <c r="AY21" s="90" t="s">
        <v>193</v>
      </c>
      <c r="AZ21" s="90" t="s">
        <v>187</v>
      </c>
      <c r="BA21" s="94" t="s">
        <v>190</v>
      </c>
      <c r="BB21" s="93" t="s">
        <v>186</v>
      </c>
      <c r="BC21" s="90" t="s">
        <v>193</v>
      </c>
      <c r="BD21" s="90" t="s">
        <v>187</v>
      </c>
      <c r="BE21" s="94" t="s">
        <v>190</v>
      </c>
      <c r="BF21" s="93" t="s">
        <v>186</v>
      </c>
      <c r="BG21" s="90" t="s">
        <v>193</v>
      </c>
      <c r="BH21" s="90" t="s">
        <v>187</v>
      </c>
      <c r="BI21" s="94" t="s">
        <v>190</v>
      </c>
      <c r="BJ21" s="93" t="s">
        <v>186</v>
      </c>
      <c r="BK21" s="90" t="s">
        <v>193</v>
      </c>
      <c r="BL21" s="90" t="s">
        <v>187</v>
      </c>
      <c r="BM21" s="94" t="s">
        <v>190</v>
      </c>
      <c r="BN21" s="93" t="s">
        <v>186</v>
      </c>
      <c r="BO21" s="90" t="s">
        <v>193</v>
      </c>
      <c r="BP21" s="90" t="s">
        <v>187</v>
      </c>
      <c r="BQ21" s="94" t="s">
        <v>190</v>
      </c>
      <c r="BR21" s="93" t="s">
        <v>186</v>
      </c>
      <c r="BS21" s="90" t="s">
        <v>193</v>
      </c>
      <c r="BT21" s="90" t="s">
        <v>187</v>
      </c>
      <c r="BU21" s="94" t="s">
        <v>190</v>
      </c>
    </row>
    <row r="22" spans="10:73" ht="30" customHeight="1" x14ac:dyDescent="0.25">
      <c r="J22" s="96">
        <v>1</v>
      </c>
      <c r="K22" s="404" t="s">
        <v>397</v>
      </c>
      <c r="L22" s="261">
        <v>31.2</v>
      </c>
      <c r="M22" s="403" t="str">
        <f t="shared" ref="M22:M28" si="0">IF(K22="","",IF(K22&lt;&gt;"","Conteúdo OK",""))</f>
        <v>Conteúdo OK</v>
      </c>
      <c r="N22" s="80" t="s">
        <v>123</v>
      </c>
      <c r="O22" s="80">
        <v>12</v>
      </c>
      <c r="P22" s="396">
        <v>3</v>
      </c>
      <c r="Q22" s="97">
        <f>IF(N22="Sim",IF((COUNTA(O22:P22))=2,N$19*N$18*$L22*P22*('02.Dados gerais'!$E$14/'06.EPI Uniforme '!O22))/'02.Dados gerais'!$E$14,"")</f>
        <v>7.8</v>
      </c>
      <c r="R22" s="79" t="s">
        <v>123</v>
      </c>
      <c r="S22" s="80">
        <v>12</v>
      </c>
      <c r="T22" s="396">
        <v>3</v>
      </c>
      <c r="U22" s="97">
        <f>IF(R22="Sim",IF((COUNTA(S22:T22))=2,R$19*R$18*$L22*T22*('02.Dados gerais'!$E$14/'06.EPI Uniforme '!S22))/'02.Dados gerais'!$E$14,"")</f>
        <v>93.59999999999998</v>
      </c>
      <c r="V22" s="79" t="s">
        <v>123</v>
      </c>
      <c r="W22" s="80">
        <v>12</v>
      </c>
      <c r="X22" s="396">
        <v>3</v>
      </c>
      <c r="Y22" s="97">
        <f>IF(V22="Sim",IF((COUNTA(W22:X22))=2,V$19*V$18*$L22*X22*('02.Dados gerais'!$E$14/'06.EPI Uniforme '!W22))/'02.Dados gerais'!$E$14,"")</f>
        <v>31.2</v>
      </c>
      <c r="Z22" s="79" t="s">
        <v>123</v>
      </c>
      <c r="AA22" s="80">
        <v>12</v>
      </c>
      <c r="AB22" s="396">
        <v>3</v>
      </c>
      <c r="AC22" s="97">
        <f>IF(Z22="Sim",IF((COUNTA(AA22:AB22))=2,Z$19*Z$18*$L22*AB22*('02.Dados gerais'!$E$14/'06.EPI Uniforme '!AA22))/'02.Dados gerais'!$E$14,"")</f>
        <v>31.2</v>
      </c>
      <c r="AD22" s="79" t="s">
        <v>123</v>
      </c>
      <c r="AE22" s="80">
        <v>12</v>
      </c>
      <c r="AF22" s="396">
        <v>3</v>
      </c>
      <c r="AG22" s="97">
        <f>IF(AD22="Sim",IF((COUNTA(AE22:AF22))=2,AD$19*AD$18*$L22*AF22*('02.Dados gerais'!$E$14/'06.EPI Uniforme '!AE22))/'02.Dados gerais'!$E$14,"")</f>
        <v>31.2</v>
      </c>
      <c r="AH22" s="79" t="s">
        <v>123</v>
      </c>
      <c r="AI22" s="80">
        <v>12</v>
      </c>
      <c r="AJ22" s="396">
        <v>3</v>
      </c>
      <c r="AK22" s="97">
        <f>IF(AH22="Sim",IF((COUNTA(AI22:AJ22))=2,AH$19*AH$18*$L22*AJ22*('02.Dados gerais'!$E$14/'06.EPI Uniforme '!AI22))/'02.Dados gerais'!$E$14,"")</f>
        <v>31.2</v>
      </c>
      <c r="AL22" s="79" t="s">
        <v>123</v>
      </c>
      <c r="AM22" s="80">
        <v>12</v>
      </c>
      <c r="AN22" s="396">
        <v>3</v>
      </c>
      <c r="AO22" s="97">
        <f>IF(AL22="Sim",IF((COUNTA(AM22:AN22))=2,AL$19*AL$18*$L22*AN22*('02.Dados gerais'!$E$14/'06.EPI Uniforme '!AM22))/'02.Dados gerais'!$E$14,"")</f>
        <v>31.2</v>
      </c>
      <c r="AP22" s="79" t="s">
        <v>123</v>
      </c>
      <c r="AQ22" s="80">
        <v>12</v>
      </c>
      <c r="AR22" s="396">
        <v>3</v>
      </c>
      <c r="AS22" s="97">
        <f>IF(AP22="Sim",IF((COUNTA(AQ22:AR22))=2,AP$19*AP$18*$L22*AR22*('02.Dados gerais'!$E$14/'06.EPI Uniforme '!AQ22))/'02.Dados gerais'!$E$14,"")</f>
        <v>31.2</v>
      </c>
      <c r="AT22" s="79" t="s">
        <v>123</v>
      </c>
      <c r="AU22" s="80">
        <v>12</v>
      </c>
      <c r="AV22" s="396">
        <v>3</v>
      </c>
      <c r="AW22" s="97">
        <f>IF(AT22="Sim",IF((COUNTA(AU22:AV22))=2,AT$19*AT$18*$L22*AV22*('02.Dados gerais'!$E$14/'06.EPI Uniforme '!AU22))/'02.Dados gerais'!$E$14,"")</f>
        <v>15.6</v>
      </c>
      <c r="AX22" s="79" t="s">
        <v>123</v>
      </c>
      <c r="AY22" s="80">
        <v>12</v>
      </c>
      <c r="AZ22" s="396">
        <v>3</v>
      </c>
      <c r="BA22" s="97">
        <f>IF(AX22="Sim",IF((COUNTA(AY22:AZ22))=2,AX$19*AX$18*$L22*AZ22*('02.Dados gerais'!$E$14/'06.EPI Uniforme '!AY22))/'02.Dados gerais'!$E$14,"")</f>
        <v>62.4</v>
      </c>
      <c r="BB22" s="79" t="s">
        <v>123</v>
      </c>
      <c r="BC22" s="80">
        <v>12</v>
      </c>
      <c r="BD22" s="396">
        <v>3</v>
      </c>
      <c r="BE22" s="97">
        <f>IF(BB22="Sim",IF((COUNTA(BC22:BD22))=2,BB$19*BB$18*$L22*BD22*('02.Dados gerais'!$E$14/'06.EPI Uniforme '!BC22))/'02.Dados gerais'!$E$14,"")</f>
        <v>31.2</v>
      </c>
      <c r="BF22" s="79" t="s">
        <v>123</v>
      </c>
      <c r="BG22" s="80">
        <v>12</v>
      </c>
      <c r="BH22" s="396">
        <v>3</v>
      </c>
      <c r="BI22" s="97">
        <f>IF(BF22="Sim",IF((COUNTA(BG22:BH22))=2,BF$19*BF$18*$L22*BH22*('02.Dados gerais'!$E$14/'06.EPI Uniforme '!BG22))/'02.Dados gerais'!$E$14,"")</f>
        <v>62.4</v>
      </c>
      <c r="BJ22" s="79" t="s">
        <v>123</v>
      </c>
      <c r="BK22" s="80">
        <v>12</v>
      </c>
      <c r="BL22" s="396">
        <v>3</v>
      </c>
      <c r="BM22" s="97">
        <f>IF(BJ22="Sim",IF((COUNTA(BK22:BL22))=2,BJ$19*BJ$18*$L22*BL22*('02.Dados gerais'!$E$14/'06.EPI Uniforme '!BK22))/'02.Dados gerais'!$E$14,"")</f>
        <v>62.4</v>
      </c>
      <c r="BN22" s="79" t="s">
        <v>123</v>
      </c>
      <c r="BO22" s="80">
        <v>12</v>
      </c>
      <c r="BP22" s="396">
        <v>3</v>
      </c>
      <c r="BQ22" s="97">
        <f>IF(BN22="Sim",IF((COUNTA(BO22:BP22))=2,BN$19*BN$18*$L22*BP22*('02.Dados gerais'!$E$14/'06.EPI Uniforme '!BO22))/'02.Dados gerais'!$E$14,"")</f>
        <v>62.4</v>
      </c>
      <c r="BR22" s="79" t="s">
        <v>124</v>
      </c>
      <c r="BS22" s="80"/>
      <c r="BT22" s="396"/>
      <c r="BU22" s="97" t="str">
        <f>IF(BR22="Sim",IF((COUNTA(BS22:BT22))=2,BR$19*BR$18*$L22*BT22*('02.Dados gerais'!$E$14/'06.EPI Uniforme '!BS22))/'02.Dados gerais'!$E$14,"")</f>
        <v/>
      </c>
    </row>
    <row r="23" spans="10:73" ht="30" customHeight="1" x14ac:dyDescent="0.25">
      <c r="J23" s="96">
        <v>2</v>
      </c>
      <c r="K23" s="404" t="s">
        <v>398</v>
      </c>
      <c r="L23" s="261">
        <v>31.2</v>
      </c>
      <c r="M23" s="403" t="str">
        <f t="shared" si="0"/>
        <v>Conteúdo OK</v>
      </c>
      <c r="N23" s="80" t="s">
        <v>123</v>
      </c>
      <c r="O23" s="80">
        <v>12</v>
      </c>
      <c r="P23" s="396">
        <v>3</v>
      </c>
      <c r="Q23" s="97">
        <f>IF(N23="Sim",IF((COUNTA(O23:P23))=2,N$19*N$18*$L23*P23*('02.Dados gerais'!$E$14/'06.EPI Uniforme '!O23))/'02.Dados gerais'!$E$14,"")</f>
        <v>7.8</v>
      </c>
      <c r="R23" s="79" t="s">
        <v>123</v>
      </c>
      <c r="S23" s="80">
        <v>12</v>
      </c>
      <c r="T23" s="396">
        <v>3</v>
      </c>
      <c r="U23" s="97">
        <f>IF(R23="Sim",IF((COUNTA(S23:T23))=2,R$19*R$18*$L23*T23*('02.Dados gerais'!$E$14/'06.EPI Uniforme '!S23))/'02.Dados gerais'!$E$14,"")</f>
        <v>93.59999999999998</v>
      </c>
      <c r="V23" s="79" t="s">
        <v>123</v>
      </c>
      <c r="W23" s="80">
        <v>12</v>
      </c>
      <c r="X23" s="396">
        <v>3</v>
      </c>
      <c r="Y23" s="97">
        <f>IF(V23="Sim",IF((COUNTA(W23:X23))=2,V$19*V$18*$L23*X23*('02.Dados gerais'!$E$14/'06.EPI Uniforme '!W23))/'02.Dados gerais'!$E$14,"")</f>
        <v>31.2</v>
      </c>
      <c r="Z23" s="79" t="s">
        <v>123</v>
      </c>
      <c r="AA23" s="80">
        <v>12</v>
      </c>
      <c r="AB23" s="396">
        <v>3</v>
      </c>
      <c r="AC23" s="97">
        <f>IF(Z23="Sim",IF((COUNTA(AA23:AB23))=2,Z$19*Z$18*$L23*AB23*('02.Dados gerais'!$E$14/'06.EPI Uniforme '!AA23))/'02.Dados gerais'!$E$14,"")</f>
        <v>31.2</v>
      </c>
      <c r="AD23" s="79" t="s">
        <v>123</v>
      </c>
      <c r="AE23" s="80">
        <v>12</v>
      </c>
      <c r="AF23" s="396">
        <v>3</v>
      </c>
      <c r="AG23" s="97">
        <f>IF(AD23="Sim",IF((COUNTA(AE23:AF23))=2,AD$19*AD$18*$L23*AF23*('02.Dados gerais'!$E$14/'06.EPI Uniforme '!AE23))/'02.Dados gerais'!$E$14,"")</f>
        <v>31.2</v>
      </c>
      <c r="AH23" s="79" t="s">
        <v>123</v>
      </c>
      <c r="AI23" s="80">
        <v>12</v>
      </c>
      <c r="AJ23" s="396">
        <v>3</v>
      </c>
      <c r="AK23" s="97">
        <f>IF(AH23="Sim",IF((COUNTA(AI23:AJ23))=2,AH$19*AH$18*$L23*AJ23*('02.Dados gerais'!$E$14/'06.EPI Uniforme '!AI23))/'02.Dados gerais'!$E$14,"")</f>
        <v>31.2</v>
      </c>
      <c r="AL23" s="79" t="s">
        <v>123</v>
      </c>
      <c r="AM23" s="80">
        <v>12</v>
      </c>
      <c r="AN23" s="396">
        <v>3</v>
      </c>
      <c r="AO23" s="97">
        <f>IF(AL23="Sim",IF((COUNTA(AM23:AN23))=2,AL$19*AL$18*$L23*AN23*('02.Dados gerais'!$E$14/'06.EPI Uniforme '!AM23))/'02.Dados gerais'!$E$14,"")</f>
        <v>31.2</v>
      </c>
      <c r="AP23" s="79" t="s">
        <v>123</v>
      </c>
      <c r="AQ23" s="80">
        <v>12</v>
      </c>
      <c r="AR23" s="396">
        <v>3</v>
      </c>
      <c r="AS23" s="97">
        <f>IF(AP23="Sim",IF((COUNTA(AQ23:AR23))=2,AP$19*AP$18*$L23*AR23*('02.Dados gerais'!$E$14/'06.EPI Uniforme '!AQ23))/'02.Dados gerais'!$E$14,"")</f>
        <v>31.2</v>
      </c>
      <c r="AT23" s="79" t="s">
        <v>123</v>
      </c>
      <c r="AU23" s="80">
        <v>12</v>
      </c>
      <c r="AV23" s="396">
        <v>3</v>
      </c>
      <c r="AW23" s="97">
        <f>IF(AT23="Sim",IF((COUNTA(AU23:AV23))=2,AT$19*AT$18*$L23*AV23*('02.Dados gerais'!$E$14/'06.EPI Uniforme '!AU23))/'02.Dados gerais'!$E$14,"")</f>
        <v>15.6</v>
      </c>
      <c r="AX23" s="79" t="s">
        <v>123</v>
      </c>
      <c r="AY23" s="80">
        <v>12</v>
      </c>
      <c r="AZ23" s="396">
        <v>3</v>
      </c>
      <c r="BA23" s="97">
        <f>IF(AX23="Sim",IF((COUNTA(AY23:AZ23))=2,AX$19*AX$18*$L23*AZ23*('02.Dados gerais'!$E$14/'06.EPI Uniforme '!AY23))/'02.Dados gerais'!$E$14,"")</f>
        <v>62.4</v>
      </c>
      <c r="BB23" s="79" t="s">
        <v>123</v>
      </c>
      <c r="BC23" s="80">
        <v>12</v>
      </c>
      <c r="BD23" s="396">
        <v>3</v>
      </c>
      <c r="BE23" s="97">
        <f>IF(BB23="Sim",IF((COUNTA(BC23:BD23))=2,BB$19*BB$18*$L23*BD23*('02.Dados gerais'!$E$14/'06.EPI Uniforme '!BC23))/'02.Dados gerais'!$E$14,"")</f>
        <v>31.2</v>
      </c>
      <c r="BF23" s="79" t="s">
        <v>123</v>
      </c>
      <c r="BG23" s="80">
        <v>12</v>
      </c>
      <c r="BH23" s="396">
        <v>3</v>
      </c>
      <c r="BI23" s="97">
        <f>IF(BF23="Sim",IF((COUNTA(BG23:BH23))=2,BF$19*BF$18*$L23*BH23*('02.Dados gerais'!$E$14/'06.EPI Uniforme '!BG23))/'02.Dados gerais'!$E$14,"")</f>
        <v>62.4</v>
      </c>
      <c r="BJ23" s="79" t="s">
        <v>123</v>
      </c>
      <c r="BK23" s="80">
        <v>12</v>
      </c>
      <c r="BL23" s="396">
        <v>3</v>
      </c>
      <c r="BM23" s="97">
        <f>IF(BJ23="Sim",IF((COUNTA(BK23:BL23))=2,BJ$19*BJ$18*$L23*BL23*('02.Dados gerais'!$E$14/'06.EPI Uniforme '!BK23))/'02.Dados gerais'!$E$14,"")</f>
        <v>62.4</v>
      </c>
      <c r="BN23" s="79" t="s">
        <v>123</v>
      </c>
      <c r="BO23" s="80">
        <v>12</v>
      </c>
      <c r="BP23" s="396">
        <v>3</v>
      </c>
      <c r="BQ23" s="97">
        <f>IF(BN23="Sim",IF((COUNTA(BO23:BP23))=2,BN$19*BN$18*$L23*BP23*('02.Dados gerais'!$E$14/'06.EPI Uniforme '!BO23))/'02.Dados gerais'!$E$14,"")</f>
        <v>62.4</v>
      </c>
      <c r="BR23" s="79" t="s">
        <v>124</v>
      </c>
      <c r="BS23" s="80"/>
      <c r="BT23" s="396"/>
      <c r="BU23" s="97" t="str">
        <f>IF(BR23="Sim",IF((COUNTA(BS23:BT23))=2,BR$19*BR$18*$L23*BT23*('02.Dados gerais'!$E$14/'06.EPI Uniforme '!BS23))/'02.Dados gerais'!$E$14,"")</f>
        <v/>
      </c>
    </row>
    <row r="24" spans="10:73" ht="30" customHeight="1" x14ac:dyDescent="0.25">
      <c r="J24" s="96">
        <v>3</v>
      </c>
      <c r="K24" s="404" t="s">
        <v>392</v>
      </c>
      <c r="L24" s="261">
        <v>51</v>
      </c>
      <c r="M24" s="403" t="str">
        <f t="shared" si="0"/>
        <v>Conteúdo OK</v>
      </c>
      <c r="N24" s="80" t="s">
        <v>123</v>
      </c>
      <c r="O24" s="80">
        <v>12</v>
      </c>
      <c r="P24" s="396">
        <v>3</v>
      </c>
      <c r="Q24" s="97">
        <f>IF(N24="Sim",IF((COUNTA(O24:P24))=2,N$19*N$18*$L24*P24*('02.Dados gerais'!$E$14/'06.EPI Uniforme '!O24))/'02.Dados gerais'!$E$14,"")</f>
        <v>12.75</v>
      </c>
      <c r="R24" s="79" t="s">
        <v>123</v>
      </c>
      <c r="S24" s="80">
        <v>12</v>
      </c>
      <c r="T24" s="396">
        <v>3</v>
      </c>
      <c r="U24" s="97">
        <f>IF(R24="Sim",IF((COUNTA(S24:T24))=2,R$19*R$18*$L24*T24*('02.Dados gerais'!$E$14/'06.EPI Uniforme '!S24))/'02.Dados gerais'!$E$14,"")</f>
        <v>153</v>
      </c>
      <c r="V24" s="79" t="s">
        <v>123</v>
      </c>
      <c r="W24" s="80">
        <v>12</v>
      </c>
      <c r="X24" s="396">
        <v>3</v>
      </c>
      <c r="Y24" s="97">
        <f>IF(V24="Sim",IF((COUNTA(W24:X24))=2,V$19*V$18*$L24*X24*('02.Dados gerais'!$E$14/'06.EPI Uniforme '!W24))/'02.Dados gerais'!$E$14,"")</f>
        <v>51</v>
      </c>
      <c r="Z24" s="79" t="s">
        <v>123</v>
      </c>
      <c r="AA24" s="80">
        <v>12</v>
      </c>
      <c r="AB24" s="396">
        <v>3</v>
      </c>
      <c r="AC24" s="97">
        <f>IF(Z24="Sim",IF((COUNTA(AA24:AB24))=2,Z$19*Z$18*$L24*AB24*('02.Dados gerais'!$E$14/'06.EPI Uniforme '!AA24))/'02.Dados gerais'!$E$14,"")</f>
        <v>51</v>
      </c>
      <c r="AD24" s="79" t="s">
        <v>123</v>
      </c>
      <c r="AE24" s="80">
        <v>12</v>
      </c>
      <c r="AF24" s="396">
        <v>3</v>
      </c>
      <c r="AG24" s="97">
        <f>IF(AD24="Sim",IF((COUNTA(AE24:AF24))=2,AD$19*AD$18*$L24*AF24*('02.Dados gerais'!$E$14/'06.EPI Uniforme '!AE24))/'02.Dados gerais'!$E$14,"")</f>
        <v>51</v>
      </c>
      <c r="AH24" s="79" t="s">
        <v>123</v>
      </c>
      <c r="AI24" s="80">
        <v>12</v>
      </c>
      <c r="AJ24" s="396">
        <v>3</v>
      </c>
      <c r="AK24" s="97">
        <f>IF(AH24="Sim",IF((COUNTA(AI24:AJ24))=2,AH$19*AH$18*$L24*AJ24*('02.Dados gerais'!$E$14/'06.EPI Uniforme '!AI24))/'02.Dados gerais'!$E$14,"")</f>
        <v>51</v>
      </c>
      <c r="AL24" s="79" t="s">
        <v>123</v>
      </c>
      <c r="AM24" s="80">
        <v>12</v>
      </c>
      <c r="AN24" s="396">
        <v>3</v>
      </c>
      <c r="AO24" s="97">
        <f>IF(AL24="Sim",IF((COUNTA(AM24:AN24))=2,AL$19*AL$18*$L24*AN24*('02.Dados gerais'!$E$14/'06.EPI Uniforme '!AM24))/'02.Dados gerais'!$E$14,"")</f>
        <v>51</v>
      </c>
      <c r="AP24" s="79" t="s">
        <v>123</v>
      </c>
      <c r="AQ24" s="80">
        <v>12</v>
      </c>
      <c r="AR24" s="396">
        <v>3</v>
      </c>
      <c r="AS24" s="97">
        <f>IF(AP24="Sim",IF((COUNTA(AQ24:AR24))=2,AP$19*AP$18*$L24*AR24*('02.Dados gerais'!$E$14/'06.EPI Uniforme '!AQ24))/'02.Dados gerais'!$E$14,"")</f>
        <v>51</v>
      </c>
      <c r="AT24" s="79" t="s">
        <v>123</v>
      </c>
      <c r="AU24" s="80">
        <v>12</v>
      </c>
      <c r="AV24" s="396">
        <v>3</v>
      </c>
      <c r="AW24" s="97">
        <f>IF(AT24="Sim",IF((COUNTA(AU24:AV24))=2,AT$19*AT$18*$L24*AV24*('02.Dados gerais'!$E$14/'06.EPI Uniforme '!AU24))/'02.Dados gerais'!$E$14,"")</f>
        <v>25.5</v>
      </c>
      <c r="AX24" s="79" t="s">
        <v>123</v>
      </c>
      <c r="AY24" s="80">
        <v>12</v>
      </c>
      <c r="AZ24" s="396">
        <v>3</v>
      </c>
      <c r="BA24" s="97">
        <f>IF(AX24="Sim",IF((COUNTA(AY24:AZ24))=2,AX$19*AX$18*$L24*AZ24*('02.Dados gerais'!$E$14/'06.EPI Uniforme '!AY24))/'02.Dados gerais'!$E$14,"")</f>
        <v>102</v>
      </c>
      <c r="BB24" s="79" t="s">
        <v>123</v>
      </c>
      <c r="BC24" s="80">
        <v>12</v>
      </c>
      <c r="BD24" s="396">
        <v>3</v>
      </c>
      <c r="BE24" s="97">
        <f>IF(BB24="Sim",IF((COUNTA(BC24:BD24))=2,BB$19*BB$18*$L24*BD24*('02.Dados gerais'!$E$14/'06.EPI Uniforme '!BC24))/'02.Dados gerais'!$E$14,"")</f>
        <v>51</v>
      </c>
      <c r="BF24" s="79" t="s">
        <v>123</v>
      </c>
      <c r="BG24" s="80">
        <v>12</v>
      </c>
      <c r="BH24" s="396">
        <v>3</v>
      </c>
      <c r="BI24" s="97">
        <f>IF(BF24="Sim",IF((COUNTA(BG24:BH24))=2,BF$19*BF$18*$L24*BH24*('02.Dados gerais'!$E$14/'06.EPI Uniforme '!BG24))/'02.Dados gerais'!$E$14,"")</f>
        <v>102</v>
      </c>
      <c r="BJ24" s="79" t="s">
        <v>123</v>
      </c>
      <c r="BK24" s="80">
        <v>12</v>
      </c>
      <c r="BL24" s="396">
        <v>3</v>
      </c>
      <c r="BM24" s="97">
        <f>IF(BJ24="Sim",IF((COUNTA(BK24:BL24))=2,BJ$19*BJ$18*$L24*BL24*('02.Dados gerais'!$E$14/'06.EPI Uniforme '!BK24))/'02.Dados gerais'!$E$14,"")</f>
        <v>102</v>
      </c>
      <c r="BN24" s="79" t="s">
        <v>123</v>
      </c>
      <c r="BO24" s="80">
        <v>12</v>
      </c>
      <c r="BP24" s="396">
        <v>3</v>
      </c>
      <c r="BQ24" s="97">
        <f>IF(BN24="Sim",IF((COUNTA(BO24:BP24))=2,BN$19*BN$18*$L24*BP24*('02.Dados gerais'!$E$14/'06.EPI Uniforme '!BO24))/'02.Dados gerais'!$E$14,"")</f>
        <v>102</v>
      </c>
      <c r="BR24" s="79" t="s">
        <v>124</v>
      </c>
      <c r="BS24" s="80"/>
      <c r="BT24" s="396"/>
      <c r="BU24" s="97" t="str">
        <f>IF(BR24="Sim",IF((COUNTA(BS24:BT24))=2,BR$19*BR$18*$L24*BT24*('02.Dados gerais'!$E$14/'06.EPI Uniforme '!BS24))/'02.Dados gerais'!$E$14,"")</f>
        <v/>
      </c>
    </row>
    <row r="25" spans="10:73" ht="30" customHeight="1" x14ac:dyDescent="0.25">
      <c r="J25" s="96">
        <v>4</v>
      </c>
      <c r="K25" s="404" t="s">
        <v>393</v>
      </c>
      <c r="L25" s="261">
        <v>7</v>
      </c>
      <c r="M25" s="403" t="str">
        <f t="shared" si="0"/>
        <v>Conteúdo OK</v>
      </c>
      <c r="N25" s="80" t="s">
        <v>123</v>
      </c>
      <c r="O25" s="80">
        <v>12</v>
      </c>
      <c r="P25" s="396">
        <v>3</v>
      </c>
      <c r="Q25" s="97">
        <f>IF(N25="Sim",IF((COUNTA(O25:P25))=2,N$19*N$18*$L25*P25*('02.Dados gerais'!$E$14/'06.EPI Uniforme '!O25))/'02.Dados gerais'!$E$14,"")</f>
        <v>1.75</v>
      </c>
      <c r="R25" s="79" t="s">
        <v>123</v>
      </c>
      <c r="S25" s="80">
        <v>12</v>
      </c>
      <c r="T25" s="396">
        <v>3</v>
      </c>
      <c r="U25" s="97">
        <f>IF(R25="Sim",IF((COUNTA(S25:T25))=2,R$19*R$18*$L25*T25*('02.Dados gerais'!$E$14/'06.EPI Uniforme '!S25))/'02.Dados gerais'!$E$14,"")</f>
        <v>21</v>
      </c>
      <c r="V25" s="79" t="s">
        <v>123</v>
      </c>
      <c r="W25" s="80">
        <v>12</v>
      </c>
      <c r="X25" s="396">
        <v>3</v>
      </c>
      <c r="Y25" s="97">
        <f>IF(V25="Sim",IF((COUNTA(W25:X25))=2,V$19*V$18*$L25*X25*('02.Dados gerais'!$E$14/'06.EPI Uniforme '!W25))/'02.Dados gerais'!$E$14,"")</f>
        <v>7</v>
      </c>
      <c r="Z25" s="79" t="s">
        <v>123</v>
      </c>
      <c r="AA25" s="80">
        <v>12</v>
      </c>
      <c r="AB25" s="396">
        <v>3</v>
      </c>
      <c r="AC25" s="97">
        <f>IF(Z25="Sim",IF((COUNTA(AA25:AB25))=2,Z$19*Z$18*$L25*AB25*('02.Dados gerais'!$E$14/'06.EPI Uniforme '!AA25))/'02.Dados gerais'!$E$14,"")</f>
        <v>7</v>
      </c>
      <c r="AD25" s="79" t="s">
        <v>123</v>
      </c>
      <c r="AE25" s="80">
        <v>12</v>
      </c>
      <c r="AF25" s="396">
        <v>3</v>
      </c>
      <c r="AG25" s="97">
        <f>IF(AD25="Sim",IF((COUNTA(AE25:AF25))=2,AD$19*AD$18*$L25*AF25*('02.Dados gerais'!$E$14/'06.EPI Uniforme '!AE25))/'02.Dados gerais'!$E$14,"")</f>
        <v>7</v>
      </c>
      <c r="AH25" s="79" t="s">
        <v>123</v>
      </c>
      <c r="AI25" s="80">
        <v>12</v>
      </c>
      <c r="AJ25" s="396">
        <v>3</v>
      </c>
      <c r="AK25" s="97">
        <f>IF(AH25="Sim",IF((COUNTA(AI25:AJ25))=2,AH$19*AH$18*$L25*AJ25*('02.Dados gerais'!$E$14/'06.EPI Uniforme '!AI25))/'02.Dados gerais'!$E$14,"")</f>
        <v>7</v>
      </c>
      <c r="AL25" s="79" t="s">
        <v>123</v>
      </c>
      <c r="AM25" s="80">
        <v>12</v>
      </c>
      <c r="AN25" s="396">
        <v>3</v>
      </c>
      <c r="AO25" s="97">
        <f>IF(AL25="Sim",IF((COUNTA(AM25:AN25))=2,AL$19*AL$18*$L25*AN25*('02.Dados gerais'!$E$14/'06.EPI Uniforme '!AM25))/'02.Dados gerais'!$E$14,"")</f>
        <v>7</v>
      </c>
      <c r="AP25" s="79" t="s">
        <v>123</v>
      </c>
      <c r="AQ25" s="80">
        <v>12</v>
      </c>
      <c r="AR25" s="396">
        <v>3</v>
      </c>
      <c r="AS25" s="97">
        <f>IF(AP25="Sim",IF((COUNTA(AQ25:AR25))=2,AP$19*AP$18*$L25*AR25*('02.Dados gerais'!$E$14/'06.EPI Uniforme '!AQ25))/'02.Dados gerais'!$E$14,"")</f>
        <v>7</v>
      </c>
      <c r="AT25" s="79" t="s">
        <v>123</v>
      </c>
      <c r="AU25" s="80">
        <v>12</v>
      </c>
      <c r="AV25" s="396">
        <v>3</v>
      </c>
      <c r="AW25" s="97">
        <f>IF(AT25="Sim",IF((COUNTA(AU25:AV25))=2,AT$19*AT$18*$L25*AV25*('02.Dados gerais'!$E$14/'06.EPI Uniforme '!AU25))/'02.Dados gerais'!$E$14,"")</f>
        <v>3.5</v>
      </c>
      <c r="AX25" s="79" t="s">
        <v>123</v>
      </c>
      <c r="AY25" s="80">
        <v>12</v>
      </c>
      <c r="AZ25" s="396">
        <v>3</v>
      </c>
      <c r="BA25" s="97">
        <f>IF(AX25="Sim",IF((COUNTA(AY25:AZ25))=2,AX$19*AX$18*$L25*AZ25*('02.Dados gerais'!$E$14/'06.EPI Uniforme '!AY25))/'02.Dados gerais'!$E$14,"")</f>
        <v>14</v>
      </c>
      <c r="BB25" s="79" t="s">
        <v>123</v>
      </c>
      <c r="BC25" s="80">
        <v>12</v>
      </c>
      <c r="BD25" s="396">
        <v>3</v>
      </c>
      <c r="BE25" s="97">
        <f>IF(BB25="Sim",IF((COUNTA(BC25:BD25))=2,BB$19*BB$18*$L25*BD25*('02.Dados gerais'!$E$14/'06.EPI Uniforme '!BC25))/'02.Dados gerais'!$E$14,"")</f>
        <v>7</v>
      </c>
      <c r="BF25" s="79" t="s">
        <v>123</v>
      </c>
      <c r="BG25" s="80">
        <v>12</v>
      </c>
      <c r="BH25" s="396">
        <v>3</v>
      </c>
      <c r="BI25" s="97">
        <f>IF(BF25="Sim",IF((COUNTA(BG25:BH25))=2,BF$19*BF$18*$L25*BH25*('02.Dados gerais'!$E$14/'06.EPI Uniforme '!BG25))/'02.Dados gerais'!$E$14,"")</f>
        <v>14</v>
      </c>
      <c r="BJ25" s="79" t="s">
        <v>123</v>
      </c>
      <c r="BK25" s="80">
        <v>12</v>
      </c>
      <c r="BL25" s="396">
        <v>3</v>
      </c>
      <c r="BM25" s="97">
        <f>IF(BJ25="Sim",IF((COUNTA(BK25:BL25))=2,BJ$19*BJ$18*$L25*BL25*('02.Dados gerais'!$E$14/'06.EPI Uniforme '!BK25))/'02.Dados gerais'!$E$14,"")</f>
        <v>14</v>
      </c>
      <c r="BN25" s="79" t="s">
        <v>123</v>
      </c>
      <c r="BO25" s="80">
        <v>12</v>
      </c>
      <c r="BP25" s="396">
        <v>3</v>
      </c>
      <c r="BQ25" s="97">
        <f>IF(BN25="Sim",IF((COUNTA(BO25:BP25))=2,BN$19*BN$18*$L25*BP25*('02.Dados gerais'!$E$14/'06.EPI Uniforme '!BO25))/'02.Dados gerais'!$E$14,"")</f>
        <v>14</v>
      </c>
      <c r="BR25" s="79" t="s">
        <v>124</v>
      </c>
      <c r="BS25" s="80"/>
      <c r="BT25" s="396"/>
      <c r="BU25" s="97" t="str">
        <f>IF(BR25="Sim",IF((COUNTA(BS25:BT25))=2,BR$19*BR$18*$L25*BT25*('02.Dados gerais'!$E$14/'06.EPI Uniforme '!BS25))/'02.Dados gerais'!$E$14,"")</f>
        <v/>
      </c>
    </row>
    <row r="26" spans="10:73" ht="30" customHeight="1" x14ac:dyDescent="0.25">
      <c r="J26" s="96">
        <v>5</v>
      </c>
      <c r="K26" s="404" t="s">
        <v>394</v>
      </c>
      <c r="L26" s="261">
        <v>35</v>
      </c>
      <c r="M26" s="403" t="str">
        <f t="shared" si="0"/>
        <v>Conteúdo OK</v>
      </c>
      <c r="N26" s="80" t="s">
        <v>123</v>
      </c>
      <c r="O26" s="80">
        <v>12</v>
      </c>
      <c r="P26" s="396">
        <v>3</v>
      </c>
      <c r="Q26" s="97">
        <f>IF(N26="Sim",IF((COUNTA(O26:P26))=2,N$19*N$18*$L26*P26*('02.Dados gerais'!$E$14/'06.EPI Uniforme '!O26))/'02.Dados gerais'!$E$14,"")</f>
        <v>8.75</v>
      </c>
      <c r="R26" s="79" t="s">
        <v>123</v>
      </c>
      <c r="S26" s="80">
        <v>12</v>
      </c>
      <c r="T26" s="396">
        <v>3</v>
      </c>
      <c r="U26" s="97">
        <f>IF(R26="Sim",IF((COUNTA(S26:T26))=2,R$19*R$18*$L26*T26*('02.Dados gerais'!$E$14/'06.EPI Uniforme '!S26))/'02.Dados gerais'!$E$14,"")</f>
        <v>105</v>
      </c>
      <c r="V26" s="79" t="s">
        <v>123</v>
      </c>
      <c r="W26" s="80">
        <v>12</v>
      </c>
      <c r="X26" s="396">
        <v>3</v>
      </c>
      <c r="Y26" s="97">
        <f>IF(V26="Sim",IF((COUNTA(W26:X26))=2,V$19*V$18*$L26*X26*('02.Dados gerais'!$E$14/'06.EPI Uniforme '!W26))/'02.Dados gerais'!$E$14,"")</f>
        <v>35</v>
      </c>
      <c r="Z26" s="79" t="s">
        <v>123</v>
      </c>
      <c r="AA26" s="80">
        <v>12</v>
      </c>
      <c r="AB26" s="396">
        <v>3</v>
      </c>
      <c r="AC26" s="97">
        <f>IF(Z26="Sim",IF((COUNTA(AA26:AB26))=2,Z$19*Z$18*$L26*AB26*('02.Dados gerais'!$E$14/'06.EPI Uniforme '!AA26))/'02.Dados gerais'!$E$14,"")</f>
        <v>35</v>
      </c>
      <c r="AD26" s="79" t="s">
        <v>123</v>
      </c>
      <c r="AE26" s="80">
        <v>12</v>
      </c>
      <c r="AF26" s="396">
        <v>3</v>
      </c>
      <c r="AG26" s="97">
        <f>IF(AD26="Sim",IF((COUNTA(AE26:AF26))=2,AD$19*AD$18*$L26*AF26*('02.Dados gerais'!$E$14/'06.EPI Uniforme '!AE26))/'02.Dados gerais'!$E$14,"")</f>
        <v>35</v>
      </c>
      <c r="AH26" s="79" t="s">
        <v>123</v>
      </c>
      <c r="AI26" s="80">
        <v>12</v>
      </c>
      <c r="AJ26" s="396">
        <v>3</v>
      </c>
      <c r="AK26" s="97">
        <f>IF(AH26="Sim",IF((COUNTA(AI26:AJ26))=2,AH$19*AH$18*$L26*AJ26*('02.Dados gerais'!$E$14/'06.EPI Uniforme '!AI26))/'02.Dados gerais'!$E$14,"")</f>
        <v>35</v>
      </c>
      <c r="AL26" s="79" t="s">
        <v>123</v>
      </c>
      <c r="AM26" s="80">
        <v>12</v>
      </c>
      <c r="AN26" s="396">
        <v>3</v>
      </c>
      <c r="AO26" s="97">
        <f>IF(AL26="Sim",IF((COUNTA(AM26:AN26))=2,AL$19*AL$18*$L26*AN26*('02.Dados gerais'!$E$14/'06.EPI Uniforme '!AM26))/'02.Dados gerais'!$E$14,"")</f>
        <v>35</v>
      </c>
      <c r="AP26" s="79" t="s">
        <v>123</v>
      </c>
      <c r="AQ26" s="80">
        <v>12</v>
      </c>
      <c r="AR26" s="396">
        <v>3</v>
      </c>
      <c r="AS26" s="97">
        <f>IF(AP26="Sim",IF((COUNTA(AQ26:AR26))=2,AP$19*AP$18*$L26*AR26*('02.Dados gerais'!$E$14/'06.EPI Uniforme '!AQ26))/'02.Dados gerais'!$E$14,"")</f>
        <v>35</v>
      </c>
      <c r="AT26" s="79" t="s">
        <v>123</v>
      </c>
      <c r="AU26" s="80">
        <v>12</v>
      </c>
      <c r="AV26" s="396">
        <v>3</v>
      </c>
      <c r="AW26" s="97">
        <f>IF(AT26="Sim",IF((COUNTA(AU26:AV26))=2,AT$19*AT$18*$L26*AV26*('02.Dados gerais'!$E$14/'06.EPI Uniforme '!AU26))/'02.Dados gerais'!$E$14,"")</f>
        <v>17.5</v>
      </c>
      <c r="AX26" s="79" t="s">
        <v>123</v>
      </c>
      <c r="AY26" s="80">
        <v>12</v>
      </c>
      <c r="AZ26" s="396">
        <v>3</v>
      </c>
      <c r="BA26" s="97">
        <f>IF(AX26="Sim",IF((COUNTA(AY26:AZ26))=2,AX$19*AX$18*$L26*AZ26*('02.Dados gerais'!$E$14/'06.EPI Uniforme '!AY26))/'02.Dados gerais'!$E$14,"")</f>
        <v>70</v>
      </c>
      <c r="BB26" s="79" t="s">
        <v>123</v>
      </c>
      <c r="BC26" s="80">
        <v>12</v>
      </c>
      <c r="BD26" s="396">
        <v>3</v>
      </c>
      <c r="BE26" s="97">
        <f>IF(BB26="Sim",IF((COUNTA(BC26:BD26))=2,BB$19*BB$18*$L26*BD26*('02.Dados gerais'!$E$14/'06.EPI Uniforme '!BC26))/'02.Dados gerais'!$E$14,"")</f>
        <v>35</v>
      </c>
      <c r="BF26" s="79" t="s">
        <v>123</v>
      </c>
      <c r="BG26" s="80">
        <v>12</v>
      </c>
      <c r="BH26" s="396">
        <v>3</v>
      </c>
      <c r="BI26" s="97">
        <f>IF(BF26="Sim",IF((COUNTA(BG26:BH26))=2,BF$19*BF$18*$L26*BH26*('02.Dados gerais'!$E$14/'06.EPI Uniforme '!BG26))/'02.Dados gerais'!$E$14,"")</f>
        <v>70</v>
      </c>
      <c r="BJ26" s="79" t="s">
        <v>123</v>
      </c>
      <c r="BK26" s="80">
        <v>12</v>
      </c>
      <c r="BL26" s="396">
        <v>3</v>
      </c>
      <c r="BM26" s="97">
        <f>IF(BJ26="Sim",IF((COUNTA(BK26:BL26))=2,BJ$19*BJ$18*$L26*BL26*('02.Dados gerais'!$E$14/'06.EPI Uniforme '!BK26))/'02.Dados gerais'!$E$14,"")</f>
        <v>70</v>
      </c>
      <c r="BN26" s="79" t="s">
        <v>123</v>
      </c>
      <c r="BO26" s="80">
        <v>12</v>
      </c>
      <c r="BP26" s="396">
        <v>3</v>
      </c>
      <c r="BQ26" s="97">
        <f>IF(BN26="Sim",IF((COUNTA(BO26:BP26))=2,BN$19*BN$18*$L26*BP26*('02.Dados gerais'!$E$14/'06.EPI Uniforme '!BO26))/'02.Dados gerais'!$E$14,"")</f>
        <v>70</v>
      </c>
      <c r="BR26" s="79" t="s">
        <v>124</v>
      </c>
      <c r="BS26" s="80"/>
      <c r="BT26" s="396"/>
      <c r="BU26" s="97" t="str">
        <f>IF(BR26="Sim",IF((COUNTA(BS26:BT26))=2,BR$19*BR$18*$L26*BT26*('02.Dados gerais'!$E$14/'06.EPI Uniforme '!BS26))/'02.Dados gerais'!$E$14,"")</f>
        <v/>
      </c>
    </row>
    <row r="27" spans="10:73" ht="30" customHeight="1" x14ac:dyDescent="0.25">
      <c r="J27" s="96">
        <v>6</v>
      </c>
      <c r="K27" s="404" t="s">
        <v>395</v>
      </c>
      <c r="L27" s="261">
        <v>3</v>
      </c>
      <c r="M27" s="403" t="str">
        <f t="shared" si="0"/>
        <v>Conteúdo OK</v>
      </c>
      <c r="N27" s="80" t="s">
        <v>123</v>
      </c>
      <c r="O27" s="80">
        <v>12</v>
      </c>
      <c r="P27" s="396">
        <v>3</v>
      </c>
      <c r="Q27" s="97">
        <f>IF(N27="Sim",IF((COUNTA(O27:P27))=2,N$19*N$18*$L27*P27*('02.Dados gerais'!$E$14/'06.EPI Uniforme '!O27))/'02.Dados gerais'!$E$14,"")</f>
        <v>0.75</v>
      </c>
      <c r="R27" s="79" t="s">
        <v>123</v>
      </c>
      <c r="S27" s="80">
        <v>12</v>
      </c>
      <c r="T27" s="396">
        <v>3</v>
      </c>
      <c r="U27" s="97">
        <f>IF(R27="Sim",IF((COUNTA(S27:T27))=2,R$19*R$18*$L27*T27*('02.Dados gerais'!$E$14/'06.EPI Uniforme '!S27))/'02.Dados gerais'!$E$14,"")</f>
        <v>9</v>
      </c>
      <c r="V27" s="79" t="s">
        <v>123</v>
      </c>
      <c r="W27" s="80">
        <v>12</v>
      </c>
      <c r="X27" s="396">
        <v>3</v>
      </c>
      <c r="Y27" s="97">
        <f>IF(V27="Sim",IF((COUNTA(W27:X27))=2,V$19*V$18*$L27*X27*('02.Dados gerais'!$E$14/'06.EPI Uniforme '!W27))/'02.Dados gerais'!$E$14,"")</f>
        <v>3</v>
      </c>
      <c r="Z27" s="79" t="s">
        <v>123</v>
      </c>
      <c r="AA27" s="80">
        <v>12</v>
      </c>
      <c r="AB27" s="396">
        <v>3</v>
      </c>
      <c r="AC27" s="97">
        <f>IF(Z27="Sim",IF((COUNTA(AA27:AB27))=2,Z$19*Z$18*$L27*AB27*('02.Dados gerais'!$E$14/'06.EPI Uniforme '!AA27))/'02.Dados gerais'!$E$14,"")</f>
        <v>3</v>
      </c>
      <c r="AD27" s="79" t="s">
        <v>123</v>
      </c>
      <c r="AE27" s="80">
        <v>12</v>
      </c>
      <c r="AF27" s="396">
        <v>3</v>
      </c>
      <c r="AG27" s="97">
        <f>IF(AD27="Sim",IF((COUNTA(AE27:AF27))=2,AD$19*AD$18*$L27*AF27*('02.Dados gerais'!$E$14/'06.EPI Uniforme '!AE27))/'02.Dados gerais'!$E$14,"")</f>
        <v>3</v>
      </c>
      <c r="AH27" s="79" t="s">
        <v>123</v>
      </c>
      <c r="AI27" s="80">
        <v>12</v>
      </c>
      <c r="AJ27" s="396">
        <v>3</v>
      </c>
      <c r="AK27" s="97">
        <f>IF(AH27="Sim",IF((COUNTA(AI27:AJ27))=2,AH$19*AH$18*$L27*AJ27*('02.Dados gerais'!$E$14/'06.EPI Uniforme '!AI27))/'02.Dados gerais'!$E$14,"")</f>
        <v>3</v>
      </c>
      <c r="AL27" s="79" t="s">
        <v>123</v>
      </c>
      <c r="AM27" s="80">
        <v>12</v>
      </c>
      <c r="AN27" s="396">
        <v>3</v>
      </c>
      <c r="AO27" s="97">
        <f>IF(AL27="Sim",IF((COUNTA(AM27:AN27))=2,AL$19*AL$18*$L27*AN27*('02.Dados gerais'!$E$14/'06.EPI Uniforme '!AM27))/'02.Dados gerais'!$E$14,"")</f>
        <v>3</v>
      </c>
      <c r="AP27" s="79" t="s">
        <v>123</v>
      </c>
      <c r="AQ27" s="80">
        <v>12</v>
      </c>
      <c r="AR27" s="396">
        <v>3</v>
      </c>
      <c r="AS27" s="97">
        <f>IF(AP27="Sim",IF((COUNTA(AQ27:AR27))=2,AP$19*AP$18*$L27*AR27*('02.Dados gerais'!$E$14/'06.EPI Uniforme '!AQ27))/'02.Dados gerais'!$E$14,"")</f>
        <v>3</v>
      </c>
      <c r="AT27" s="79" t="s">
        <v>123</v>
      </c>
      <c r="AU27" s="80">
        <v>12</v>
      </c>
      <c r="AV27" s="396">
        <v>3</v>
      </c>
      <c r="AW27" s="97">
        <f>IF(AT27="Sim",IF((COUNTA(AU27:AV27))=2,AT$19*AT$18*$L27*AV27*('02.Dados gerais'!$E$14/'06.EPI Uniforme '!AU27))/'02.Dados gerais'!$E$14,"")</f>
        <v>1.5</v>
      </c>
      <c r="AX27" s="79" t="s">
        <v>123</v>
      </c>
      <c r="AY27" s="80">
        <v>12</v>
      </c>
      <c r="AZ27" s="396">
        <v>3</v>
      </c>
      <c r="BA27" s="97">
        <f>IF(AX27="Sim",IF((COUNTA(AY27:AZ27))=2,AX$19*AX$18*$L27*AZ27*('02.Dados gerais'!$E$14/'06.EPI Uniforme '!AY27))/'02.Dados gerais'!$E$14,"")</f>
        <v>6</v>
      </c>
      <c r="BB27" s="79" t="s">
        <v>123</v>
      </c>
      <c r="BC27" s="80">
        <v>12</v>
      </c>
      <c r="BD27" s="396">
        <v>3</v>
      </c>
      <c r="BE27" s="97">
        <f>IF(BB27="Sim",IF((COUNTA(BC27:BD27))=2,BB$19*BB$18*$L27*BD27*('02.Dados gerais'!$E$14/'06.EPI Uniforme '!BC27))/'02.Dados gerais'!$E$14,"")</f>
        <v>3</v>
      </c>
      <c r="BF27" s="79" t="s">
        <v>123</v>
      </c>
      <c r="BG27" s="80">
        <v>12</v>
      </c>
      <c r="BH27" s="396">
        <v>3</v>
      </c>
      <c r="BI27" s="97">
        <f>IF(BF27="Sim",IF((COUNTA(BG27:BH27))=2,BF$19*BF$18*$L27*BH27*('02.Dados gerais'!$E$14/'06.EPI Uniforme '!BG27))/'02.Dados gerais'!$E$14,"")</f>
        <v>6</v>
      </c>
      <c r="BJ27" s="79" t="s">
        <v>123</v>
      </c>
      <c r="BK27" s="80">
        <v>12</v>
      </c>
      <c r="BL27" s="396">
        <v>3</v>
      </c>
      <c r="BM27" s="97">
        <f>IF(BJ27="Sim",IF((COUNTA(BK27:BL27))=2,BJ$19*BJ$18*$L27*BL27*('02.Dados gerais'!$E$14/'06.EPI Uniforme '!BK27))/'02.Dados gerais'!$E$14,"")</f>
        <v>6</v>
      </c>
      <c r="BN27" s="79" t="s">
        <v>123</v>
      </c>
      <c r="BO27" s="80">
        <v>12</v>
      </c>
      <c r="BP27" s="396">
        <v>3</v>
      </c>
      <c r="BQ27" s="97">
        <f>IF(BN27="Sim",IF((COUNTA(BO27:BP27))=2,BN$19*BN$18*$L27*BP27*('02.Dados gerais'!$E$14/'06.EPI Uniforme '!BO27))/'02.Dados gerais'!$E$14,"")</f>
        <v>6</v>
      </c>
      <c r="BR27" s="79" t="s">
        <v>124</v>
      </c>
      <c r="BS27" s="80"/>
      <c r="BT27" s="396"/>
      <c r="BU27" s="97" t="str">
        <f>IF(BR27="Sim",IF((COUNTA(BS27:BT27))=2,BR$19*BR$18*$L27*BT27*('02.Dados gerais'!$E$14/'06.EPI Uniforme '!BS27))/'02.Dados gerais'!$E$14,"")</f>
        <v/>
      </c>
    </row>
    <row r="28" spans="10:73" ht="30" customHeight="1" x14ac:dyDescent="0.25">
      <c r="J28" s="96">
        <v>7</v>
      </c>
      <c r="K28" s="404" t="s">
        <v>396</v>
      </c>
      <c r="L28" s="261">
        <v>15</v>
      </c>
      <c r="M28" s="403" t="str">
        <f t="shared" si="0"/>
        <v>Conteúdo OK</v>
      </c>
      <c r="N28" s="80" t="s">
        <v>123</v>
      </c>
      <c r="O28" s="80">
        <v>12</v>
      </c>
      <c r="P28" s="396">
        <v>3</v>
      </c>
      <c r="Q28" s="97">
        <f>IF(N28="Sim",IF((COUNTA(O28:P28))=2,N$19*N$18*$L28*P28*('02.Dados gerais'!$E$14/'06.EPI Uniforme '!O28))/'02.Dados gerais'!$E$14,"")</f>
        <v>3.75</v>
      </c>
      <c r="R28" s="79" t="s">
        <v>123</v>
      </c>
      <c r="S28" s="80">
        <v>12</v>
      </c>
      <c r="T28" s="396">
        <v>3</v>
      </c>
      <c r="U28" s="97">
        <f>IF(R28="Sim",IF((COUNTA(S28:T28))=2,R$19*R$18*$L28*T28*('02.Dados gerais'!$E$14/'06.EPI Uniforme '!S28))/'02.Dados gerais'!$E$14,"")</f>
        <v>45</v>
      </c>
      <c r="V28" s="79" t="s">
        <v>123</v>
      </c>
      <c r="W28" s="80">
        <v>12</v>
      </c>
      <c r="X28" s="396">
        <v>3</v>
      </c>
      <c r="Y28" s="97">
        <f>IF(V28="Sim",IF((COUNTA(W28:X28))=2,V$19*V$18*$L28*X28*('02.Dados gerais'!$E$14/'06.EPI Uniforme '!W28))/'02.Dados gerais'!$E$14,"")</f>
        <v>15</v>
      </c>
      <c r="Z28" s="79" t="s">
        <v>123</v>
      </c>
      <c r="AA28" s="80">
        <v>12</v>
      </c>
      <c r="AB28" s="396">
        <v>3</v>
      </c>
      <c r="AC28" s="97">
        <f>IF(Z28="Sim",IF((COUNTA(AA28:AB28))=2,Z$19*Z$18*$L28*AB28*('02.Dados gerais'!$E$14/'06.EPI Uniforme '!AA28))/'02.Dados gerais'!$E$14,"")</f>
        <v>15</v>
      </c>
      <c r="AD28" s="79" t="s">
        <v>123</v>
      </c>
      <c r="AE28" s="80">
        <v>12</v>
      </c>
      <c r="AF28" s="396">
        <v>3</v>
      </c>
      <c r="AG28" s="97">
        <f>IF(AD28="Sim",IF((COUNTA(AE28:AF28))=2,AD$19*AD$18*$L28*AF28*('02.Dados gerais'!$E$14/'06.EPI Uniforme '!AE28))/'02.Dados gerais'!$E$14,"")</f>
        <v>15</v>
      </c>
      <c r="AH28" s="79" t="s">
        <v>123</v>
      </c>
      <c r="AI28" s="80">
        <v>12</v>
      </c>
      <c r="AJ28" s="396">
        <v>3</v>
      </c>
      <c r="AK28" s="97">
        <f>IF(AH28="Sim",IF((COUNTA(AI28:AJ28))=2,AH$19*AH$18*$L28*AJ28*('02.Dados gerais'!$E$14/'06.EPI Uniforme '!AI28))/'02.Dados gerais'!$E$14,"")</f>
        <v>15</v>
      </c>
      <c r="AL28" s="79" t="s">
        <v>123</v>
      </c>
      <c r="AM28" s="80">
        <v>12</v>
      </c>
      <c r="AN28" s="396">
        <v>3</v>
      </c>
      <c r="AO28" s="97">
        <f>IF(AL28="Sim",IF((COUNTA(AM28:AN28))=2,AL$19*AL$18*$L28*AN28*('02.Dados gerais'!$E$14/'06.EPI Uniforme '!AM28))/'02.Dados gerais'!$E$14,"")</f>
        <v>15</v>
      </c>
      <c r="AP28" s="79" t="s">
        <v>123</v>
      </c>
      <c r="AQ28" s="80">
        <v>12</v>
      </c>
      <c r="AR28" s="396">
        <v>3</v>
      </c>
      <c r="AS28" s="97">
        <f>IF(AP28="Sim",IF((COUNTA(AQ28:AR28))=2,AP$19*AP$18*$L28*AR28*('02.Dados gerais'!$E$14/'06.EPI Uniforme '!AQ28))/'02.Dados gerais'!$E$14,"")</f>
        <v>15</v>
      </c>
      <c r="AT28" s="79" t="s">
        <v>123</v>
      </c>
      <c r="AU28" s="80">
        <v>12</v>
      </c>
      <c r="AV28" s="396">
        <v>3</v>
      </c>
      <c r="AW28" s="97">
        <f>IF(AT28="Sim",IF((COUNTA(AU28:AV28))=2,AT$19*AT$18*$L28*AV28*('02.Dados gerais'!$E$14/'06.EPI Uniforme '!AU28))/'02.Dados gerais'!$E$14,"")</f>
        <v>7.5</v>
      </c>
      <c r="AX28" s="79" t="s">
        <v>123</v>
      </c>
      <c r="AY28" s="80">
        <v>12</v>
      </c>
      <c r="AZ28" s="396">
        <v>3</v>
      </c>
      <c r="BA28" s="97">
        <f>IF(AX28="Sim",IF((COUNTA(AY28:AZ28))=2,AX$19*AX$18*$L28*AZ28*('02.Dados gerais'!$E$14/'06.EPI Uniforme '!AY28))/'02.Dados gerais'!$E$14,"")</f>
        <v>30</v>
      </c>
      <c r="BB28" s="79" t="s">
        <v>123</v>
      </c>
      <c r="BC28" s="80">
        <v>12</v>
      </c>
      <c r="BD28" s="396">
        <v>3</v>
      </c>
      <c r="BE28" s="97">
        <f>IF(BB28="Sim",IF((COUNTA(BC28:BD28))=2,BB$19*BB$18*$L28*BD28*('02.Dados gerais'!$E$14/'06.EPI Uniforme '!BC28))/'02.Dados gerais'!$E$14,"")</f>
        <v>15</v>
      </c>
      <c r="BF28" s="79" t="s">
        <v>123</v>
      </c>
      <c r="BG28" s="80">
        <v>12</v>
      </c>
      <c r="BH28" s="396">
        <v>3</v>
      </c>
      <c r="BI28" s="97">
        <f>IF(BF28="Sim",IF((COUNTA(BG28:BH28))=2,BF$19*BF$18*$L28*BH28*('02.Dados gerais'!$E$14/'06.EPI Uniforme '!BG28))/'02.Dados gerais'!$E$14,"")</f>
        <v>30</v>
      </c>
      <c r="BJ28" s="79" t="s">
        <v>123</v>
      </c>
      <c r="BK28" s="80">
        <v>12</v>
      </c>
      <c r="BL28" s="396">
        <v>3</v>
      </c>
      <c r="BM28" s="97">
        <f>IF(BJ28="Sim",IF((COUNTA(BK28:BL28))=2,BJ$19*BJ$18*$L28*BL28*('02.Dados gerais'!$E$14/'06.EPI Uniforme '!BK28))/'02.Dados gerais'!$E$14,"")</f>
        <v>30</v>
      </c>
      <c r="BN28" s="79" t="s">
        <v>123</v>
      </c>
      <c r="BO28" s="80">
        <v>12</v>
      </c>
      <c r="BP28" s="396">
        <v>3</v>
      </c>
      <c r="BQ28" s="97">
        <f>IF(BN28="Sim",IF((COUNTA(BO28:BP28))=2,BN$19*BN$18*$L28*BP28*('02.Dados gerais'!$E$14/'06.EPI Uniforme '!BO28))/'02.Dados gerais'!$E$14,"")</f>
        <v>30</v>
      </c>
      <c r="BR28" s="79" t="s">
        <v>124</v>
      </c>
      <c r="BS28" s="80"/>
      <c r="BT28" s="396"/>
      <c r="BU28" s="97" t="str">
        <f>IF(BR28="Sim",IF((COUNTA(BS28:BT28))=2,BR$19*BR$18*$L28*BT28*('02.Dados gerais'!$E$14/'06.EPI Uniforme '!BS28))/'02.Dados gerais'!$E$14,"")</f>
        <v/>
      </c>
    </row>
    <row r="29" spans="10:73" hidden="1" x14ac:dyDescent="0.25">
      <c r="J29" s="96">
        <v>17</v>
      </c>
      <c r="K29" s="78"/>
      <c r="L29" s="261">
        <v>10.41</v>
      </c>
      <c r="M29" s="333" t="str">
        <f t="shared" ref="M29:M62" si="1">IF(K29="","",IF(K29&lt;&gt;"","Conteúdo OK",""))</f>
        <v/>
      </c>
      <c r="N29" s="80"/>
      <c r="O29" s="80"/>
      <c r="P29" s="80"/>
      <c r="Q29" s="353" t="str">
        <f>IF(N29="Sim",IF((COUNTA(O29:P29))=2,N$19*N$18*$L29*P29*('02.Dados gerais'!$E$14/'06.EPI Uniforme '!O29))/'02.Dados gerais'!$E$14,"")</f>
        <v/>
      </c>
      <c r="R29" s="80"/>
      <c r="S29" s="80"/>
      <c r="T29" s="80"/>
      <c r="U29" s="353" t="str">
        <f>IF(R29="Sim",IF((COUNTA(S29:T29))=2,R$19*R$18*$L29*T29*('02.Dados gerais'!$E$14/'06.EPI Uniforme '!S29))/'02.Dados gerais'!$E$14,"")</f>
        <v/>
      </c>
      <c r="V29" s="80"/>
      <c r="W29" s="80"/>
      <c r="X29" s="80"/>
      <c r="Y29" s="353" t="str">
        <f>IF(V29="Sim",IF((COUNTA(W29:X29))=2,V$19*V$18*$L29*X29*('02.Dados gerais'!$E$14/'06.EPI Uniforme '!W29))/'02.Dados gerais'!$E$14,"")</f>
        <v/>
      </c>
      <c r="Z29" s="80"/>
      <c r="AA29" s="80"/>
      <c r="AB29" s="80"/>
      <c r="AC29" s="353" t="str">
        <f>IF(Z29="Sim",IF((COUNTA(AA29:AB29))=2,Z$19*Z$18*$L29*AB29*('02.Dados gerais'!$E$14/'06.EPI Uniforme '!AA29))/'02.Dados gerais'!$E$14,"")</f>
        <v/>
      </c>
      <c r="AD29" s="80"/>
      <c r="AE29" s="80"/>
      <c r="AF29" s="80"/>
      <c r="AG29" s="353" t="str">
        <f>IF(AD29="Sim",IF((COUNTA(AE29:AF29))=2,AD$19*AD$18*$L29*AF29*('02.Dados gerais'!$E$14/'06.EPI Uniforme '!AE29))/'02.Dados gerais'!$E$14,"")</f>
        <v/>
      </c>
      <c r="AH29" s="80"/>
      <c r="AI29" s="80"/>
      <c r="AJ29" s="80"/>
      <c r="AK29" s="353" t="str">
        <f>IF(AH29="Sim",IF((COUNTA(AI29:AJ29))=2,AH$19*AH$18*$L29*AJ29*('02.Dados gerais'!$E$14/'06.EPI Uniforme '!AI29))/'02.Dados gerais'!$E$14,"")</f>
        <v/>
      </c>
      <c r="AL29" s="80"/>
      <c r="AM29" s="80"/>
      <c r="AN29" s="80"/>
      <c r="AO29" s="353" t="str">
        <f>IF(AL29="Sim",IF((COUNTA(AM29:AN29))=2,AL$19*AL$18*$L29*AN29*('02.Dados gerais'!$E$14/'06.EPI Uniforme '!AM29))/'02.Dados gerais'!$E$14,"")</f>
        <v/>
      </c>
      <c r="AP29" s="80"/>
      <c r="AQ29" s="80"/>
      <c r="AR29" s="80"/>
      <c r="AS29" s="353" t="str">
        <f>IF(AP29="Sim",IF((COUNTA(AQ29:AR29))=2,AP$19*AP$18*$L29*AR29*('02.Dados gerais'!$E$14/'06.EPI Uniforme '!AQ29))/'02.Dados gerais'!$E$14,"")</f>
        <v/>
      </c>
      <c r="AT29" s="80"/>
      <c r="AU29" s="80"/>
      <c r="AV29" s="80"/>
      <c r="AW29" s="353" t="str">
        <f>IF(AT29="Sim",IF((COUNTA(AU29:AV29))=2,AT$19*AT$18*$L29*AV29*('02.Dados gerais'!$E$14/'06.EPI Uniforme '!AU29))/'02.Dados gerais'!$E$14,"")</f>
        <v/>
      </c>
      <c r="AX29" s="80"/>
      <c r="AY29" s="80"/>
      <c r="AZ29" s="80"/>
      <c r="BA29" s="353" t="str">
        <f>IF(AX29="Sim",IF((COUNTA(AY29:AZ29))=2,AX$19*AX$18*$L29*AZ29*('02.Dados gerais'!$E$14/'06.EPI Uniforme '!AY29))/'02.Dados gerais'!$E$14,"")</f>
        <v/>
      </c>
      <c r="BB29" s="80"/>
      <c r="BC29" s="80"/>
      <c r="BD29" s="80"/>
      <c r="BE29" s="353" t="str">
        <f>IF(BB29="Sim",IF((COUNTA(BC29:BD29))=2,BB$19*BB$18*$L29*BD29*('02.Dados gerais'!$E$14/'06.EPI Uniforme '!BC29))/'02.Dados gerais'!$E$14,"")</f>
        <v/>
      </c>
      <c r="BF29" s="353"/>
      <c r="BG29" s="353"/>
      <c r="BH29" s="353"/>
      <c r="BI29" s="353"/>
      <c r="BJ29" s="353"/>
      <c r="BK29" s="353"/>
      <c r="BL29" s="353"/>
      <c r="BM29" s="353"/>
      <c r="BN29" s="353"/>
      <c r="BO29" s="353"/>
      <c r="BP29" s="353"/>
      <c r="BQ29" s="353"/>
      <c r="BR29" s="353"/>
      <c r="BS29" s="353"/>
      <c r="BT29" s="353"/>
      <c r="BU29" s="353"/>
    </row>
    <row r="30" spans="10:73" hidden="1" x14ac:dyDescent="0.25">
      <c r="J30" s="96">
        <v>18</v>
      </c>
      <c r="K30" s="78"/>
      <c r="L30" s="261"/>
      <c r="M30" s="333" t="str">
        <f t="shared" si="1"/>
        <v/>
      </c>
      <c r="N30" s="80"/>
      <c r="O30" s="80"/>
      <c r="P30" s="80"/>
      <c r="Q30" s="353" t="str">
        <f>IF(N30="Sim",IF((COUNTA(O30:P30))=2,N$19*N$18*$L30*P30*('02.Dados gerais'!$E$14/'06.EPI Uniforme '!O30))/'02.Dados gerais'!$E$14,"")</f>
        <v/>
      </c>
      <c r="R30" s="80"/>
      <c r="S30" s="80"/>
      <c r="T30" s="80"/>
      <c r="U30" s="353" t="str">
        <f>IF(R30="Sim",IF((COUNTA(S30:T30))=2,R$19*R$18*$L30*T30*('02.Dados gerais'!$E$14/'06.EPI Uniforme '!S30))/'02.Dados gerais'!$E$14,"")</f>
        <v/>
      </c>
      <c r="V30" s="80"/>
      <c r="W30" s="80"/>
      <c r="X30" s="80"/>
      <c r="Y30" s="353" t="str">
        <f>IF(V30="Sim",IF((COUNTA(W30:X30))=2,V$19*V$18*$L30*X30*('02.Dados gerais'!$E$14/'06.EPI Uniforme '!W30))/'02.Dados gerais'!$E$14,"")</f>
        <v/>
      </c>
      <c r="Z30" s="80"/>
      <c r="AA30" s="80"/>
      <c r="AB30" s="80"/>
      <c r="AC30" s="353" t="str">
        <f>IF(Z30="Sim",IF((COUNTA(AA30:AB30))=2,Z$19*Z$18*$L30*AB30*('02.Dados gerais'!$E$14/'06.EPI Uniforme '!AA30))/'02.Dados gerais'!$E$14,"")</f>
        <v/>
      </c>
      <c r="AD30" s="80"/>
      <c r="AE30" s="80"/>
      <c r="AF30" s="80"/>
      <c r="AG30" s="353" t="str">
        <f>IF(AD30="Sim",IF((COUNTA(AE30:AF30))=2,AD$19*AD$18*$L30*AF30*('02.Dados gerais'!$E$14/'06.EPI Uniforme '!AE30))/'02.Dados gerais'!$E$14,"")</f>
        <v/>
      </c>
      <c r="AH30" s="80"/>
      <c r="AI30" s="80"/>
      <c r="AJ30" s="80"/>
      <c r="AK30" s="353" t="str">
        <f>IF(AH30="Sim",IF((COUNTA(AI30:AJ30))=2,AH$19*AH$18*$L30*AJ30*('02.Dados gerais'!$E$14/'06.EPI Uniforme '!AI30))/'02.Dados gerais'!$E$14,"")</f>
        <v/>
      </c>
      <c r="AL30" s="80"/>
      <c r="AM30" s="80"/>
      <c r="AN30" s="80"/>
      <c r="AO30" s="353" t="str">
        <f>IF(AL30="Sim",IF((COUNTA(AM30:AN30))=2,AL$19*AL$18*$L30*AN30*('02.Dados gerais'!$E$14/'06.EPI Uniforme '!AM30))/'02.Dados gerais'!$E$14,"")</f>
        <v/>
      </c>
      <c r="AP30" s="80"/>
      <c r="AQ30" s="80"/>
      <c r="AR30" s="80"/>
      <c r="AS30" s="353" t="str">
        <f>IF(AP30="Sim",IF((COUNTA(AQ30:AR30))=2,AP$19*AP$18*$L30*AR30*('02.Dados gerais'!$E$14/'06.EPI Uniforme '!AQ30))/'02.Dados gerais'!$E$14,"")</f>
        <v/>
      </c>
      <c r="AT30" s="80"/>
      <c r="AU30" s="80"/>
      <c r="AV30" s="80"/>
      <c r="AW30" s="353" t="str">
        <f>IF(AT30="Sim",IF((COUNTA(AU30:AV30))=2,AT$19*AT$18*$L30*AV30*('02.Dados gerais'!$E$14/'06.EPI Uniforme '!AU30))/'02.Dados gerais'!$E$14,"")</f>
        <v/>
      </c>
      <c r="AX30" s="80"/>
      <c r="AY30" s="80"/>
      <c r="AZ30" s="80"/>
      <c r="BA30" s="353" t="str">
        <f>IF(AX30="Sim",IF((COUNTA(AY30:AZ30))=2,AX$19*AX$18*$L30*AZ30*('02.Dados gerais'!$E$14/'06.EPI Uniforme '!AY30))/'02.Dados gerais'!$E$14,"")</f>
        <v/>
      </c>
      <c r="BB30" s="80"/>
      <c r="BC30" s="80"/>
      <c r="BD30" s="80"/>
      <c r="BE30" s="353" t="str">
        <f>IF(BB30="Sim",IF((COUNTA(BC30:BD30))=2,BB$19*BB$18*$L30*BD30*('02.Dados gerais'!$E$14/'06.EPI Uniforme '!BC30))/'02.Dados gerais'!$E$14,"")</f>
        <v/>
      </c>
      <c r="BF30" s="353"/>
      <c r="BG30" s="353"/>
      <c r="BH30" s="353"/>
      <c r="BI30" s="353"/>
      <c r="BJ30" s="353"/>
      <c r="BK30" s="353"/>
      <c r="BL30" s="353"/>
      <c r="BM30" s="353"/>
      <c r="BN30" s="353"/>
      <c r="BO30" s="353"/>
      <c r="BP30" s="353"/>
      <c r="BQ30" s="353"/>
      <c r="BR30" s="353"/>
      <c r="BS30" s="353"/>
      <c r="BT30" s="353"/>
      <c r="BU30" s="353"/>
    </row>
    <row r="31" spans="10:73" hidden="1" x14ac:dyDescent="0.25">
      <c r="J31" s="96">
        <v>19</v>
      </c>
      <c r="K31" s="78"/>
      <c r="L31" s="261"/>
      <c r="M31" s="333" t="str">
        <f t="shared" si="1"/>
        <v/>
      </c>
      <c r="N31" s="80"/>
      <c r="O31" s="80"/>
      <c r="P31" s="80"/>
      <c r="Q31" s="353" t="str">
        <f>IF(N31="Sim",IF((COUNTA(O31:P31))=2,N$19*N$18*$L31*P31*('02.Dados gerais'!$E$14/'06.EPI Uniforme '!O31))/'02.Dados gerais'!$E$14,"")</f>
        <v/>
      </c>
      <c r="R31" s="80"/>
      <c r="S31" s="80"/>
      <c r="T31" s="80"/>
      <c r="U31" s="353" t="str">
        <f>IF(R31="Sim",IF((COUNTA(S31:T31))=2,R$19*R$18*$L31*T31*('02.Dados gerais'!$E$14/'06.EPI Uniforme '!S31))/'02.Dados gerais'!$E$14,"")</f>
        <v/>
      </c>
      <c r="V31" s="80"/>
      <c r="W31" s="80"/>
      <c r="X31" s="80"/>
      <c r="Y31" s="353" t="str">
        <f>IF(V31="Sim",IF((COUNTA(W31:X31))=2,V$19*V$18*$L31*X31*('02.Dados gerais'!$E$14/'06.EPI Uniforme '!W31))/'02.Dados gerais'!$E$14,"")</f>
        <v/>
      </c>
      <c r="Z31" s="80"/>
      <c r="AA31" s="80"/>
      <c r="AB31" s="80"/>
      <c r="AC31" s="353" t="str">
        <f>IF(Z31="Sim",IF((COUNTA(AA31:AB31))=2,Z$19*Z$18*$L31*AB31*('02.Dados gerais'!$E$14/'06.EPI Uniforme '!AA31))/'02.Dados gerais'!$E$14,"")</f>
        <v/>
      </c>
      <c r="AD31" s="80"/>
      <c r="AE31" s="80"/>
      <c r="AF31" s="80"/>
      <c r="AG31" s="353" t="str">
        <f>IF(AD31="Sim",IF((COUNTA(AE31:AF31))=2,AD$19*AD$18*$L31*AF31*('02.Dados gerais'!$E$14/'06.EPI Uniforme '!AE31))/'02.Dados gerais'!$E$14,"")</f>
        <v/>
      </c>
      <c r="AH31" s="80"/>
      <c r="AI31" s="80"/>
      <c r="AJ31" s="80"/>
      <c r="AK31" s="353" t="str">
        <f>IF(AH31="Sim",IF((COUNTA(AI31:AJ31))=2,AH$19*AH$18*$L31*AJ31*('02.Dados gerais'!$E$14/'06.EPI Uniforme '!AI31))/'02.Dados gerais'!$E$14,"")</f>
        <v/>
      </c>
      <c r="AL31" s="80"/>
      <c r="AM31" s="80"/>
      <c r="AN31" s="80"/>
      <c r="AO31" s="353" t="str">
        <f>IF(AL31="Sim",IF((COUNTA(AM31:AN31))=2,AL$19*AL$18*$L31*AN31*('02.Dados gerais'!$E$14/'06.EPI Uniforme '!AM31))/'02.Dados gerais'!$E$14,"")</f>
        <v/>
      </c>
      <c r="AP31" s="80"/>
      <c r="AQ31" s="80"/>
      <c r="AR31" s="80"/>
      <c r="AS31" s="353" t="str">
        <f>IF(AP31="Sim",IF((COUNTA(AQ31:AR31))=2,AP$19*AP$18*$L31*AR31*('02.Dados gerais'!$E$14/'06.EPI Uniforme '!AQ31))/'02.Dados gerais'!$E$14,"")</f>
        <v/>
      </c>
      <c r="AT31" s="80"/>
      <c r="AU31" s="80"/>
      <c r="AV31" s="80"/>
      <c r="AW31" s="353" t="str">
        <f>IF(AT31="Sim",IF((COUNTA(AU31:AV31))=2,AT$19*AT$18*$L31*AV31*('02.Dados gerais'!$E$14/'06.EPI Uniforme '!AU31))/'02.Dados gerais'!$E$14,"")</f>
        <v/>
      </c>
      <c r="AX31" s="80"/>
      <c r="AY31" s="80"/>
      <c r="AZ31" s="80"/>
      <c r="BA31" s="353" t="str">
        <f>IF(AX31="Sim",IF((COUNTA(AY31:AZ31))=2,AX$19*AX$18*$L31*AZ31*('02.Dados gerais'!$E$14/'06.EPI Uniforme '!AY31))/'02.Dados gerais'!$E$14,"")</f>
        <v/>
      </c>
      <c r="BB31" s="80"/>
      <c r="BC31" s="80"/>
      <c r="BD31" s="80"/>
      <c r="BE31" s="353" t="str">
        <f>IF(BB31="Sim",IF((COUNTA(BC31:BD31))=2,BB$19*BB$18*$L31*BD31*('02.Dados gerais'!$E$14/'06.EPI Uniforme '!BC31))/'02.Dados gerais'!$E$14,"")</f>
        <v/>
      </c>
      <c r="BF31" s="353"/>
      <c r="BG31" s="353"/>
      <c r="BH31" s="353"/>
      <c r="BI31" s="353"/>
      <c r="BJ31" s="353"/>
      <c r="BK31" s="353"/>
      <c r="BL31" s="353"/>
      <c r="BM31" s="353"/>
      <c r="BN31" s="353"/>
      <c r="BO31" s="353"/>
      <c r="BP31" s="353"/>
      <c r="BQ31" s="353"/>
      <c r="BR31" s="353"/>
      <c r="BS31" s="353"/>
      <c r="BT31" s="353"/>
      <c r="BU31" s="353"/>
    </row>
    <row r="32" spans="10:73" hidden="1" x14ac:dyDescent="0.25">
      <c r="J32" s="96">
        <v>20</v>
      </c>
      <c r="K32" s="78"/>
      <c r="L32" s="261"/>
      <c r="M32" s="333" t="str">
        <f t="shared" si="1"/>
        <v/>
      </c>
      <c r="N32" s="80"/>
      <c r="O32" s="80"/>
      <c r="P32" s="80"/>
      <c r="Q32" s="353" t="str">
        <f>IF(N32="Sim",IF((COUNTA(O32:P32))=2,N$19*N$18*$L32*P32*('02.Dados gerais'!$E$14/'06.EPI Uniforme '!O32))/'02.Dados gerais'!$E$14,"")</f>
        <v/>
      </c>
      <c r="R32" s="80"/>
      <c r="S32" s="80"/>
      <c r="T32" s="80"/>
      <c r="U32" s="353" t="str">
        <f>IF(R32="Sim",IF((COUNTA(S32:T32))=2,R$19*R$18*$L32*T32*('02.Dados gerais'!$E$14/'06.EPI Uniforme '!S32))/'02.Dados gerais'!$E$14,"")</f>
        <v/>
      </c>
      <c r="V32" s="80"/>
      <c r="W32" s="80"/>
      <c r="X32" s="80"/>
      <c r="Y32" s="353" t="str">
        <f>IF(V32="Sim",IF((COUNTA(W32:X32))=2,V$19*V$18*$L32*X32*('02.Dados gerais'!$E$14/'06.EPI Uniforme '!W32))/'02.Dados gerais'!$E$14,"")</f>
        <v/>
      </c>
      <c r="Z32" s="80"/>
      <c r="AA32" s="80"/>
      <c r="AB32" s="80"/>
      <c r="AC32" s="353" t="str">
        <f>IF(Z32="Sim",IF((COUNTA(AA32:AB32))=2,Z$19*Z$18*$L32*AB32*('02.Dados gerais'!$E$14/'06.EPI Uniforme '!AA32))/'02.Dados gerais'!$E$14,"")</f>
        <v/>
      </c>
      <c r="AD32" s="80"/>
      <c r="AE32" s="80"/>
      <c r="AF32" s="80"/>
      <c r="AG32" s="353" t="str">
        <f>IF(AD32="Sim",IF((COUNTA(AE32:AF32))=2,AD$19*AD$18*$L32*AF32*('02.Dados gerais'!$E$14/'06.EPI Uniforme '!AE32))/'02.Dados gerais'!$E$14,"")</f>
        <v/>
      </c>
      <c r="AH32" s="80"/>
      <c r="AI32" s="80"/>
      <c r="AJ32" s="80"/>
      <c r="AK32" s="353" t="str">
        <f>IF(AH32="Sim",IF((COUNTA(AI32:AJ32))=2,AH$19*AH$18*$L32*AJ32*('02.Dados gerais'!$E$14/'06.EPI Uniforme '!AI32))/'02.Dados gerais'!$E$14,"")</f>
        <v/>
      </c>
      <c r="AL32" s="80"/>
      <c r="AM32" s="80"/>
      <c r="AN32" s="80"/>
      <c r="AO32" s="353" t="str">
        <f>IF(AL32="Sim",IF((COUNTA(AM32:AN32))=2,AL$19*AL$18*$L32*AN32*('02.Dados gerais'!$E$14/'06.EPI Uniforme '!AM32))/'02.Dados gerais'!$E$14,"")</f>
        <v/>
      </c>
      <c r="AP32" s="80"/>
      <c r="AQ32" s="80"/>
      <c r="AR32" s="80"/>
      <c r="AS32" s="353" t="str">
        <f>IF(AP32="Sim",IF((COUNTA(AQ32:AR32))=2,AP$19*AP$18*$L32*AR32*('02.Dados gerais'!$E$14/'06.EPI Uniforme '!AQ32))/'02.Dados gerais'!$E$14,"")</f>
        <v/>
      </c>
      <c r="AT32" s="80"/>
      <c r="AU32" s="80"/>
      <c r="AV32" s="80"/>
      <c r="AW32" s="353" t="str">
        <f>IF(AT32="Sim",IF((COUNTA(AU32:AV32))=2,AT$19*AT$18*$L32*AV32*('02.Dados gerais'!$E$14/'06.EPI Uniforme '!AU32))/'02.Dados gerais'!$E$14,"")</f>
        <v/>
      </c>
      <c r="AX32" s="80"/>
      <c r="AY32" s="80"/>
      <c r="AZ32" s="80"/>
      <c r="BA32" s="353" t="str">
        <f>IF(AX32="Sim",IF((COUNTA(AY32:AZ32))=2,AX$19*AX$18*$L32*AZ32*('02.Dados gerais'!$E$14/'06.EPI Uniforme '!AY32))/'02.Dados gerais'!$E$14,"")</f>
        <v/>
      </c>
      <c r="BB32" s="80"/>
      <c r="BC32" s="80"/>
      <c r="BD32" s="80"/>
      <c r="BE32" s="353" t="str">
        <f>IF(BB32="Sim",IF((COUNTA(BC32:BD32))=2,BB$19*BB$18*$L32*BD32*('02.Dados gerais'!$E$14/'06.EPI Uniforme '!BC32))/'02.Dados gerais'!$E$14,"")</f>
        <v/>
      </c>
      <c r="BF32" s="353"/>
      <c r="BG32" s="353"/>
      <c r="BH32" s="353"/>
      <c r="BI32" s="353"/>
      <c r="BJ32" s="353"/>
      <c r="BK32" s="353"/>
      <c r="BL32" s="353"/>
      <c r="BM32" s="353"/>
      <c r="BN32" s="353"/>
      <c r="BO32" s="353"/>
      <c r="BP32" s="353"/>
      <c r="BQ32" s="353"/>
      <c r="BR32" s="353"/>
      <c r="BS32" s="353"/>
      <c r="BT32" s="353"/>
      <c r="BU32" s="353"/>
    </row>
    <row r="33" spans="10:73" hidden="1" x14ac:dyDescent="0.25">
      <c r="J33" s="96">
        <v>21</v>
      </c>
      <c r="K33" s="78"/>
      <c r="L33" s="261"/>
      <c r="M33" s="333" t="str">
        <f t="shared" si="1"/>
        <v/>
      </c>
      <c r="N33" s="80"/>
      <c r="O33" s="80"/>
      <c r="P33" s="80"/>
      <c r="Q33" s="353" t="str">
        <f>IF(N33="Sim",IF((COUNTA(O33:P33))=2,N$19*N$18*$L33*P33*('02.Dados gerais'!$E$14/'06.EPI Uniforme '!O33))/'02.Dados gerais'!$E$14,"")</f>
        <v/>
      </c>
      <c r="R33" s="80"/>
      <c r="S33" s="80"/>
      <c r="T33" s="80"/>
      <c r="U33" s="353" t="str">
        <f>IF(R33="Sim",IF((COUNTA(S33:T33))=2,R$19*R$18*$L33*T33*('02.Dados gerais'!$E$14/'06.EPI Uniforme '!S33))/'02.Dados gerais'!$E$14,"")</f>
        <v/>
      </c>
      <c r="V33" s="80"/>
      <c r="W33" s="80"/>
      <c r="X33" s="80"/>
      <c r="Y33" s="353" t="str">
        <f>IF(V33="Sim",IF((COUNTA(W33:X33))=2,V$19*V$18*$L33*X33*('02.Dados gerais'!$E$14/'06.EPI Uniforme '!W33))/'02.Dados gerais'!$E$14,"")</f>
        <v/>
      </c>
      <c r="Z33" s="80"/>
      <c r="AA33" s="80"/>
      <c r="AB33" s="80"/>
      <c r="AC33" s="353" t="str">
        <f>IF(Z33="Sim",IF((COUNTA(AA33:AB33))=2,Z$19*Z$18*$L33*AB33*('02.Dados gerais'!$E$14/'06.EPI Uniforme '!AA33))/'02.Dados gerais'!$E$14,"")</f>
        <v/>
      </c>
      <c r="AD33" s="80"/>
      <c r="AE33" s="80"/>
      <c r="AF33" s="80"/>
      <c r="AG33" s="353" t="str">
        <f>IF(AD33="Sim",IF((COUNTA(AE33:AF33))=2,AD$19*AD$18*$L33*AF33*('02.Dados gerais'!$E$14/'06.EPI Uniforme '!AE33))/'02.Dados gerais'!$E$14,"")</f>
        <v/>
      </c>
      <c r="AH33" s="80"/>
      <c r="AI33" s="80"/>
      <c r="AJ33" s="80"/>
      <c r="AK33" s="353" t="str">
        <f>IF(AH33="Sim",IF((COUNTA(AI33:AJ33))=2,AH$19*AH$18*$L33*AJ33*('02.Dados gerais'!$E$14/'06.EPI Uniforme '!AI33))/'02.Dados gerais'!$E$14,"")</f>
        <v/>
      </c>
      <c r="AL33" s="80"/>
      <c r="AM33" s="80"/>
      <c r="AN33" s="80"/>
      <c r="AO33" s="353" t="str">
        <f>IF(AL33="Sim",IF((COUNTA(AM33:AN33))=2,AL$19*AL$18*$L33*AN33*('02.Dados gerais'!$E$14/'06.EPI Uniforme '!AM33))/'02.Dados gerais'!$E$14,"")</f>
        <v/>
      </c>
      <c r="AP33" s="80"/>
      <c r="AQ33" s="80"/>
      <c r="AR33" s="80"/>
      <c r="AS33" s="353" t="str">
        <f>IF(AP33="Sim",IF((COUNTA(AQ33:AR33))=2,AP$19*AP$18*$L33*AR33*('02.Dados gerais'!$E$14/'06.EPI Uniforme '!AQ33))/'02.Dados gerais'!$E$14,"")</f>
        <v/>
      </c>
      <c r="AT33" s="80"/>
      <c r="AU33" s="80"/>
      <c r="AV33" s="80"/>
      <c r="AW33" s="353" t="str">
        <f>IF(AT33="Sim",IF((COUNTA(AU33:AV33))=2,AT$19*AT$18*$L33*AV33*('02.Dados gerais'!$E$14/'06.EPI Uniforme '!AU33))/'02.Dados gerais'!$E$14,"")</f>
        <v/>
      </c>
      <c r="AX33" s="80"/>
      <c r="AY33" s="80"/>
      <c r="AZ33" s="80"/>
      <c r="BA33" s="353" t="str">
        <f>IF(AX33="Sim",IF((COUNTA(AY33:AZ33))=2,AX$19*AX$18*$L33*AZ33*('02.Dados gerais'!$E$14/'06.EPI Uniforme '!AY33))/'02.Dados gerais'!$E$14,"")</f>
        <v/>
      </c>
      <c r="BB33" s="80"/>
      <c r="BC33" s="80"/>
      <c r="BD33" s="80"/>
      <c r="BE33" s="353" t="str">
        <f>IF(BB33="Sim",IF((COUNTA(BC33:BD33))=2,BB$19*BB$18*$L33*BD33*('02.Dados gerais'!$E$14/'06.EPI Uniforme '!BC33))/'02.Dados gerais'!$E$14,"")</f>
        <v/>
      </c>
      <c r="BF33" s="353"/>
      <c r="BG33" s="353"/>
      <c r="BH33" s="353"/>
      <c r="BI33" s="353"/>
      <c r="BJ33" s="353"/>
      <c r="BK33" s="353"/>
      <c r="BL33" s="353"/>
      <c r="BM33" s="353"/>
      <c r="BN33" s="353"/>
      <c r="BO33" s="353"/>
      <c r="BP33" s="353"/>
      <c r="BQ33" s="353"/>
      <c r="BR33" s="353"/>
      <c r="BS33" s="353"/>
      <c r="BT33" s="353"/>
      <c r="BU33" s="353"/>
    </row>
    <row r="34" spans="10:73" hidden="1" x14ac:dyDescent="0.25">
      <c r="J34" s="96">
        <v>22</v>
      </c>
      <c r="K34" s="78"/>
      <c r="L34" s="261"/>
      <c r="M34" s="333" t="str">
        <f t="shared" si="1"/>
        <v/>
      </c>
      <c r="N34" s="80"/>
      <c r="O34" s="80"/>
      <c r="P34" s="80"/>
      <c r="Q34" s="353" t="str">
        <f>IF(N34="Sim",IF((COUNTA(O34:P34))=2,N$19*N$18*$L34*P34*('02.Dados gerais'!$E$14/'06.EPI Uniforme '!O34))/'02.Dados gerais'!$E$14,"")</f>
        <v/>
      </c>
      <c r="R34" s="80"/>
      <c r="S34" s="80"/>
      <c r="T34" s="80"/>
      <c r="U34" s="353" t="str">
        <f>IF(R34="Sim",IF((COUNTA(S34:T34))=2,R$19*R$18*$L34*T34*('02.Dados gerais'!$E$14/'06.EPI Uniforme '!S34))/'02.Dados gerais'!$E$14,"")</f>
        <v/>
      </c>
      <c r="V34" s="80"/>
      <c r="W34" s="80"/>
      <c r="X34" s="80"/>
      <c r="Y34" s="353" t="str">
        <f>IF(V34="Sim",IF((COUNTA(W34:X34))=2,V$19*V$18*$L34*X34*('02.Dados gerais'!$E$14/'06.EPI Uniforme '!W34))/'02.Dados gerais'!$E$14,"")</f>
        <v/>
      </c>
      <c r="Z34" s="80"/>
      <c r="AA34" s="80"/>
      <c r="AB34" s="80"/>
      <c r="AC34" s="353" t="str">
        <f>IF(Z34="Sim",IF((COUNTA(AA34:AB34))=2,Z$19*Z$18*$L34*AB34*('02.Dados gerais'!$E$14/'06.EPI Uniforme '!AA34))/'02.Dados gerais'!$E$14,"")</f>
        <v/>
      </c>
      <c r="AD34" s="80"/>
      <c r="AE34" s="80"/>
      <c r="AF34" s="80"/>
      <c r="AG34" s="353" t="str">
        <f>IF(AD34="Sim",IF((COUNTA(AE34:AF34))=2,AD$19*AD$18*$L34*AF34*('02.Dados gerais'!$E$14/'06.EPI Uniforme '!AE34))/'02.Dados gerais'!$E$14,"")</f>
        <v/>
      </c>
      <c r="AH34" s="80"/>
      <c r="AI34" s="80"/>
      <c r="AJ34" s="80"/>
      <c r="AK34" s="353" t="str">
        <f>IF(AH34="Sim",IF((COUNTA(AI34:AJ34))=2,AH$19*AH$18*$L34*AJ34*('02.Dados gerais'!$E$14/'06.EPI Uniforme '!AI34))/'02.Dados gerais'!$E$14,"")</f>
        <v/>
      </c>
      <c r="AL34" s="80"/>
      <c r="AM34" s="80"/>
      <c r="AN34" s="80"/>
      <c r="AO34" s="353" t="str">
        <f>IF(AL34="Sim",IF((COUNTA(AM34:AN34))=2,AL$19*AL$18*$L34*AN34*('02.Dados gerais'!$E$14/'06.EPI Uniforme '!AM34))/'02.Dados gerais'!$E$14,"")</f>
        <v/>
      </c>
      <c r="AP34" s="80"/>
      <c r="AQ34" s="80"/>
      <c r="AR34" s="80"/>
      <c r="AS34" s="353" t="str">
        <f>IF(AP34="Sim",IF((COUNTA(AQ34:AR34))=2,AP$19*AP$18*$L34*AR34*('02.Dados gerais'!$E$14/'06.EPI Uniforme '!AQ34))/'02.Dados gerais'!$E$14,"")</f>
        <v/>
      </c>
      <c r="AT34" s="80"/>
      <c r="AU34" s="80"/>
      <c r="AV34" s="80"/>
      <c r="AW34" s="353" t="str">
        <f>IF(AT34="Sim",IF((COUNTA(AU34:AV34))=2,AT$19*AT$18*$L34*AV34*('02.Dados gerais'!$E$14/'06.EPI Uniforme '!AU34))/'02.Dados gerais'!$E$14,"")</f>
        <v/>
      </c>
      <c r="AX34" s="80"/>
      <c r="AY34" s="80"/>
      <c r="AZ34" s="80"/>
      <c r="BA34" s="353" t="str">
        <f>IF(AX34="Sim",IF((COUNTA(AY34:AZ34))=2,AX$19*AX$18*$L34*AZ34*('02.Dados gerais'!$E$14/'06.EPI Uniforme '!AY34))/'02.Dados gerais'!$E$14,"")</f>
        <v/>
      </c>
      <c r="BB34" s="80"/>
      <c r="BC34" s="80"/>
      <c r="BD34" s="80"/>
      <c r="BE34" s="353" t="str">
        <f>IF(BB34="Sim",IF((COUNTA(BC34:BD34))=2,BB$19*BB$18*$L34*BD34*('02.Dados gerais'!$E$14/'06.EPI Uniforme '!BC34))/'02.Dados gerais'!$E$14,"")</f>
        <v/>
      </c>
      <c r="BF34" s="353"/>
      <c r="BG34" s="353"/>
      <c r="BH34" s="353"/>
      <c r="BI34" s="353"/>
      <c r="BJ34" s="353"/>
      <c r="BK34" s="353"/>
      <c r="BL34" s="353"/>
      <c r="BM34" s="353"/>
      <c r="BN34" s="353"/>
      <c r="BO34" s="353"/>
      <c r="BP34" s="353"/>
      <c r="BQ34" s="353"/>
      <c r="BR34" s="353"/>
      <c r="BS34" s="353"/>
      <c r="BT34" s="353"/>
      <c r="BU34" s="353"/>
    </row>
    <row r="35" spans="10:73" hidden="1" x14ac:dyDescent="0.25">
      <c r="J35" s="96">
        <v>23</v>
      </c>
      <c r="K35" s="78"/>
      <c r="L35" s="261"/>
      <c r="M35" s="333" t="str">
        <f t="shared" si="1"/>
        <v/>
      </c>
      <c r="N35" s="80"/>
      <c r="O35" s="80"/>
      <c r="P35" s="80"/>
      <c r="Q35" s="353" t="str">
        <f>IF(N35="Sim",IF((COUNTA(O35:P35))=2,N$19*N$18*$L35*P35*('02.Dados gerais'!$E$14/'06.EPI Uniforme '!O35))/'02.Dados gerais'!$E$14,"")</f>
        <v/>
      </c>
      <c r="R35" s="80"/>
      <c r="S35" s="80"/>
      <c r="T35" s="80"/>
      <c r="U35" s="353" t="str">
        <f>IF(R35="Sim",IF((COUNTA(S35:T35))=2,R$19*R$18*$L35*T35*('02.Dados gerais'!$E$14/'06.EPI Uniforme '!S35))/'02.Dados gerais'!$E$14,"")</f>
        <v/>
      </c>
      <c r="V35" s="80"/>
      <c r="W35" s="80"/>
      <c r="X35" s="80"/>
      <c r="Y35" s="353" t="str">
        <f>IF(V35="Sim",IF((COUNTA(W35:X35))=2,V$19*V$18*$L35*X35*('02.Dados gerais'!$E$14/'06.EPI Uniforme '!W35))/'02.Dados gerais'!$E$14,"")</f>
        <v/>
      </c>
      <c r="Z35" s="80"/>
      <c r="AA35" s="80"/>
      <c r="AB35" s="80"/>
      <c r="AC35" s="353" t="str">
        <f>IF(Z35="Sim",IF((COUNTA(AA35:AB35))=2,Z$19*Z$18*$L35*AB35*('02.Dados gerais'!$E$14/'06.EPI Uniforme '!AA35))/'02.Dados gerais'!$E$14,"")</f>
        <v/>
      </c>
      <c r="AD35" s="80"/>
      <c r="AE35" s="80"/>
      <c r="AF35" s="80"/>
      <c r="AG35" s="353" t="str">
        <f>IF(AD35="Sim",IF((COUNTA(AE35:AF35))=2,AD$19*AD$18*$L35*AF35*('02.Dados gerais'!$E$14/'06.EPI Uniforme '!AE35))/'02.Dados gerais'!$E$14,"")</f>
        <v/>
      </c>
      <c r="AH35" s="80"/>
      <c r="AI35" s="80"/>
      <c r="AJ35" s="80"/>
      <c r="AK35" s="353" t="str">
        <f>IF(AH35="Sim",IF((COUNTA(AI35:AJ35))=2,AH$19*AH$18*$L35*AJ35*('02.Dados gerais'!$E$14/'06.EPI Uniforme '!AI35))/'02.Dados gerais'!$E$14,"")</f>
        <v/>
      </c>
      <c r="AL35" s="80"/>
      <c r="AM35" s="80"/>
      <c r="AN35" s="80"/>
      <c r="AO35" s="353" t="str">
        <f>IF(AL35="Sim",IF((COUNTA(AM35:AN35))=2,AL$19*AL$18*$L35*AN35*('02.Dados gerais'!$E$14/'06.EPI Uniforme '!AM35))/'02.Dados gerais'!$E$14,"")</f>
        <v/>
      </c>
      <c r="AP35" s="80"/>
      <c r="AQ35" s="80"/>
      <c r="AR35" s="80"/>
      <c r="AS35" s="353" t="str">
        <f>IF(AP35="Sim",IF((COUNTA(AQ35:AR35))=2,AP$19*AP$18*$L35*AR35*('02.Dados gerais'!$E$14/'06.EPI Uniforme '!AQ35))/'02.Dados gerais'!$E$14,"")</f>
        <v/>
      </c>
      <c r="AT35" s="80"/>
      <c r="AU35" s="80"/>
      <c r="AV35" s="80"/>
      <c r="AW35" s="353" t="str">
        <f>IF(AT35="Sim",IF((COUNTA(AU35:AV35))=2,AT$19*AT$18*$L35*AV35*('02.Dados gerais'!$E$14/'06.EPI Uniforme '!AU35))/'02.Dados gerais'!$E$14,"")</f>
        <v/>
      </c>
      <c r="AX35" s="80"/>
      <c r="AY35" s="80"/>
      <c r="AZ35" s="80"/>
      <c r="BA35" s="353" t="str">
        <f>IF(AX35="Sim",IF((COUNTA(AY35:AZ35))=2,AX$19*AX$18*$L35*AZ35*('02.Dados gerais'!$E$14/'06.EPI Uniforme '!AY35))/'02.Dados gerais'!$E$14,"")</f>
        <v/>
      </c>
      <c r="BB35" s="80"/>
      <c r="BC35" s="80"/>
      <c r="BD35" s="80"/>
      <c r="BE35" s="353" t="str">
        <f>IF(BB35="Sim",IF((COUNTA(BC35:BD35))=2,BB$19*BB$18*$L35*BD35*('02.Dados gerais'!$E$14/'06.EPI Uniforme '!BC35))/'02.Dados gerais'!$E$14,"")</f>
        <v/>
      </c>
      <c r="BF35" s="353"/>
      <c r="BG35" s="353"/>
      <c r="BH35" s="353"/>
      <c r="BI35" s="353"/>
      <c r="BJ35" s="353"/>
      <c r="BK35" s="353"/>
      <c r="BL35" s="353"/>
      <c r="BM35" s="353"/>
      <c r="BN35" s="353"/>
      <c r="BO35" s="353"/>
      <c r="BP35" s="353"/>
      <c r="BQ35" s="353"/>
      <c r="BR35" s="353"/>
      <c r="BS35" s="353"/>
      <c r="BT35" s="353"/>
      <c r="BU35" s="353"/>
    </row>
    <row r="36" spans="10:73" hidden="1" x14ac:dyDescent="0.25">
      <c r="J36" s="96">
        <v>24</v>
      </c>
      <c r="K36" s="78"/>
      <c r="L36" s="261"/>
      <c r="M36" s="333" t="str">
        <f t="shared" si="1"/>
        <v/>
      </c>
      <c r="N36" s="80"/>
      <c r="O36" s="80"/>
      <c r="P36" s="80"/>
      <c r="Q36" s="353" t="str">
        <f>IF(N36="Sim",IF((COUNTA(O36:P36))=2,N$19*N$18*$L36*P36*('02.Dados gerais'!$E$14/'06.EPI Uniforme '!O36))/'02.Dados gerais'!$E$14,"")</f>
        <v/>
      </c>
      <c r="R36" s="80"/>
      <c r="S36" s="80"/>
      <c r="T36" s="80"/>
      <c r="U36" s="353" t="str">
        <f>IF(R36="Sim",IF((COUNTA(S36:T36))=2,R$19*R$18*$L36*T36*('02.Dados gerais'!$E$14/'06.EPI Uniforme '!S36))/'02.Dados gerais'!$E$14,"")</f>
        <v/>
      </c>
      <c r="V36" s="80"/>
      <c r="W36" s="80"/>
      <c r="X36" s="80"/>
      <c r="Y36" s="353" t="str">
        <f>IF(V36="Sim",IF((COUNTA(W36:X36))=2,V$19*V$18*$L36*X36*('02.Dados gerais'!$E$14/'06.EPI Uniforme '!W36))/'02.Dados gerais'!$E$14,"")</f>
        <v/>
      </c>
      <c r="Z36" s="80"/>
      <c r="AA36" s="80"/>
      <c r="AB36" s="80"/>
      <c r="AC36" s="353" t="str">
        <f>IF(Z36="Sim",IF((COUNTA(AA36:AB36))=2,Z$19*Z$18*$L36*AB36*('02.Dados gerais'!$E$14/'06.EPI Uniforme '!AA36))/'02.Dados gerais'!$E$14,"")</f>
        <v/>
      </c>
      <c r="AD36" s="80"/>
      <c r="AE36" s="80"/>
      <c r="AF36" s="80"/>
      <c r="AG36" s="353" t="str">
        <f>IF(AD36="Sim",IF((COUNTA(AE36:AF36))=2,AD$19*AD$18*$L36*AF36*('02.Dados gerais'!$E$14/'06.EPI Uniforme '!AE36))/'02.Dados gerais'!$E$14,"")</f>
        <v/>
      </c>
      <c r="AH36" s="80"/>
      <c r="AI36" s="80"/>
      <c r="AJ36" s="80"/>
      <c r="AK36" s="353" t="str">
        <f>IF(AH36="Sim",IF((COUNTA(AI36:AJ36))=2,AH$19*AH$18*$L36*AJ36*('02.Dados gerais'!$E$14/'06.EPI Uniforme '!AI36))/'02.Dados gerais'!$E$14,"")</f>
        <v/>
      </c>
      <c r="AL36" s="80"/>
      <c r="AM36" s="80"/>
      <c r="AN36" s="80"/>
      <c r="AO36" s="353" t="str">
        <f>IF(AL36="Sim",IF((COUNTA(AM36:AN36))=2,AL$19*AL$18*$L36*AN36*('02.Dados gerais'!$E$14/'06.EPI Uniforme '!AM36))/'02.Dados gerais'!$E$14,"")</f>
        <v/>
      </c>
      <c r="AP36" s="80"/>
      <c r="AQ36" s="80"/>
      <c r="AR36" s="80"/>
      <c r="AS36" s="353" t="str">
        <f>IF(AP36="Sim",IF((COUNTA(AQ36:AR36))=2,AP$19*AP$18*$L36*AR36*('02.Dados gerais'!$E$14/'06.EPI Uniforme '!AQ36))/'02.Dados gerais'!$E$14,"")</f>
        <v/>
      </c>
      <c r="AT36" s="80"/>
      <c r="AU36" s="80"/>
      <c r="AV36" s="80"/>
      <c r="AW36" s="353" t="str">
        <f>IF(AT36="Sim",IF((COUNTA(AU36:AV36))=2,AT$19*AT$18*$L36*AV36*('02.Dados gerais'!$E$14/'06.EPI Uniforme '!AU36))/'02.Dados gerais'!$E$14,"")</f>
        <v/>
      </c>
      <c r="AX36" s="80"/>
      <c r="AY36" s="80"/>
      <c r="AZ36" s="80"/>
      <c r="BA36" s="353" t="str">
        <f>IF(AX36="Sim",IF((COUNTA(AY36:AZ36))=2,AX$19*AX$18*$L36*AZ36*('02.Dados gerais'!$E$14/'06.EPI Uniforme '!AY36))/'02.Dados gerais'!$E$14,"")</f>
        <v/>
      </c>
      <c r="BB36" s="80"/>
      <c r="BC36" s="80"/>
      <c r="BD36" s="80"/>
      <c r="BE36" s="353" t="str">
        <f>IF(BB36="Sim",IF((COUNTA(BC36:BD36))=2,BB$19*BB$18*$L36*BD36*('02.Dados gerais'!$E$14/'06.EPI Uniforme '!BC36))/'02.Dados gerais'!$E$14,"")</f>
        <v/>
      </c>
      <c r="BF36" s="353"/>
      <c r="BG36" s="353"/>
      <c r="BH36" s="353"/>
      <c r="BI36" s="353"/>
      <c r="BJ36" s="353"/>
      <c r="BK36" s="353"/>
      <c r="BL36" s="353"/>
      <c r="BM36" s="353"/>
      <c r="BN36" s="353"/>
      <c r="BO36" s="353"/>
      <c r="BP36" s="353"/>
      <c r="BQ36" s="353"/>
      <c r="BR36" s="353"/>
      <c r="BS36" s="353"/>
      <c r="BT36" s="353"/>
      <c r="BU36" s="353"/>
    </row>
    <row r="37" spans="10:73" hidden="1" x14ac:dyDescent="0.25">
      <c r="J37" s="96">
        <v>25</v>
      </c>
      <c r="K37" s="78"/>
      <c r="L37" s="261"/>
      <c r="M37" s="333" t="str">
        <f t="shared" si="1"/>
        <v/>
      </c>
      <c r="N37" s="80"/>
      <c r="O37" s="80"/>
      <c r="P37" s="80"/>
      <c r="Q37" s="353" t="str">
        <f>IF(N37="Sim",IF((COUNTA(O37:P37))=2,N$19*N$18*$L37*P37*('02.Dados gerais'!$E$14/'06.EPI Uniforme '!O37))/'02.Dados gerais'!$E$14,"")</f>
        <v/>
      </c>
      <c r="R37" s="80"/>
      <c r="S37" s="80"/>
      <c r="T37" s="80"/>
      <c r="U37" s="353" t="str">
        <f>IF(R37="Sim",IF((COUNTA(S37:T37))=2,R$19*R$18*$L37*T37*('02.Dados gerais'!$E$14/'06.EPI Uniforme '!S37))/'02.Dados gerais'!$E$14,"")</f>
        <v/>
      </c>
      <c r="V37" s="80"/>
      <c r="W37" s="80"/>
      <c r="X37" s="80"/>
      <c r="Y37" s="353" t="str">
        <f>IF(V37="Sim",IF((COUNTA(W37:X37))=2,V$19*V$18*$L37*X37*('02.Dados gerais'!$E$14/'06.EPI Uniforme '!W37))/'02.Dados gerais'!$E$14,"")</f>
        <v/>
      </c>
      <c r="Z37" s="80"/>
      <c r="AA37" s="80"/>
      <c r="AB37" s="80"/>
      <c r="AC37" s="353" t="str">
        <f>IF(Z37="Sim",IF((COUNTA(AA37:AB37))=2,Z$19*Z$18*$L37*AB37*('02.Dados gerais'!$E$14/'06.EPI Uniforme '!AA37))/'02.Dados gerais'!$E$14,"")</f>
        <v/>
      </c>
      <c r="AD37" s="80"/>
      <c r="AE37" s="80"/>
      <c r="AF37" s="80"/>
      <c r="AG37" s="353" t="str">
        <f>IF(AD37="Sim",IF((COUNTA(AE37:AF37))=2,AD$19*AD$18*$L37*AF37*('02.Dados gerais'!$E$14/'06.EPI Uniforme '!AE37))/'02.Dados gerais'!$E$14,"")</f>
        <v/>
      </c>
      <c r="AH37" s="80"/>
      <c r="AI37" s="80"/>
      <c r="AJ37" s="80"/>
      <c r="AK37" s="353" t="str">
        <f>IF(AH37="Sim",IF((COUNTA(AI37:AJ37))=2,AH$19*AH$18*$L37*AJ37*('02.Dados gerais'!$E$14/'06.EPI Uniforme '!AI37))/'02.Dados gerais'!$E$14,"")</f>
        <v/>
      </c>
      <c r="AL37" s="80"/>
      <c r="AM37" s="80"/>
      <c r="AN37" s="80"/>
      <c r="AO37" s="353" t="str">
        <f>IF(AL37="Sim",IF((COUNTA(AM37:AN37))=2,AL$19*AL$18*$L37*AN37*('02.Dados gerais'!$E$14/'06.EPI Uniforme '!AM37))/'02.Dados gerais'!$E$14,"")</f>
        <v/>
      </c>
      <c r="AP37" s="80"/>
      <c r="AQ37" s="80"/>
      <c r="AR37" s="80"/>
      <c r="AS37" s="353" t="str">
        <f>IF(AP37="Sim",IF((COUNTA(AQ37:AR37))=2,AP$19*AP$18*$L37*AR37*('02.Dados gerais'!$E$14/'06.EPI Uniforme '!AQ37))/'02.Dados gerais'!$E$14,"")</f>
        <v/>
      </c>
      <c r="AT37" s="80"/>
      <c r="AU37" s="80"/>
      <c r="AV37" s="80"/>
      <c r="AW37" s="353" t="str">
        <f>IF(AT37="Sim",IF((COUNTA(AU37:AV37))=2,AT$19*AT$18*$L37*AV37*('02.Dados gerais'!$E$14/'06.EPI Uniforme '!AU37))/'02.Dados gerais'!$E$14,"")</f>
        <v/>
      </c>
      <c r="AX37" s="80"/>
      <c r="AY37" s="80"/>
      <c r="AZ37" s="80"/>
      <c r="BA37" s="353" t="str">
        <f>IF(AX37="Sim",IF((COUNTA(AY37:AZ37))=2,AX$19*AX$18*$L37*AZ37*('02.Dados gerais'!$E$14/'06.EPI Uniforme '!AY37))/'02.Dados gerais'!$E$14,"")</f>
        <v/>
      </c>
      <c r="BB37" s="80"/>
      <c r="BC37" s="80"/>
      <c r="BD37" s="80"/>
      <c r="BE37" s="353" t="str">
        <f>IF(BB37="Sim",IF((COUNTA(BC37:BD37))=2,BB$19*BB$18*$L37*BD37*('02.Dados gerais'!$E$14/'06.EPI Uniforme '!BC37))/'02.Dados gerais'!$E$14,"")</f>
        <v/>
      </c>
      <c r="BF37" s="353"/>
      <c r="BG37" s="353"/>
      <c r="BH37" s="353"/>
      <c r="BI37" s="353"/>
      <c r="BJ37" s="353"/>
      <c r="BK37" s="353"/>
      <c r="BL37" s="353"/>
      <c r="BM37" s="353"/>
      <c r="BN37" s="353"/>
      <c r="BO37" s="353"/>
      <c r="BP37" s="353"/>
      <c r="BQ37" s="353"/>
      <c r="BR37" s="353"/>
      <c r="BS37" s="353"/>
      <c r="BT37" s="353"/>
      <c r="BU37" s="353"/>
    </row>
    <row r="38" spans="10:73" hidden="1" x14ac:dyDescent="0.25">
      <c r="J38" s="96">
        <v>26</v>
      </c>
      <c r="K38" s="78"/>
      <c r="L38" s="261"/>
      <c r="M38" s="333" t="str">
        <f t="shared" si="1"/>
        <v/>
      </c>
      <c r="N38" s="80"/>
      <c r="O38" s="80"/>
      <c r="P38" s="80"/>
      <c r="Q38" s="353" t="str">
        <f>IF(N38="Sim",IF((COUNTA(O38:P38))=2,N$19*N$18*$L38*P38*('02.Dados gerais'!$E$14/'06.EPI Uniforme '!O38))/'02.Dados gerais'!$E$14,"")</f>
        <v/>
      </c>
      <c r="R38" s="80"/>
      <c r="S38" s="80"/>
      <c r="T38" s="80"/>
      <c r="U38" s="353" t="str">
        <f>IF(R38="Sim",IF((COUNTA(S38:T38))=2,R$19*R$18*$L38*T38*('02.Dados gerais'!$E$14/'06.EPI Uniforme '!S38))/'02.Dados gerais'!$E$14,"")</f>
        <v/>
      </c>
      <c r="V38" s="80"/>
      <c r="W38" s="80"/>
      <c r="X38" s="80"/>
      <c r="Y38" s="353" t="str">
        <f>IF(V38="Sim",IF((COUNTA(W38:X38))=2,V$19*V$18*$L38*X38*('02.Dados gerais'!$E$14/'06.EPI Uniforme '!W38))/'02.Dados gerais'!$E$14,"")</f>
        <v/>
      </c>
      <c r="Z38" s="80"/>
      <c r="AA38" s="80"/>
      <c r="AB38" s="80"/>
      <c r="AC38" s="353" t="str">
        <f>IF(Z38="Sim",IF((COUNTA(AA38:AB38))=2,Z$19*Z$18*$L38*AB38*('02.Dados gerais'!$E$14/'06.EPI Uniforme '!AA38))/'02.Dados gerais'!$E$14,"")</f>
        <v/>
      </c>
      <c r="AD38" s="80"/>
      <c r="AE38" s="80"/>
      <c r="AF38" s="80"/>
      <c r="AG38" s="353" t="str">
        <f>IF(AD38="Sim",IF((COUNTA(AE38:AF38))=2,AD$19*AD$18*$L38*AF38*('02.Dados gerais'!$E$14/'06.EPI Uniforme '!AE38))/'02.Dados gerais'!$E$14,"")</f>
        <v/>
      </c>
      <c r="AH38" s="80"/>
      <c r="AI38" s="80"/>
      <c r="AJ38" s="80"/>
      <c r="AK38" s="353" t="str">
        <f>IF(AH38="Sim",IF((COUNTA(AI38:AJ38))=2,AH$19*AH$18*$L38*AJ38*('02.Dados gerais'!$E$14/'06.EPI Uniforme '!AI38))/'02.Dados gerais'!$E$14,"")</f>
        <v/>
      </c>
      <c r="AL38" s="80"/>
      <c r="AM38" s="80"/>
      <c r="AN38" s="80"/>
      <c r="AO38" s="353" t="str">
        <f>IF(AL38="Sim",IF((COUNTA(AM38:AN38))=2,AL$19*AL$18*$L38*AN38*('02.Dados gerais'!$E$14/'06.EPI Uniforme '!AM38))/'02.Dados gerais'!$E$14,"")</f>
        <v/>
      </c>
      <c r="AP38" s="80"/>
      <c r="AQ38" s="80"/>
      <c r="AR38" s="80"/>
      <c r="AS38" s="353" t="str">
        <f>IF(AP38="Sim",IF((COUNTA(AQ38:AR38))=2,AP$19*AP$18*$L38*AR38*('02.Dados gerais'!$E$14/'06.EPI Uniforme '!AQ38))/'02.Dados gerais'!$E$14,"")</f>
        <v/>
      </c>
      <c r="AT38" s="80"/>
      <c r="AU38" s="80"/>
      <c r="AV38" s="80"/>
      <c r="AW38" s="353" t="str">
        <f>IF(AT38="Sim",IF((COUNTA(AU38:AV38))=2,AT$19*AT$18*$L38*AV38*('02.Dados gerais'!$E$14/'06.EPI Uniforme '!AU38))/'02.Dados gerais'!$E$14,"")</f>
        <v/>
      </c>
      <c r="AX38" s="80"/>
      <c r="AY38" s="80"/>
      <c r="AZ38" s="80"/>
      <c r="BA38" s="353" t="str">
        <f>IF(AX38="Sim",IF((COUNTA(AY38:AZ38))=2,AX$19*AX$18*$L38*AZ38*('02.Dados gerais'!$E$14/'06.EPI Uniforme '!AY38))/'02.Dados gerais'!$E$14,"")</f>
        <v/>
      </c>
      <c r="BB38" s="80"/>
      <c r="BC38" s="80"/>
      <c r="BD38" s="80"/>
      <c r="BE38" s="353" t="str">
        <f>IF(BB38="Sim",IF((COUNTA(BC38:BD38))=2,BB$19*BB$18*$L38*BD38*('02.Dados gerais'!$E$14/'06.EPI Uniforme '!BC38))/'02.Dados gerais'!$E$14,"")</f>
        <v/>
      </c>
      <c r="BF38" s="353"/>
      <c r="BG38" s="353"/>
      <c r="BH38" s="353"/>
      <c r="BI38" s="353"/>
      <c r="BJ38" s="353"/>
      <c r="BK38" s="353"/>
      <c r="BL38" s="353"/>
      <c r="BM38" s="353"/>
      <c r="BN38" s="353"/>
      <c r="BO38" s="353"/>
      <c r="BP38" s="353"/>
      <c r="BQ38" s="353"/>
      <c r="BR38" s="353"/>
      <c r="BS38" s="353"/>
      <c r="BT38" s="353"/>
      <c r="BU38" s="353"/>
    </row>
    <row r="39" spans="10:73" hidden="1" x14ac:dyDescent="0.25">
      <c r="J39" s="96">
        <v>27</v>
      </c>
      <c r="K39" s="78"/>
      <c r="L39" s="261"/>
      <c r="M39" s="333" t="str">
        <f t="shared" si="1"/>
        <v/>
      </c>
      <c r="N39" s="80"/>
      <c r="O39" s="80"/>
      <c r="P39" s="80"/>
      <c r="Q39" s="353" t="str">
        <f>IF(N39="Sim",IF((COUNTA(O39:P39))=2,N$19*N$18*$L39*P39*('02.Dados gerais'!$E$14/'06.EPI Uniforme '!O39))/'02.Dados gerais'!$E$14,"")</f>
        <v/>
      </c>
      <c r="R39" s="80"/>
      <c r="S39" s="80"/>
      <c r="T39" s="80"/>
      <c r="U39" s="353" t="str">
        <f>IF(R39="Sim",IF((COUNTA(S39:T39))=2,R$19*R$18*$L39*T39*('02.Dados gerais'!$E$14/'06.EPI Uniforme '!S39))/'02.Dados gerais'!$E$14,"")</f>
        <v/>
      </c>
      <c r="V39" s="80"/>
      <c r="W39" s="80"/>
      <c r="X39" s="80"/>
      <c r="Y39" s="353" t="str">
        <f>IF(V39="Sim",IF((COUNTA(W39:X39))=2,V$19*V$18*$L39*X39*('02.Dados gerais'!$E$14/'06.EPI Uniforme '!W39))/'02.Dados gerais'!$E$14,"")</f>
        <v/>
      </c>
      <c r="Z39" s="80"/>
      <c r="AA39" s="80"/>
      <c r="AB39" s="80"/>
      <c r="AC39" s="353" t="str">
        <f>IF(Z39="Sim",IF((COUNTA(AA39:AB39))=2,Z$19*Z$18*$L39*AB39*('02.Dados gerais'!$E$14/'06.EPI Uniforme '!AA39))/'02.Dados gerais'!$E$14,"")</f>
        <v/>
      </c>
      <c r="AD39" s="80"/>
      <c r="AE39" s="80"/>
      <c r="AF39" s="80"/>
      <c r="AG39" s="353" t="str">
        <f>IF(AD39="Sim",IF((COUNTA(AE39:AF39))=2,AD$19*AD$18*$L39*AF39*('02.Dados gerais'!$E$14/'06.EPI Uniforme '!AE39))/'02.Dados gerais'!$E$14,"")</f>
        <v/>
      </c>
      <c r="AH39" s="80"/>
      <c r="AI39" s="80"/>
      <c r="AJ39" s="80"/>
      <c r="AK39" s="353" t="str">
        <f>IF(AH39="Sim",IF((COUNTA(AI39:AJ39))=2,AH$19*AH$18*$L39*AJ39*('02.Dados gerais'!$E$14/'06.EPI Uniforme '!AI39))/'02.Dados gerais'!$E$14,"")</f>
        <v/>
      </c>
      <c r="AL39" s="80"/>
      <c r="AM39" s="80"/>
      <c r="AN39" s="80"/>
      <c r="AO39" s="353" t="str">
        <f>IF(AL39="Sim",IF((COUNTA(AM39:AN39))=2,AL$19*AL$18*$L39*AN39*('02.Dados gerais'!$E$14/'06.EPI Uniforme '!AM39))/'02.Dados gerais'!$E$14,"")</f>
        <v/>
      </c>
      <c r="AP39" s="80"/>
      <c r="AQ39" s="80"/>
      <c r="AR39" s="80"/>
      <c r="AS39" s="353" t="str">
        <f>IF(AP39="Sim",IF((COUNTA(AQ39:AR39))=2,AP$19*AP$18*$L39*AR39*('02.Dados gerais'!$E$14/'06.EPI Uniforme '!AQ39))/'02.Dados gerais'!$E$14,"")</f>
        <v/>
      </c>
      <c r="AT39" s="80"/>
      <c r="AU39" s="80"/>
      <c r="AV39" s="80"/>
      <c r="AW39" s="353" t="str">
        <f>IF(AT39="Sim",IF((COUNTA(AU39:AV39))=2,AT$19*AT$18*$L39*AV39*('02.Dados gerais'!$E$14/'06.EPI Uniforme '!AU39))/'02.Dados gerais'!$E$14,"")</f>
        <v/>
      </c>
      <c r="AX39" s="80"/>
      <c r="AY39" s="80"/>
      <c r="AZ39" s="80"/>
      <c r="BA39" s="353" t="str">
        <f>IF(AX39="Sim",IF((COUNTA(AY39:AZ39))=2,AX$19*AX$18*$L39*AZ39*('02.Dados gerais'!$E$14/'06.EPI Uniforme '!AY39))/'02.Dados gerais'!$E$14,"")</f>
        <v/>
      </c>
      <c r="BB39" s="80"/>
      <c r="BC39" s="80"/>
      <c r="BD39" s="80"/>
      <c r="BE39" s="353" t="str">
        <f>IF(BB39="Sim",IF((COUNTA(BC39:BD39))=2,BB$19*BB$18*$L39*BD39*('02.Dados gerais'!$E$14/'06.EPI Uniforme '!BC39))/'02.Dados gerais'!$E$14,"")</f>
        <v/>
      </c>
      <c r="BF39" s="353"/>
      <c r="BG39" s="353"/>
      <c r="BH39" s="353"/>
      <c r="BI39" s="353"/>
      <c r="BJ39" s="353"/>
      <c r="BK39" s="353"/>
      <c r="BL39" s="353"/>
      <c r="BM39" s="353"/>
      <c r="BN39" s="353"/>
      <c r="BO39" s="353"/>
      <c r="BP39" s="353"/>
      <c r="BQ39" s="353"/>
      <c r="BR39" s="353"/>
      <c r="BS39" s="353"/>
      <c r="BT39" s="353"/>
      <c r="BU39" s="353"/>
    </row>
    <row r="40" spans="10:73" hidden="1" x14ac:dyDescent="0.25">
      <c r="J40" s="96">
        <v>28</v>
      </c>
      <c r="K40" s="78"/>
      <c r="L40" s="261"/>
      <c r="M40" s="333" t="str">
        <f t="shared" si="1"/>
        <v/>
      </c>
      <c r="N40" s="80"/>
      <c r="O40" s="80"/>
      <c r="P40" s="80"/>
      <c r="Q40" s="353" t="str">
        <f>IF(N40="Sim",IF((COUNTA(O40:P40))=2,N$19*N$18*$L40*P40*('02.Dados gerais'!$E$14/'06.EPI Uniforme '!O40))/'02.Dados gerais'!$E$14,"")</f>
        <v/>
      </c>
      <c r="R40" s="80"/>
      <c r="S40" s="80"/>
      <c r="T40" s="80"/>
      <c r="U40" s="353" t="str">
        <f>IF(R40="Sim",IF((COUNTA(S40:T40))=2,R$19*R$18*$L40*T40*('02.Dados gerais'!$E$14/'06.EPI Uniforme '!S40))/'02.Dados gerais'!$E$14,"")</f>
        <v/>
      </c>
      <c r="V40" s="80"/>
      <c r="W40" s="80"/>
      <c r="X40" s="80"/>
      <c r="Y40" s="353" t="str">
        <f>IF(V40="Sim",IF((COUNTA(W40:X40))=2,V$19*V$18*$L40*X40*('02.Dados gerais'!$E$14/'06.EPI Uniforme '!W40))/'02.Dados gerais'!$E$14,"")</f>
        <v/>
      </c>
      <c r="Z40" s="80"/>
      <c r="AA40" s="80"/>
      <c r="AB40" s="80"/>
      <c r="AC40" s="353" t="str">
        <f>IF(Z40="Sim",IF((COUNTA(AA40:AB40))=2,Z$19*Z$18*$L40*AB40*('02.Dados gerais'!$E$14/'06.EPI Uniforme '!AA40))/'02.Dados gerais'!$E$14,"")</f>
        <v/>
      </c>
      <c r="AD40" s="80"/>
      <c r="AE40" s="80"/>
      <c r="AF40" s="80"/>
      <c r="AG40" s="353" t="str">
        <f>IF(AD40="Sim",IF((COUNTA(AE40:AF40))=2,AD$19*AD$18*$L40*AF40*('02.Dados gerais'!$E$14/'06.EPI Uniforme '!AE40))/'02.Dados gerais'!$E$14,"")</f>
        <v/>
      </c>
      <c r="AH40" s="80"/>
      <c r="AI40" s="80"/>
      <c r="AJ40" s="80"/>
      <c r="AK40" s="353" t="str">
        <f>IF(AH40="Sim",IF((COUNTA(AI40:AJ40))=2,AH$19*AH$18*$L40*AJ40*('02.Dados gerais'!$E$14/'06.EPI Uniforme '!AI40))/'02.Dados gerais'!$E$14,"")</f>
        <v/>
      </c>
      <c r="AL40" s="80"/>
      <c r="AM40" s="80"/>
      <c r="AN40" s="80"/>
      <c r="AO40" s="353" t="str">
        <f>IF(AL40="Sim",IF((COUNTA(AM40:AN40))=2,AL$19*AL$18*$L40*AN40*('02.Dados gerais'!$E$14/'06.EPI Uniforme '!AM40))/'02.Dados gerais'!$E$14,"")</f>
        <v/>
      </c>
      <c r="AP40" s="80"/>
      <c r="AQ40" s="80"/>
      <c r="AR40" s="80"/>
      <c r="AS40" s="353" t="str">
        <f>IF(AP40="Sim",IF((COUNTA(AQ40:AR40))=2,AP$19*AP$18*$L40*AR40*('02.Dados gerais'!$E$14/'06.EPI Uniforme '!AQ40))/'02.Dados gerais'!$E$14,"")</f>
        <v/>
      </c>
      <c r="AT40" s="80"/>
      <c r="AU40" s="80"/>
      <c r="AV40" s="80"/>
      <c r="AW40" s="353" t="str">
        <f>IF(AT40="Sim",IF((COUNTA(AU40:AV40))=2,AT$19*AT$18*$L40*AV40*('02.Dados gerais'!$E$14/'06.EPI Uniforme '!AU40))/'02.Dados gerais'!$E$14,"")</f>
        <v/>
      </c>
      <c r="AX40" s="80"/>
      <c r="AY40" s="80"/>
      <c r="AZ40" s="80"/>
      <c r="BA40" s="353" t="str">
        <f>IF(AX40="Sim",IF((COUNTA(AY40:AZ40))=2,AX$19*AX$18*$L40*AZ40*('02.Dados gerais'!$E$14/'06.EPI Uniforme '!AY40))/'02.Dados gerais'!$E$14,"")</f>
        <v/>
      </c>
      <c r="BB40" s="80"/>
      <c r="BC40" s="80"/>
      <c r="BD40" s="80"/>
      <c r="BE40" s="353" t="str">
        <f>IF(BB40="Sim",IF((COUNTA(BC40:BD40))=2,BB$19*BB$18*$L40*BD40*('02.Dados gerais'!$E$14/'06.EPI Uniforme '!BC40))/'02.Dados gerais'!$E$14,"")</f>
        <v/>
      </c>
      <c r="BF40" s="353"/>
      <c r="BG40" s="353"/>
      <c r="BH40" s="353"/>
      <c r="BI40" s="353"/>
      <c r="BJ40" s="353"/>
      <c r="BK40" s="353"/>
      <c r="BL40" s="353"/>
      <c r="BM40" s="353"/>
      <c r="BN40" s="353"/>
      <c r="BO40" s="353"/>
      <c r="BP40" s="353"/>
      <c r="BQ40" s="353"/>
      <c r="BR40" s="353"/>
      <c r="BS40" s="353"/>
      <c r="BT40" s="353"/>
      <c r="BU40" s="353"/>
    </row>
    <row r="41" spans="10:73" hidden="1" x14ac:dyDescent="0.25">
      <c r="J41" s="96">
        <v>29</v>
      </c>
      <c r="K41" s="78"/>
      <c r="L41" s="261"/>
      <c r="M41" s="333" t="str">
        <f t="shared" si="1"/>
        <v/>
      </c>
      <c r="N41" s="80"/>
      <c r="O41" s="80"/>
      <c r="P41" s="80"/>
      <c r="Q41" s="353" t="str">
        <f>IF(N41="Sim",IF((COUNTA(O41:P41))=2,N$19*N$18*$L41*P41*('02.Dados gerais'!$E$14/'06.EPI Uniforme '!O41))/'02.Dados gerais'!$E$14,"")</f>
        <v/>
      </c>
      <c r="R41" s="80"/>
      <c r="S41" s="80"/>
      <c r="T41" s="80"/>
      <c r="U41" s="353" t="str">
        <f>IF(R41="Sim",IF((COUNTA(S41:T41))=2,R$19*R$18*$L41*T41*('02.Dados gerais'!$E$14/'06.EPI Uniforme '!S41))/'02.Dados gerais'!$E$14,"")</f>
        <v/>
      </c>
      <c r="V41" s="80"/>
      <c r="W41" s="80"/>
      <c r="X41" s="80"/>
      <c r="Y41" s="353" t="str">
        <f>IF(V41="Sim",IF((COUNTA(W41:X41))=2,V$19*V$18*$L41*X41*('02.Dados gerais'!$E$14/'06.EPI Uniforme '!W41))/'02.Dados gerais'!$E$14,"")</f>
        <v/>
      </c>
      <c r="Z41" s="80"/>
      <c r="AA41" s="80"/>
      <c r="AB41" s="80"/>
      <c r="AC41" s="353" t="str">
        <f>IF(Z41="Sim",IF((COUNTA(AA41:AB41))=2,Z$19*Z$18*$L41*AB41*('02.Dados gerais'!$E$14/'06.EPI Uniforme '!AA41))/'02.Dados gerais'!$E$14,"")</f>
        <v/>
      </c>
      <c r="AD41" s="80"/>
      <c r="AE41" s="80"/>
      <c r="AF41" s="80"/>
      <c r="AG41" s="353" t="str">
        <f>IF(AD41="Sim",IF((COUNTA(AE41:AF41))=2,AD$19*AD$18*$L41*AF41*('02.Dados gerais'!$E$14/'06.EPI Uniforme '!AE41))/'02.Dados gerais'!$E$14,"")</f>
        <v/>
      </c>
      <c r="AH41" s="80"/>
      <c r="AI41" s="80"/>
      <c r="AJ41" s="80"/>
      <c r="AK41" s="353" t="str">
        <f>IF(AH41="Sim",IF((COUNTA(AI41:AJ41))=2,AH$19*AH$18*$L41*AJ41*('02.Dados gerais'!$E$14/'06.EPI Uniforme '!AI41))/'02.Dados gerais'!$E$14,"")</f>
        <v/>
      </c>
      <c r="AL41" s="80"/>
      <c r="AM41" s="80"/>
      <c r="AN41" s="80"/>
      <c r="AO41" s="353" t="str">
        <f>IF(AL41="Sim",IF((COUNTA(AM41:AN41))=2,AL$19*AL$18*$L41*AN41*('02.Dados gerais'!$E$14/'06.EPI Uniforme '!AM41))/'02.Dados gerais'!$E$14,"")</f>
        <v/>
      </c>
      <c r="AP41" s="80"/>
      <c r="AQ41" s="80"/>
      <c r="AR41" s="80"/>
      <c r="AS41" s="353" t="str">
        <f>IF(AP41="Sim",IF((COUNTA(AQ41:AR41))=2,AP$19*AP$18*$L41*AR41*('02.Dados gerais'!$E$14/'06.EPI Uniforme '!AQ41))/'02.Dados gerais'!$E$14,"")</f>
        <v/>
      </c>
      <c r="AT41" s="80"/>
      <c r="AU41" s="80"/>
      <c r="AV41" s="80"/>
      <c r="AW41" s="353" t="str">
        <f>IF(AT41="Sim",IF((COUNTA(AU41:AV41))=2,AT$19*AT$18*$L41*AV41*('02.Dados gerais'!$E$14/'06.EPI Uniforme '!AU41))/'02.Dados gerais'!$E$14,"")</f>
        <v/>
      </c>
      <c r="AX41" s="80"/>
      <c r="AY41" s="80"/>
      <c r="AZ41" s="80"/>
      <c r="BA41" s="353" t="str">
        <f>IF(AX41="Sim",IF((COUNTA(AY41:AZ41))=2,AX$19*AX$18*$L41*AZ41*('02.Dados gerais'!$E$14/'06.EPI Uniforme '!AY41))/'02.Dados gerais'!$E$14,"")</f>
        <v/>
      </c>
      <c r="BB41" s="80"/>
      <c r="BC41" s="80"/>
      <c r="BD41" s="80"/>
      <c r="BE41" s="353" t="str">
        <f>IF(BB41="Sim",IF((COUNTA(BC41:BD41))=2,BB$19*BB$18*$L41*BD41*('02.Dados gerais'!$E$14/'06.EPI Uniforme '!BC41))/'02.Dados gerais'!$E$14,"")</f>
        <v/>
      </c>
      <c r="BF41" s="353"/>
      <c r="BG41" s="353"/>
      <c r="BH41" s="353"/>
      <c r="BI41" s="353"/>
      <c r="BJ41" s="353"/>
      <c r="BK41" s="353"/>
      <c r="BL41" s="353"/>
      <c r="BM41" s="353"/>
      <c r="BN41" s="353"/>
      <c r="BO41" s="353"/>
      <c r="BP41" s="353"/>
      <c r="BQ41" s="353"/>
      <c r="BR41" s="353"/>
      <c r="BS41" s="353"/>
      <c r="BT41" s="353"/>
      <c r="BU41" s="353"/>
    </row>
    <row r="42" spans="10:73" hidden="1" x14ac:dyDescent="0.25">
      <c r="J42" s="96">
        <v>30</v>
      </c>
      <c r="K42" s="78"/>
      <c r="L42" s="261"/>
      <c r="M42" s="333" t="str">
        <f t="shared" si="1"/>
        <v/>
      </c>
      <c r="N42" s="80"/>
      <c r="O42" s="80"/>
      <c r="P42" s="80"/>
      <c r="Q42" s="353" t="str">
        <f>IF(N42="Sim",IF((COUNTA(O42:P42))=2,N$19*N$18*$L42*P42*('02.Dados gerais'!$E$14/'06.EPI Uniforme '!O42))/'02.Dados gerais'!$E$14,"")</f>
        <v/>
      </c>
      <c r="R42" s="80"/>
      <c r="S42" s="80"/>
      <c r="T42" s="80"/>
      <c r="U42" s="353" t="str">
        <f>IF(R42="Sim",IF((COUNTA(S42:T42))=2,R$19*R$18*$L42*T42*('02.Dados gerais'!$E$14/'06.EPI Uniforme '!S42))/'02.Dados gerais'!$E$14,"")</f>
        <v/>
      </c>
      <c r="V42" s="80"/>
      <c r="W42" s="80"/>
      <c r="X42" s="80"/>
      <c r="Y42" s="353" t="str">
        <f>IF(V42="Sim",IF((COUNTA(W42:X42))=2,V$19*V$18*$L42*X42*('02.Dados gerais'!$E$14/'06.EPI Uniforme '!W42))/'02.Dados gerais'!$E$14,"")</f>
        <v/>
      </c>
      <c r="Z42" s="80"/>
      <c r="AA42" s="80"/>
      <c r="AB42" s="80"/>
      <c r="AC42" s="353" t="str">
        <f>IF(Z42="Sim",IF((COUNTA(AA42:AB42))=2,Z$19*Z$18*$L42*AB42*('02.Dados gerais'!$E$14/'06.EPI Uniforme '!AA42))/'02.Dados gerais'!$E$14,"")</f>
        <v/>
      </c>
      <c r="AD42" s="80"/>
      <c r="AE42" s="80"/>
      <c r="AF42" s="80"/>
      <c r="AG42" s="353" t="str">
        <f>IF(AD42="Sim",IF((COUNTA(AE42:AF42))=2,AD$19*AD$18*$L42*AF42*('02.Dados gerais'!$E$14/'06.EPI Uniforme '!AE42))/'02.Dados gerais'!$E$14,"")</f>
        <v/>
      </c>
      <c r="AH42" s="80"/>
      <c r="AI42" s="80"/>
      <c r="AJ42" s="80"/>
      <c r="AK42" s="353" t="str">
        <f>IF(AH42="Sim",IF((COUNTA(AI42:AJ42))=2,AH$19*AH$18*$L42*AJ42*('02.Dados gerais'!$E$14/'06.EPI Uniforme '!AI42))/'02.Dados gerais'!$E$14,"")</f>
        <v/>
      </c>
      <c r="AL42" s="80"/>
      <c r="AM42" s="80"/>
      <c r="AN42" s="80"/>
      <c r="AO42" s="353" t="str">
        <f>IF(AL42="Sim",IF((COUNTA(AM42:AN42))=2,AL$19*AL$18*$L42*AN42*('02.Dados gerais'!$E$14/'06.EPI Uniforme '!AM42))/'02.Dados gerais'!$E$14,"")</f>
        <v/>
      </c>
      <c r="AP42" s="80"/>
      <c r="AQ42" s="80"/>
      <c r="AR42" s="80"/>
      <c r="AS42" s="353" t="str">
        <f>IF(AP42="Sim",IF((COUNTA(AQ42:AR42))=2,AP$19*AP$18*$L42*AR42*('02.Dados gerais'!$E$14/'06.EPI Uniforme '!AQ42))/'02.Dados gerais'!$E$14,"")</f>
        <v/>
      </c>
      <c r="AT42" s="80"/>
      <c r="AU42" s="80"/>
      <c r="AV42" s="80"/>
      <c r="AW42" s="353" t="str">
        <f>IF(AT42="Sim",IF((COUNTA(AU42:AV42))=2,AT$19*AT$18*$L42*AV42*('02.Dados gerais'!$E$14/'06.EPI Uniforme '!AU42))/'02.Dados gerais'!$E$14,"")</f>
        <v/>
      </c>
      <c r="AX42" s="80"/>
      <c r="AY42" s="80"/>
      <c r="AZ42" s="80"/>
      <c r="BA42" s="353" t="str">
        <f>IF(AX42="Sim",IF((COUNTA(AY42:AZ42))=2,AX$19*AX$18*$L42*AZ42*('02.Dados gerais'!$E$14/'06.EPI Uniforme '!AY42))/'02.Dados gerais'!$E$14,"")</f>
        <v/>
      </c>
      <c r="BB42" s="80"/>
      <c r="BC42" s="80"/>
      <c r="BD42" s="80"/>
      <c r="BE42" s="353" t="str">
        <f>IF(BB42="Sim",IF((COUNTA(BC42:BD42))=2,BB$19*BB$18*$L42*BD42*('02.Dados gerais'!$E$14/'06.EPI Uniforme '!BC42))/'02.Dados gerais'!$E$14,"")</f>
        <v/>
      </c>
      <c r="BF42" s="353"/>
      <c r="BG42" s="353"/>
      <c r="BH42" s="353"/>
      <c r="BI42" s="353"/>
      <c r="BJ42" s="353"/>
      <c r="BK42" s="353"/>
      <c r="BL42" s="353"/>
      <c r="BM42" s="353"/>
      <c r="BN42" s="353"/>
      <c r="BO42" s="353"/>
      <c r="BP42" s="353"/>
      <c r="BQ42" s="353"/>
      <c r="BR42" s="353"/>
      <c r="BS42" s="353"/>
      <c r="BT42" s="353"/>
      <c r="BU42" s="353"/>
    </row>
    <row r="43" spans="10:73" hidden="1" x14ac:dyDescent="0.25">
      <c r="J43" s="96">
        <v>31</v>
      </c>
      <c r="K43" s="78"/>
      <c r="L43" s="261"/>
      <c r="M43" s="333" t="str">
        <f t="shared" si="1"/>
        <v/>
      </c>
      <c r="N43" s="80"/>
      <c r="O43" s="80"/>
      <c r="P43" s="80"/>
      <c r="Q43" s="353" t="str">
        <f>IF(N43="Sim",IF((COUNTA(O43:P43))=2,N$19*N$18*$L43*P43*('02.Dados gerais'!$E$14/'06.EPI Uniforme '!O43))/'02.Dados gerais'!$E$14,"")</f>
        <v/>
      </c>
      <c r="R43" s="80"/>
      <c r="S43" s="80"/>
      <c r="T43" s="80"/>
      <c r="U43" s="353" t="str">
        <f>IF(R43="Sim",IF((COUNTA(S43:T43))=2,R$19*R$18*$L43*T43*('02.Dados gerais'!$E$14/'06.EPI Uniforme '!S43))/'02.Dados gerais'!$E$14,"")</f>
        <v/>
      </c>
      <c r="V43" s="80"/>
      <c r="W43" s="80"/>
      <c r="X43" s="80"/>
      <c r="Y43" s="353" t="str">
        <f>IF(V43="Sim",IF((COUNTA(W43:X43))=2,V$19*V$18*$L43*X43*('02.Dados gerais'!$E$14/'06.EPI Uniforme '!W43))/'02.Dados gerais'!$E$14,"")</f>
        <v/>
      </c>
      <c r="Z43" s="80"/>
      <c r="AA43" s="80"/>
      <c r="AB43" s="80"/>
      <c r="AC43" s="353" t="str">
        <f>IF(Z43="Sim",IF((COUNTA(AA43:AB43))=2,Z$19*Z$18*$L43*AB43*('02.Dados gerais'!$E$14/'06.EPI Uniforme '!AA43))/'02.Dados gerais'!$E$14,"")</f>
        <v/>
      </c>
      <c r="AD43" s="80"/>
      <c r="AE43" s="80"/>
      <c r="AF43" s="80"/>
      <c r="AG43" s="353" t="str">
        <f>IF(AD43="Sim",IF((COUNTA(AE43:AF43))=2,AD$19*AD$18*$L43*AF43*('02.Dados gerais'!$E$14/'06.EPI Uniforme '!AE43))/'02.Dados gerais'!$E$14,"")</f>
        <v/>
      </c>
      <c r="AH43" s="80"/>
      <c r="AI43" s="80"/>
      <c r="AJ43" s="80"/>
      <c r="AK43" s="353" t="str">
        <f>IF(AH43="Sim",IF((COUNTA(AI43:AJ43))=2,AH$19*AH$18*$L43*AJ43*('02.Dados gerais'!$E$14/'06.EPI Uniforme '!AI43))/'02.Dados gerais'!$E$14,"")</f>
        <v/>
      </c>
      <c r="AL43" s="80"/>
      <c r="AM43" s="80"/>
      <c r="AN43" s="80"/>
      <c r="AO43" s="353" t="str">
        <f>IF(AL43="Sim",IF((COUNTA(AM43:AN43))=2,AL$19*AL$18*$L43*AN43*('02.Dados gerais'!$E$14/'06.EPI Uniforme '!AM43))/'02.Dados gerais'!$E$14,"")</f>
        <v/>
      </c>
      <c r="AP43" s="80"/>
      <c r="AQ43" s="80"/>
      <c r="AR43" s="80"/>
      <c r="AS43" s="353" t="str">
        <f>IF(AP43="Sim",IF((COUNTA(AQ43:AR43))=2,AP$19*AP$18*$L43*AR43*('02.Dados gerais'!$E$14/'06.EPI Uniforme '!AQ43))/'02.Dados gerais'!$E$14,"")</f>
        <v/>
      </c>
      <c r="AT43" s="80"/>
      <c r="AU43" s="80"/>
      <c r="AV43" s="80"/>
      <c r="AW43" s="353" t="str">
        <f>IF(AT43="Sim",IF((COUNTA(AU43:AV43))=2,AT$19*AT$18*$L43*AV43*('02.Dados gerais'!$E$14/'06.EPI Uniforme '!AU43))/'02.Dados gerais'!$E$14,"")</f>
        <v/>
      </c>
      <c r="AX43" s="80"/>
      <c r="AY43" s="80"/>
      <c r="AZ43" s="80"/>
      <c r="BA43" s="353" t="str">
        <f>IF(AX43="Sim",IF((COUNTA(AY43:AZ43))=2,AX$19*AX$18*$L43*AZ43*('02.Dados gerais'!$E$14/'06.EPI Uniforme '!AY43))/'02.Dados gerais'!$E$14,"")</f>
        <v/>
      </c>
      <c r="BB43" s="80"/>
      <c r="BC43" s="80"/>
      <c r="BD43" s="80"/>
      <c r="BE43" s="353" t="str">
        <f>IF(BB43="Sim",IF((COUNTA(BC43:BD43))=2,BB$19*BB$18*$L43*BD43*('02.Dados gerais'!$E$14/'06.EPI Uniforme '!BC43))/'02.Dados gerais'!$E$14,"")</f>
        <v/>
      </c>
      <c r="BF43" s="353"/>
      <c r="BG43" s="353"/>
      <c r="BH43" s="353"/>
      <c r="BI43" s="353"/>
      <c r="BJ43" s="353"/>
      <c r="BK43" s="353"/>
      <c r="BL43" s="353"/>
      <c r="BM43" s="353"/>
      <c r="BN43" s="353"/>
      <c r="BO43" s="353"/>
      <c r="BP43" s="353"/>
      <c r="BQ43" s="353"/>
      <c r="BR43" s="353"/>
      <c r="BS43" s="353"/>
      <c r="BT43" s="353"/>
      <c r="BU43" s="353"/>
    </row>
    <row r="44" spans="10:73" hidden="1" x14ac:dyDescent="0.25">
      <c r="J44" s="96">
        <v>32</v>
      </c>
      <c r="K44" s="78"/>
      <c r="L44" s="261"/>
      <c r="M44" s="333" t="str">
        <f t="shared" si="1"/>
        <v/>
      </c>
      <c r="N44" s="80"/>
      <c r="O44" s="80"/>
      <c r="P44" s="80"/>
      <c r="Q44" s="353" t="str">
        <f>IF(N44="Sim",IF((COUNTA(O44:P44))=2,N$19*N$18*$L44*P44*('02.Dados gerais'!$E$14/'06.EPI Uniforme '!O44))/'02.Dados gerais'!$E$14,"")</f>
        <v/>
      </c>
      <c r="R44" s="80"/>
      <c r="S44" s="80"/>
      <c r="T44" s="80"/>
      <c r="U44" s="353" t="str">
        <f>IF(R44="Sim",IF((COUNTA(S44:T44))=2,R$19*R$18*$L44*T44*('02.Dados gerais'!$E$14/'06.EPI Uniforme '!S44))/'02.Dados gerais'!$E$14,"")</f>
        <v/>
      </c>
      <c r="V44" s="80"/>
      <c r="W44" s="80"/>
      <c r="X44" s="80"/>
      <c r="Y44" s="353" t="str">
        <f>IF(V44="Sim",IF((COUNTA(W44:X44))=2,V$19*V$18*$L44*X44*('02.Dados gerais'!$E$14/'06.EPI Uniforme '!W44))/'02.Dados gerais'!$E$14,"")</f>
        <v/>
      </c>
      <c r="Z44" s="80"/>
      <c r="AA44" s="80"/>
      <c r="AB44" s="80"/>
      <c r="AC44" s="353" t="str">
        <f>IF(Z44="Sim",IF((COUNTA(AA44:AB44))=2,Z$19*Z$18*$L44*AB44*('02.Dados gerais'!$E$14/'06.EPI Uniforme '!AA44))/'02.Dados gerais'!$E$14,"")</f>
        <v/>
      </c>
      <c r="AD44" s="80"/>
      <c r="AE44" s="80"/>
      <c r="AF44" s="80"/>
      <c r="AG44" s="353" t="str">
        <f>IF(AD44="Sim",IF((COUNTA(AE44:AF44))=2,AD$19*AD$18*$L44*AF44*('02.Dados gerais'!$E$14/'06.EPI Uniforme '!AE44))/'02.Dados gerais'!$E$14,"")</f>
        <v/>
      </c>
      <c r="AH44" s="80"/>
      <c r="AI44" s="80"/>
      <c r="AJ44" s="80"/>
      <c r="AK44" s="353" t="str">
        <f>IF(AH44="Sim",IF((COUNTA(AI44:AJ44))=2,AH$19*AH$18*$L44*AJ44*('02.Dados gerais'!$E$14/'06.EPI Uniforme '!AI44))/'02.Dados gerais'!$E$14,"")</f>
        <v/>
      </c>
      <c r="AL44" s="80"/>
      <c r="AM44" s="80"/>
      <c r="AN44" s="80"/>
      <c r="AO44" s="353" t="str">
        <f>IF(AL44="Sim",IF((COUNTA(AM44:AN44))=2,AL$19*AL$18*$L44*AN44*('02.Dados gerais'!$E$14/'06.EPI Uniforme '!AM44))/'02.Dados gerais'!$E$14,"")</f>
        <v/>
      </c>
      <c r="AP44" s="80"/>
      <c r="AQ44" s="80"/>
      <c r="AR44" s="80"/>
      <c r="AS44" s="353" t="str">
        <f>IF(AP44="Sim",IF((COUNTA(AQ44:AR44))=2,AP$19*AP$18*$L44*AR44*('02.Dados gerais'!$E$14/'06.EPI Uniforme '!AQ44))/'02.Dados gerais'!$E$14,"")</f>
        <v/>
      </c>
      <c r="AT44" s="80"/>
      <c r="AU44" s="80"/>
      <c r="AV44" s="80"/>
      <c r="AW44" s="353" t="str">
        <f>IF(AT44="Sim",IF((COUNTA(AU44:AV44))=2,AT$19*AT$18*$L44*AV44*('02.Dados gerais'!$E$14/'06.EPI Uniforme '!AU44))/'02.Dados gerais'!$E$14,"")</f>
        <v/>
      </c>
      <c r="AX44" s="80"/>
      <c r="AY44" s="80"/>
      <c r="AZ44" s="80"/>
      <c r="BA44" s="353" t="str">
        <f>IF(AX44="Sim",IF((COUNTA(AY44:AZ44))=2,AX$19*AX$18*$L44*AZ44*('02.Dados gerais'!$E$14/'06.EPI Uniforme '!AY44))/'02.Dados gerais'!$E$14,"")</f>
        <v/>
      </c>
      <c r="BB44" s="80"/>
      <c r="BC44" s="80"/>
      <c r="BD44" s="80"/>
      <c r="BE44" s="353" t="str">
        <f>IF(BB44="Sim",IF((COUNTA(BC44:BD44))=2,BB$19*BB$18*$L44*BD44*('02.Dados gerais'!$E$14/'06.EPI Uniforme '!BC44))/'02.Dados gerais'!$E$14,"")</f>
        <v/>
      </c>
      <c r="BF44" s="353"/>
      <c r="BG44" s="353"/>
      <c r="BH44" s="353"/>
      <c r="BI44" s="353"/>
      <c r="BJ44" s="353"/>
      <c r="BK44" s="353"/>
      <c r="BL44" s="353"/>
      <c r="BM44" s="353"/>
      <c r="BN44" s="353"/>
      <c r="BO44" s="353"/>
      <c r="BP44" s="353"/>
      <c r="BQ44" s="353"/>
      <c r="BR44" s="353"/>
      <c r="BS44" s="353"/>
      <c r="BT44" s="353"/>
      <c r="BU44" s="353"/>
    </row>
    <row r="45" spans="10:73" hidden="1" x14ac:dyDescent="0.25">
      <c r="J45" s="96">
        <v>33</v>
      </c>
      <c r="K45" s="78"/>
      <c r="L45" s="261"/>
      <c r="M45" s="333" t="str">
        <f t="shared" si="1"/>
        <v/>
      </c>
      <c r="N45" s="80"/>
      <c r="O45" s="80"/>
      <c r="P45" s="80"/>
      <c r="Q45" s="353" t="str">
        <f>IF(N45="Sim",IF((COUNTA(O45:P45))=2,N$19*N$18*$L45*P45*('02.Dados gerais'!$E$14/'06.EPI Uniforme '!O45))/'02.Dados gerais'!$E$14,"")</f>
        <v/>
      </c>
      <c r="R45" s="80"/>
      <c r="S45" s="80"/>
      <c r="T45" s="80"/>
      <c r="U45" s="353" t="str">
        <f>IF(R45="Sim",IF((COUNTA(S45:T45))=2,R$19*R$18*$L45*T45*('02.Dados gerais'!$E$14/'06.EPI Uniforme '!S45))/'02.Dados gerais'!$E$14,"")</f>
        <v/>
      </c>
      <c r="V45" s="80"/>
      <c r="W45" s="80"/>
      <c r="X45" s="80"/>
      <c r="Y45" s="353" t="str">
        <f>IF(V45="Sim",IF((COUNTA(W45:X45))=2,V$19*V$18*$L45*X45*('02.Dados gerais'!$E$14/'06.EPI Uniforme '!W45))/'02.Dados gerais'!$E$14,"")</f>
        <v/>
      </c>
      <c r="Z45" s="80"/>
      <c r="AA45" s="80"/>
      <c r="AB45" s="80"/>
      <c r="AC45" s="353" t="str">
        <f>IF(Z45="Sim",IF((COUNTA(AA45:AB45))=2,Z$19*Z$18*$L45*AB45*('02.Dados gerais'!$E$14/'06.EPI Uniforme '!AA45))/'02.Dados gerais'!$E$14,"")</f>
        <v/>
      </c>
      <c r="AD45" s="80"/>
      <c r="AE45" s="80"/>
      <c r="AF45" s="80"/>
      <c r="AG45" s="353" t="str">
        <f>IF(AD45="Sim",IF((COUNTA(AE45:AF45))=2,AD$19*AD$18*$L45*AF45*('02.Dados gerais'!$E$14/'06.EPI Uniforme '!AE45))/'02.Dados gerais'!$E$14,"")</f>
        <v/>
      </c>
      <c r="AH45" s="80"/>
      <c r="AI45" s="80"/>
      <c r="AJ45" s="80"/>
      <c r="AK45" s="353" t="str">
        <f>IF(AH45="Sim",IF((COUNTA(AI45:AJ45))=2,AH$19*AH$18*$L45*AJ45*('02.Dados gerais'!$E$14/'06.EPI Uniforme '!AI45))/'02.Dados gerais'!$E$14,"")</f>
        <v/>
      </c>
      <c r="AL45" s="80"/>
      <c r="AM45" s="80"/>
      <c r="AN45" s="80"/>
      <c r="AO45" s="353" t="str">
        <f>IF(AL45="Sim",IF((COUNTA(AM45:AN45))=2,AL$19*AL$18*$L45*AN45*('02.Dados gerais'!$E$14/'06.EPI Uniforme '!AM45))/'02.Dados gerais'!$E$14,"")</f>
        <v/>
      </c>
      <c r="AP45" s="80"/>
      <c r="AQ45" s="80"/>
      <c r="AR45" s="80"/>
      <c r="AS45" s="353" t="str">
        <f>IF(AP45="Sim",IF((COUNTA(AQ45:AR45))=2,AP$19*AP$18*$L45*AR45*('02.Dados gerais'!$E$14/'06.EPI Uniforme '!AQ45))/'02.Dados gerais'!$E$14,"")</f>
        <v/>
      </c>
      <c r="AT45" s="80"/>
      <c r="AU45" s="80"/>
      <c r="AV45" s="80"/>
      <c r="AW45" s="353" t="str">
        <f>IF(AT45="Sim",IF((COUNTA(AU45:AV45))=2,AT$19*AT$18*$L45*AV45*('02.Dados gerais'!$E$14/'06.EPI Uniforme '!AU45))/'02.Dados gerais'!$E$14,"")</f>
        <v/>
      </c>
      <c r="AX45" s="80"/>
      <c r="AY45" s="80"/>
      <c r="AZ45" s="80"/>
      <c r="BA45" s="353" t="str">
        <f>IF(AX45="Sim",IF((COUNTA(AY45:AZ45))=2,AX$19*AX$18*$L45*AZ45*('02.Dados gerais'!$E$14/'06.EPI Uniforme '!AY45))/'02.Dados gerais'!$E$14,"")</f>
        <v/>
      </c>
      <c r="BB45" s="80"/>
      <c r="BC45" s="80"/>
      <c r="BD45" s="80"/>
      <c r="BE45" s="353" t="str">
        <f>IF(BB45="Sim",IF((COUNTA(BC45:BD45))=2,BB$19*BB$18*$L45*BD45*('02.Dados gerais'!$E$14/'06.EPI Uniforme '!BC45))/'02.Dados gerais'!$E$14,"")</f>
        <v/>
      </c>
      <c r="BF45" s="353"/>
      <c r="BG45" s="353"/>
      <c r="BH45" s="353"/>
      <c r="BI45" s="353"/>
      <c r="BJ45" s="353"/>
      <c r="BK45" s="353"/>
      <c r="BL45" s="353"/>
      <c r="BM45" s="353"/>
      <c r="BN45" s="353"/>
      <c r="BO45" s="353"/>
      <c r="BP45" s="353"/>
      <c r="BQ45" s="353"/>
      <c r="BR45" s="353"/>
      <c r="BS45" s="353"/>
      <c r="BT45" s="353"/>
      <c r="BU45" s="353"/>
    </row>
    <row r="46" spans="10:73" hidden="1" x14ac:dyDescent="0.25">
      <c r="J46" s="96">
        <v>34</v>
      </c>
      <c r="K46" s="78"/>
      <c r="L46" s="261"/>
      <c r="M46" s="333" t="str">
        <f t="shared" si="1"/>
        <v/>
      </c>
      <c r="N46" s="80"/>
      <c r="O46" s="80"/>
      <c r="P46" s="80"/>
      <c r="Q46" s="353" t="str">
        <f>IF(N46="Sim",IF((COUNTA(O46:P46))=2,N$19*N$18*$L46*P46*('02.Dados gerais'!$E$14/'06.EPI Uniforme '!O46))/'02.Dados gerais'!$E$14,"")</f>
        <v/>
      </c>
      <c r="R46" s="80"/>
      <c r="S46" s="80"/>
      <c r="T46" s="80"/>
      <c r="U46" s="353" t="str">
        <f>IF(R46="Sim",IF((COUNTA(S46:T46))=2,R$19*R$18*$L46*T46*('02.Dados gerais'!$E$14/'06.EPI Uniforme '!S46))/'02.Dados gerais'!$E$14,"")</f>
        <v/>
      </c>
      <c r="V46" s="80"/>
      <c r="W46" s="80"/>
      <c r="X46" s="80"/>
      <c r="Y46" s="353" t="str">
        <f>IF(V46="Sim",IF((COUNTA(W46:X46))=2,V$19*V$18*$L46*X46*('02.Dados gerais'!$E$14/'06.EPI Uniforme '!W46))/'02.Dados gerais'!$E$14,"")</f>
        <v/>
      </c>
      <c r="Z46" s="80"/>
      <c r="AA46" s="80"/>
      <c r="AB46" s="80"/>
      <c r="AC46" s="353" t="str">
        <f>IF(Z46="Sim",IF((COUNTA(AA46:AB46))=2,Z$19*Z$18*$L46*AB46*('02.Dados gerais'!$E$14/'06.EPI Uniforme '!AA46))/'02.Dados gerais'!$E$14,"")</f>
        <v/>
      </c>
      <c r="AD46" s="80"/>
      <c r="AE46" s="80"/>
      <c r="AF46" s="80"/>
      <c r="AG46" s="353" t="str">
        <f>IF(AD46="Sim",IF((COUNTA(AE46:AF46))=2,AD$19*AD$18*$L46*AF46*('02.Dados gerais'!$E$14/'06.EPI Uniforme '!AE46))/'02.Dados gerais'!$E$14,"")</f>
        <v/>
      </c>
      <c r="AH46" s="80"/>
      <c r="AI46" s="80"/>
      <c r="AJ46" s="80"/>
      <c r="AK46" s="353" t="str">
        <f>IF(AH46="Sim",IF((COUNTA(AI46:AJ46))=2,AH$19*AH$18*$L46*AJ46*('02.Dados gerais'!$E$14/'06.EPI Uniforme '!AI46))/'02.Dados gerais'!$E$14,"")</f>
        <v/>
      </c>
      <c r="AL46" s="80"/>
      <c r="AM46" s="80"/>
      <c r="AN46" s="80"/>
      <c r="AO46" s="353" t="str">
        <f>IF(AL46="Sim",IF((COUNTA(AM46:AN46))=2,AL$19*AL$18*$L46*AN46*('02.Dados gerais'!$E$14/'06.EPI Uniforme '!AM46))/'02.Dados gerais'!$E$14,"")</f>
        <v/>
      </c>
      <c r="AP46" s="80"/>
      <c r="AQ46" s="80"/>
      <c r="AR46" s="80"/>
      <c r="AS46" s="353" t="str">
        <f>IF(AP46="Sim",IF((COUNTA(AQ46:AR46))=2,AP$19*AP$18*$L46*AR46*('02.Dados gerais'!$E$14/'06.EPI Uniforme '!AQ46))/'02.Dados gerais'!$E$14,"")</f>
        <v/>
      </c>
      <c r="AT46" s="80"/>
      <c r="AU46" s="80"/>
      <c r="AV46" s="80"/>
      <c r="AW46" s="353" t="str">
        <f>IF(AT46="Sim",IF((COUNTA(AU46:AV46))=2,AT$19*AT$18*$L46*AV46*('02.Dados gerais'!$E$14/'06.EPI Uniforme '!AU46))/'02.Dados gerais'!$E$14,"")</f>
        <v/>
      </c>
      <c r="AX46" s="80"/>
      <c r="AY46" s="80"/>
      <c r="AZ46" s="80"/>
      <c r="BA46" s="353" t="str">
        <f>IF(AX46="Sim",IF((COUNTA(AY46:AZ46))=2,AX$19*AX$18*$L46*AZ46*('02.Dados gerais'!$E$14/'06.EPI Uniforme '!AY46))/'02.Dados gerais'!$E$14,"")</f>
        <v/>
      </c>
      <c r="BB46" s="80"/>
      <c r="BC46" s="80"/>
      <c r="BD46" s="80"/>
      <c r="BE46" s="353" t="str">
        <f>IF(BB46="Sim",IF((COUNTA(BC46:BD46))=2,BB$19*BB$18*$L46*BD46*('02.Dados gerais'!$E$14/'06.EPI Uniforme '!BC46))/'02.Dados gerais'!$E$14,"")</f>
        <v/>
      </c>
      <c r="BF46" s="353"/>
      <c r="BG46" s="353"/>
      <c r="BH46" s="353"/>
      <c r="BI46" s="353"/>
      <c r="BJ46" s="353"/>
      <c r="BK46" s="353"/>
      <c r="BL46" s="353"/>
      <c r="BM46" s="353"/>
      <c r="BN46" s="353"/>
      <c r="BO46" s="353"/>
      <c r="BP46" s="353"/>
      <c r="BQ46" s="353"/>
      <c r="BR46" s="353"/>
      <c r="BS46" s="353"/>
      <c r="BT46" s="353"/>
      <c r="BU46" s="353"/>
    </row>
    <row r="47" spans="10:73" hidden="1" x14ac:dyDescent="0.25">
      <c r="J47" s="96">
        <v>35</v>
      </c>
      <c r="K47" s="78"/>
      <c r="L47" s="261"/>
      <c r="M47" s="333" t="str">
        <f t="shared" si="1"/>
        <v/>
      </c>
      <c r="N47" s="80"/>
      <c r="O47" s="80"/>
      <c r="P47" s="80"/>
      <c r="Q47" s="353" t="str">
        <f>IF(N47="Sim",IF((COUNTA(O47:P47))=2,N$19*N$18*$L47*P47*('02.Dados gerais'!$E$14/'06.EPI Uniforme '!O47))/'02.Dados gerais'!$E$14,"")</f>
        <v/>
      </c>
      <c r="R47" s="80"/>
      <c r="S47" s="80"/>
      <c r="T47" s="80"/>
      <c r="U47" s="353" t="str">
        <f>IF(R47="Sim",IF((COUNTA(S47:T47))=2,R$19*R$18*$L47*T47*('02.Dados gerais'!$E$14/'06.EPI Uniforme '!S47))/'02.Dados gerais'!$E$14,"")</f>
        <v/>
      </c>
      <c r="V47" s="80"/>
      <c r="W47" s="80"/>
      <c r="X47" s="80"/>
      <c r="Y47" s="353" t="str">
        <f>IF(V47="Sim",IF((COUNTA(W47:X47))=2,V$19*V$18*$L47*X47*('02.Dados gerais'!$E$14/'06.EPI Uniforme '!W47))/'02.Dados gerais'!$E$14,"")</f>
        <v/>
      </c>
      <c r="Z47" s="80"/>
      <c r="AA47" s="80"/>
      <c r="AB47" s="80"/>
      <c r="AC47" s="353" t="str">
        <f>IF(Z47="Sim",IF((COUNTA(AA47:AB47))=2,Z$19*Z$18*$L47*AB47*('02.Dados gerais'!$E$14/'06.EPI Uniforme '!AA47))/'02.Dados gerais'!$E$14,"")</f>
        <v/>
      </c>
      <c r="AD47" s="80"/>
      <c r="AE47" s="80"/>
      <c r="AF47" s="80"/>
      <c r="AG47" s="353" t="str">
        <f>IF(AD47="Sim",IF((COUNTA(AE47:AF47))=2,AD$19*AD$18*$L47*AF47*('02.Dados gerais'!$E$14/'06.EPI Uniforme '!AE47))/'02.Dados gerais'!$E$14,"")</f>
        <v/>
      </c>
      <c r="AH47" s="80"/>
      <c r="AI47" s="80"/>
      <c r="AJ47" s="80"/>
      <c r="AK47" s="353" t="str">
        <f>IF(AH47="Sim",IF((COUNTA(AI47:AJ47))=2,AH$19*AH$18*$L47*AJ47*('02.Dados gerais'!$E$14/'06.EPI Uniforme '!AI47))/'02.Dados gerais'!$E$14,"")</f>
        <v/>
      </c>
      <c r="AL47" s="80"/>
      <c r="AM47" s="80"/>
      <c r="AN47" s="80"/>
      <c r="AO47" s="353" t="str">
        <f>IF(AL47="Sim",IF((COUNTA(AM47:AN47))=2,AL$19*AL$18*$L47*AN47*('02.Dados gerais'!$E$14/'06.EPI Uniforme '!AM47))/'02.Dados gerais'!$E$14,"")</f>
        <v/>
      </c>
      <c r="AP47" s="80"/>
      <c r="AQ47" s="80"/>
      <c r="AR47" s="80"/>
      <c r="AS47" s="353" t="str">
        <f>IF(AP47="Sim",IF((COUNTA(AQ47:AR47))=2,AP$19*AP$18*$L47*AR47*('02.Dados gerais'!$E$14/'06.EPI Uniforme '!AQ47))/'02.Dados gerais'!$E$14,"")</f>
        <v/>
      </c>
      <c r="AT47" s="80"/>
      <c r="AU47" s="80"/>
      <c r="AV47" s="80"/>
      <c r="AW47" s="353" t="str">
        <f>IF(AT47="Sim",IF((COUNTA(AU47:AV47))=2,AT$19*AT$18*$L47*AV47*('02.Dados gerais'!$E$14/'06.EPI Uniforme '!AU47))/'02.Dados gerais'!$E$14,"")</f>
        <v/>
      </c>
      <c r="AX47" s="80"/>
      <c r="AY47" s="80"/>
      <c r="AZ47" s="80"/>
      <c r="BA47" s="353" t="str">
        <f>IF(AX47="Sim",IF((COUNTA(AY47:AZ47))=2,AX$19*AX$18*$L47*AZ47*('02.Dados gerais'!$E$14/'06.EPI Uniforme '!AY47))/'02.Dados gerais'!$E$14,"")</f>
        <v/>
      </c>
      <c r="BB47" s="80"/>
      <c r="BC47" s="80"/>
      <c r="BD47" s="80"/>
      <c r="BE47" s="353" t="str">
        <f>IF(BB47="Sim",IF((COUNTA(BC47:BD47))=2,BB$19*BB$18*$L47*BD47*('02.Dados gerais'!$E$14/'06.EPI Uniforme '!BC47))/'02.Dados gerais'!$E$14,"")</f>
        <v/>
      </c>
      <c r="BF47" s="353"/>
      <c r="BG47" s="353"/>
      <c r="BH47" s="353"/>
      <c r="BI47" s="353"/>
      <c r="BJ47" s="353"/>
      <c r="BK47" s="353"/>
      <c r="BL47" s="353"/>
      <c r="BM47" s="353"/>
      <c r="BN47" s="353"/>
      <c r="BO47" s="353"/>
      <c r="BP47" s="353"/>
      <c r="BQ47" s="353"/>
      <c r="BR47" s="353"/>
      <c r="BS47" s="353"/>
      <c r="BT47" s="353"/>
      <c r="BU47" s="353"/>
    </row>
    <row r="48" spans="10:73" hidden="1" x14ac:dyDescent="0.25">
      <c r="J48" s="96">
        <v>36</v>
      </c>
      <c r="K48" s="78"/>
      <c r="L48" s="261"/>
      <c r="M48" s="333" t="str">
        <f t="shared" si="1"/>
        <v/>
      </c>
      <c r="N48" s="80"/>
      <c r="O48" s="80"/>
      <c r="P48" s="80"/>
      <c r="Q48" s="353" t="str">
        <f>IF(N48="Sim",IF((COUNTA(O48:P48))=2,N$19*N$18*$L48*P48*('02.Dados gerais'!$E$14/'06.EPI Uniforme '!O48))/'02.Dados gerais'!$E$14,"")</f>
        <v/>
      </c>
      <c r="R48" s="80"/>
      <c r="S48" s="80"/>
      <c r="T48" s="80"/>
      <c r="U48" s="353" t="str">
        <f>IF(R48="Sim",IF((COUNTA(S48:T48))=2,R$19*R$18*$L48*T48*('02.Dados gerais'!$E$14/'06.EPI Uniforme '!S48))/'02.Dados gerais'!$E$14,"")</f>
        <v/>
      </c>
      <c r="V48" s="80"/>
      <c r="W48" s="80"/>
      <c r="X48" s="80"/>
      <c r="Y48" s="353" t="str">
        <f>IF(V48="Sim",IF((COUNTA(W48:X48))=2,V$19*V$18*$L48*X48*('02.Dados gerais'!$E$14/'06.EPI Uniforme '!W48))/'02.Dados gerais'!$E$14,"")</f>
        <v/>
      </c>
      <c r="Z48" s="80"/>
      <c r="AA48" s="80"/>
      <c r="AB48" s="80"/>
      <c r="AC48" s="353" t="str">
        <f>IF(Z48="Sim",IF((COUNTA(AA48:AB48))=2,Z$19*Z$18*$L48*AB48*('02.Dados gerais'!$E$14/'06.EPI Uniforme '!AA48))/'02.Dados gerais'!$E$14,"")</f>
        <v/>
      </c>
      <c r="AD48" s="80"/>
      <c r="AE48" s="80"/>
      <c r="AF48" s="80"/>
      <c r="AG48" s="353" t="str">
        <f>IF(AD48="Sim",IF((COUNTA(AE48:AF48))=2,AD$19*AD$18*$L48*AF48*('02.Dados gerais'!$E$14/'06.EPI Uniforme '!AE48))/'02.Dados gerais'!$E$14,"")</f>
        <v/>
      </c>
      <c r="AH48" s="80"/>
      <c r="AI48" s="80"/>
      <c r="AJ48" s="80"/>
      <c r="AK48" s="353" t="str">
        <f>IF(AH48="Sim",IF((COUNTA(AI48:AJ48))=2,AH$19*AH$18*$L48*AJ48*('02.Dados gerais'!$E$14/'06.EPI Uniforme '!AI48))/'02.Dados gerais'!$E$14,"")</f>
        <v/>
      </c>
      <c r="AL48" s="80"/>
      <c r="AM48" s="80"/>
      <c r="AN48" s="80"/>
      <c r="AO48" s="353" t="str">
        <f>IF(AL48="Sim",IF((COUNTA(AM48:AN48))=2,AL$19*AL$18*$L48*AN48*('02.Dados gerais'!$E$14/'06.EPI Uniforme '!AM48))/'02.Dados gerais'!$E$14,"")</f>
        <v/>
      </c>
      <c r="AP48" s="80"/>
      <c r="AQ48" s="80"/>
      <c r="AR48" s="80"/>
      <c r="AS48" s="353" t="str">
        <f>IF(AP48="Sim",IF((COUNTA(AQ48:AR48))=2,AP$19*AP$18*$L48*AR48*('02.Dados gerais'!$E$14/'06.EPI Uniforme '!AQ48))/'02.Dados gerais'!$E$14,"")</f>
        <v/>
      </c>
      <c r="AT48" s="80"/>
      <c r="AU48" s="80"/>
      <c r="AV48" s="80"/>
      <c r="AW48" s="353" t="str">
        <f>IF(AT48="Sim",IF((COUNTA(AU48:AV48))=2,AT$19*AT$18*$L48*AV48*('02.Dados gerais'!$E$14/'06.EPI Uniforme '!AU48))/'02.Dados gerais'!$E$14,"")</f>
        <v/>
      </c>
      <c r="AX48" s="80"/>
      <c r="AY48" s="80"/>
      <c r="AZ48" s="80"/>
      <c r="BA48" s="353" t="str">
        <f>IF(AX48="Sim",IF((COUNTA(AY48:AZ48))=2,AX$19*AX$18*$L48*AZ48*('02.Dados gerais'!$E$14/'06.EPI Uniforme '!AY48))/'02.Dados gerais'!$E$14,"")</f>
        <v/>
      </c>
      <c r="BB48" s="80"/>
      <c r="BC48" s="80"/>
      <c r="BD48" s="80"/>
      <c r="BE48" s="353" t="str">
        <f>IF(BB48="Sim",IF((COUNTA(BC48:BD48))=2,BB$19*BB$18*$L48*BD48*('02.Dados gerais'!$E$14/'06.EPI Uniforme '!BC48))/'02.Dados gerais'!$E$14,"")</f>
        <v/>
      </c>
      <c r="BF48" s="353"/>
      <c r="BG48" s="353"/>
      <c r="BH48" s="353"/>
      <c r="BI48" s="353"/>
      <c r="BJ48" s="353"/>
      <c r="BK48" s="353"/>
      <c r="BL48" s="353"/>
      <c r="BM48" s="353"/>
      <c r="BN48" s="353"/>
      <c r="BO48" s="353"/>
      <c r="BP48" s="353"/>
      <c r="BQ48" s="353"/>
      <c r="BR48" s="353"/>
      <c r="BS48" s="353"/>
      <c r="BT48" s="353"/>
      <c r="BU48" s="353"/>
    </row>
    <row r="49" spans="10:75" hidden="1" x14ac:dyDescent="0.25">
      <c r="J49" s="96">
        <v>37</v>
      </c>
      <c r="K49" s="78"/>
      <c r="L49" s="261"/>
      <c r="M49" s="333" t="str">
        <f t="shared" si="1"/>
        <v/>
      </c>
      <c r="N49" s="80"/>
      <c r="O49" s="80"/>
      <c r="P49" s="80"/>
      <c r="Q49" s="353" t="str">
        <f>IF(N49="Sim",IF((COUNTA(O49:P49))=2,N$19*N$18*$L49*P49*('02.Dados gerais'!$E$14/'06.EPI Uniforme '!O49))/'02.Dados gerais'!$E$14,"")</f>
        <v/>
      </c>
      <c r="R49" s="80"/>
      <c r="S49" s="80"/>
      <c r="T49" s="80"/>
      <c r="U49" s="353" t="str">
        <f>IF(R49="Sim",IF((COUNTA(S49:T49))=2,R$19*R$18*$L49*T49*('02.Dados gerais'!$E$14/'06.EPI Uniforme '!S49))/'02.Dados gerais'!$E$14,"")</f>
        <v/>
      </c>
      <c r="V49" s="80"/>
      <c r="W49" s="80"/>
      <c r="X49" s="80"/>
      <c r="Y49" s="353" t="str">
        <f>IF(V49="Sim",IF((COUNTA(W49:X49))=2,V$19*V$18*$L49*X49*('02.Dados gerais'!$E$14/'06.EPI Uniforme '!W49))/'02.Dados gerais'!$E$14,"")</f>
        <v/>
      </c>
      <c r="Z49" s="80"/>
      <c r="AA49" s="80"/>
      <c r="AB49" s="80"/>
      <c r="AC49" s="353" t="str">
        <f>IF(Z49="Sim",IF((COUNTA(AA49:AB49))=2,Z$19*Z$18*$L49*AB49*('02.Dados gerais'!$E$14/'06.EPI Uniforme '!AA49))/'02.Dados gerais'!$E$14,"")</f>
        <v/>
      </c>
      <c r="AD49" s="80"/>
      <c r="AE49" s="80"/>
      <c r="AF49" s="80"/>
      <c r="AG49" s="353" t="str">
        <f>IF(AD49="Sim",IF((COUNTA(AE49:AF49))=2,AD$19*AD$18*$L49*AF49*('02.Dados gerais'!$E$14/'06.EPI Uniforme '!AE49))/'02.Dados gerais'!$E$14,"")</f>
        <v/>
      </c>
      <c r="AH49" s="80"/>
      <c r="AI49" s="80"/>
      <c r="AJ49" s="80"/>
      <c r="AK49" s="353" t="str">
        <f>IF(AH49="Sim",IF((COUNTA(AI49:AJ49))=2,AH$19*AH$18*$L49*AJ49*('02.Dados gerais'!$E$14/'06.EPI Uniforme '!AI49))/'02.Dados gerais'!$E$14,"")</f>
        <v/>
      </c>
      <c r="AL49" s="80"/>
      <c r="AM49" s="80"/>
      <c r="AN49" s="80"/>
      <c r="AO49" s="353" t="str">
        <f>IF(AL49="Sim",IF((COUNTA(AM49:AN49))=2,AL$19*AL$18*$L49*AN49*('02.Dados gerais'!$E$14/'06.EPI Uniforme '!AM49))/'02.Dados gerais'!$E$14,"")</f>
        <v/>
      </c>
      <c r="AP49" s="80"/>
      <c r="AQ49" s="80"/>
      <c r="AR49" s="80"/>
      <c r="AS49" s="353" t="str">
        <f>IF(AP49="Sim",IF((COUNTA(AQ49:AR49))=2,AP$19*AP$18*$L49*AR49*('02.Dados gerais'!$E$14/'06.EPI Uniforme '!AQ49))/'02.Dados gerais'!$E$14,"")</f>
        <v/>
      </c>
      <c r="AT49" s="80"/>
      <c r="AU49" s="80"/>
      <c r="AV49" s="80"/>
      <c r="AW49" s="353" t="str">
        <f>IF(AT49="Sim",IF((COUNTA(AU49:AV49))=2,AT$19*AT$18*$L49*AV49*('02.Dados gerais'!$E$14/'06.EPI Uniforme '!AU49))/'02.Dados gerais'!$E$14,"")</f>
        <v/>
      </c>
      <c r="AX49" s="80"/>
      <c r="AY49" s="80"/>
      <c r="AZ49" s="80"/>
      <c r="BA49" s="353" t="str">
        <f>IF(AX49="Sim",IF((COUNTA(AY49:AZ49))=2,AX$19*AX$18*$L49*AZ49*('02.Dados gerais'!$E$14/'06.EPI Uniforme '!AY49))/'02.Dados gerais'!$E$14,"")</f>
        <v/>
      </c>
      <c r="BB49" s="80"/>
      <c r="BC49" s="80"/>
      <c r="BD49" s="80"/>
      <c r="BE49" s="353" t="str">
        <f>IF(BB49="Sim",IF((COUNTA(BC49:BD49))=2,BB$19*BB$18*$L49*BD49*('02.Dados gerais'!$E$14/'06.EPI Uniforme '!BC49))/'02.Dados gerais'!$E$14,"")</f>
        <v/>
      </c>
      <c r="BF49" s="353"/>
      <c r="BG49" s="353"/>
      <c r="BH49" s="353"/>
      <c r="BI49" s="353"/>
      <c r="BJ49" s="353"/>
      <c r="BK49" s="353"/>
      <c r="BL49" s="353"/>
      <c r="BM49" s="353"/>
      <c r="BN49" s="353"/>
      <c r="BO49" s="353"/>
      <c r="BP49" s="353"/>
      <c r="BQ49" s="353"/>
      <c r="BR49" s="353"/>
      <c r="BS49" s="353"/>
      <c r="BT49" s="353"/>
      <c r="BU49" s="353"/>
    </row>
    <row r="50" spans="10:75" hidden="1" x14ac:dyDescent="0.25">
      <c r="J50" s="96">
        <v>38</v>
      </c>
      <c r="K50" s="78"/>
      <c r="L50" s="261"/>
      <c r="M50" s="333" t="str">
        <f t="shared" si="1"/>
        <v/>
      </c>
      <c r="N50" s="80"/>
      <c r="O50" s="80"/>
      <c r="P50" s="80"/>
      <c r="Q50" s="353" t="str">
        <f>IF(N50="Sim",IF((COUNTA(O50:P50))=2,N$19*N$18*$L50*P50*('02.Dados gerais'!$E$14/'06.EPI Uniforme '!O50))/'02.Dados gerais'!$E$14,"")</f>
        <v/>
      </c>
      <c r="R50" s="80"/>
      <c r="S50" s="80"/>
      <c r="T50" s="80"/>
      <c r="U50" s="353" t="str">
        <f>IF(R50="Sim",IF((COUNTA(S50:T50))=2,R$19*R$18*$L50*T50*('02.Dados gerais'!$E$14/'06.EPI Uniforme '!S50))/'02.Dados gerais'!$E$14,"")</f>
        <v/>
      </c>
      <c r="V50" s="80"/>
      <c r="W50" s="80"/>
      <c r="X50" s="80"/>
      <c r="Y50" s="353" t="str">
        <f>IF(V50="Sim",IF((COUNTA(W50:X50))=2,V$19*V$18*$L50*X50*('02.Dados gerais'!$E$14/'06.EPI Uniforme '!W50))/'02.Dados gerais'!$E$14,"")</f>
        <v/>
      </c>
      <c r="Z50" s="80"/>
      <c r="AA50" s="80"/>
      <c r="AB50" s="80"/>
      <c r="AC50" s="353" t="str">
        <f>IF(Z50="Sim",IF((COUNTA(AA50:AB50))=2,Z$19*Z$18*$L50*AB50*('02.Dados gerais'!$E$14/'06.EPI Uniforme '!AA50))/'02.Dados gerais'!$E$14,"")</f>
        <v/>
      </c>
      <c r="AD50" s="80"/>
      <c r="AE50" s="80"/>
      <c r="AF50" s="80"/>
      <c r="AG50" s="353" t="str">
        <f>IF(AD50="Sim",IF((COUNTA(AE50:AF50))=2,AD$19*AD$18*$L50*AF50*('02.Dados gerais'!$E$14/'06.EPI Uniforme '!AE50))/'02.Dados gerais'!$E$14,"")</f>
        <v/>
      </c>
      <c r="AH50" s="80"/>
      <c r="AI50" s="80"/>
      <c r="AJ50" s="80"/>
      <c r="AK50" s="353" t="str">
        <f>IF(AH50="Sim",IF((COUNTA(AI50:AJ50))=2,AH$19*AH$18*$L50*AJ50*('02.Dados gerais'!$E$14/'06.EPI Uniforme '!AI50))/'02.Dados gerais'!$E$14,"")</f>
        <v/>
      </c>
      <c r="AL50" s="80"/>
      <c r="AM50" s="80"/>
      <c r="AN50" s="80"/>
      <c r="AO50" s="353" t="str">
        <f>IF(AL50="Sim",IF((COUNTA(AM50:AN50))=2,AL$19*AL$18*$L50*AN50*('02.Dados gerais'!$E$14/'06.EPI Uniforme '!AM50))/'02.Dados gerais'!$E$14,"")</f>
        <v/>
      </c>
      <c r="AP50" s="80"/>
      <c r="AQ50" s="80"/>
      <c r="AR50" s="80"/>
      <c r="AS50" s="353" t="str">
        <f>IF(AP50="Sim",IF((COUNTA(AQ50:AR50))=2,AP$19*AP$18*$L50*AR50*('02.Dados gerais'!$E$14/'06.EPI Uniforme '!AQ50))/'02.Dados gerais'!$E$14,"")</f>
        <v/>
      </c>
      <c r="AT50" s="80"/>
      <c r="AU50" s="80"/>
      <c r="AV50" s="80"/>
      <c r="AW50" s="353" t="str">
        <f>IF(AT50="Sim",IF((COUNTA(AU50:AV50))=2,AT$19*AT$18*$L50*AV50*('02.Dados gerais'!$E$14/'06.EPI Uniforme '!AU50))/'02.Dados gerais'!$E$14,"")</f>
        <v/>
      </c>
      <c r="AX50" s="80"/>
      <c r="AY50" s="80"/>
      <c r="AZ50" s="80"/>
      <c r="BA50" s="353" t="str">
        <f>IF(AX50="Sim",IF((COUNTA(AY50:AZ50))=2,AX$19*AX$18*$L50*AZ50*('02.Dados gerais'!$E$14/'06.EPI Uniforme '!AY50))/'02.Dados gerais'!$E$14,"")</f>
        <v/>
      </c>
      <c r="BB50" s="80"/>
      <c r="BC50" s="80"/>
      <c r="BD50" s="80"/>
      <c r="BE50" s="353" t="str">
        <f>IF(BB50="Sim",IF((COUNTA(BC50:BD50))=2,BB$19*BB$18*$L50*BD50*('02.Dados gerais'!$E$14/'06.EPI Uniforme '!BC50))/'02.Dados gerais'!$E$14,"")</f>
        <v/>
      </c>
      <c r="BF50" s="353"/>
      <c r="BG50" s="353"/>
      <c r="BH50" s="353"/>
      <c r="BI50" s="353"/>
      <c r="BJ50" s="353"/>
      <c r="BK50" s="353"/>
      <c r="BL50" s="353"/>
      <c r="BM50" s="353"/>
      <c r="BN50" s="353"/>
      <c r="BO50" s="353"/>
      <c r="BP50" s="353"/>
      <c r="BQ50" s="353"/>
      <c r="BR50" s="353"/>
      <c r="BS50" s="353"/>
      <c r="BT50" s="353"/>
      <c r="BU50" s="353"/>
    </row>
    <row r="51" spans="10:75" hidden="1" x14ac:dyDescent="0.25">
      <c r="J51" s="96">
        <v>39</v>
      </c>
      <c r="K51" s="78"/>
      <c r="L51" s="261"/>
      <c r="M51" s="333" t="str">
        <f t="shared" si="1"/>
        <v/>
      </c>
      <c r="N51" s="80"/>
      <c r="O51" s="80"/>
      <c r="P51" s="80"/>
      <c r="Q51" s="353" t="str">
        <f>IF(N51="Sim",IF((COUNTA(O51:P51))=2,N$19*N$18*$L51*P51*('02.Dados gerais'!$E$14/'06.EPI Uniforme '!O51))/'02.Dados gerais'!$E$14,"")</f>
        <v/>
      </c>
      <c r="R51" s="80"/>
      <c r="S51" s="80"/>
      <c r="T51" s="80"/>
      <c r="U51" s="353" t="str">
        <f>IF(R51="Sim",IF((COUNTA(S51:T51))=2,R$19*R$18*$L51*T51*('02.Dados gerais'!$E$14/'06.EPI Uniforme '!S51))/'02.Dados gerais'!$E$14,"")</f>
        <v/>
      </c>
      <c r="V51" s="80"/>
      <c r="W51" s="80"/>
      <c r="X51" s="80"/>
      <c r="Y51" s="353" t="str">
        <f>IF(V51="Sim",IF((COUNTA(W51:X51))=2,V$19*V$18*$L51*X51*('02.Dados gerais'!$E$14/'06.EPI Uniforme '!W51))/'02.Dados gerais'!$E$14,"")</f>
        <v/>
      </c>
      <c r="Z51" s="80"/>
      <c r="AA51" s="80"/>
      <c r="AB51" s="80"/>
      <c r="AC51" s="353" t="str">
        <f>IF(Z51="Sim",IF((COUNTA(AA51:AB51))=2,Z$19*Z$18*$L51*AB51*('02.Dados gerais'!$E$14/'06.EPI Uniforme '!AA51))/'02.Dados gerais'!$E$14,"")</f>
        <v/>
      </c>
      <c r="AD51" s="80"/>
      <c r="AE51" s="80"/>
      <c r="AF51" s="80"/>
      <c r="AG51" s="353" t="str">
        <f>IF(AD51="Sim",IF((COUNTA(AE51:AF51))=2,AD$19*AD$18*$L51*AF51*('02.Dados gerais'!$E$14/'06.EPI Uniforme '!AE51))/'02.Dados gerais'!$E$14,"")</f>
        <v/>
      </c>
      <c r="AH51" s="80"/>
      <c r="AI51" s="80"/>
      <c r="AJ51" s="80"/>
      <c r="AK51" s="353" t="str">
        <f>IF(AH51="Sim",IF((COUNTA(AI51:AJ51))=2,AH$19*AH$18*$L51*AJ51*('02.Dados gerais'!$E$14/'06.EPI Uniforme '!AI51))/'02.Dados gerais'!$E$14,"")</f>
        <v/>
      </c>
      <c r="AL51" s="80"/>
      <c r="AM51" s="80"/>
      <c r="AN51" s="80"/>
      <c r="AO51" s="353" t="str">
        <f>IF(AL51="Sim",IF((COUNTA(AM51:AN51))=2,AL$19*AL$18*$L51*AN51*('02.Dados gerais'!$E$14/'06.EPI Uniforme '!AM51))/'02.Dados gerais'!$E$14,"")</f>
        <v/>
      </c>
      <c r="AP51" s="80"/>
      <c r="AQ51" s="80"/>
      <c r="AR51" s="80"/>
      <c r="AS51" s="353" t="str">
        <f>IF(AP51="Sim",IF((COUNTA(AQ51:AR51))=2,AP$19*AP$18*$L51*AR51*('02.Dados gerais'!$E$14/'06.EPI Uniforme '!AQ51))/'02.Dados gerais'!$E$14,"")</f>
        <v/>
      </c>
      <c r="AT51" s="80"/>
      <c r="AU51" s="80"/>
      <c r="AV51" s="80"/>
      <c r="AW51" s="353" t="str">
        <f>IF(AT51="Sim",IF((COUNTA(AU51:AV51))=2,AT$19*AT$18*$L51*AV51*('02.Dados gerais'!$E$14/'06.EPI Uniforme '!AU51))/'02.Dados gerais'!$E$14,"")</f>
        <v/>
      </c>
      <c r="AX51" s="80"/>
      <c r="AY51" s="80"/>
      <c r="AZ51" s="80"/>
      <c r="BA51" s="353" t="str">
        <f>IF(AX51="Sim",IF((COUNTA(AY51:AZ51))=2,AX$19*AX$18*$L51*AZ51*('02.Dados gerais'!$E$14/'06.EPI Uniforme '!AY51))/'02.Dados gerais'!$E$14,"")</f>
        <v/>
      </c>
      <c r="BB51" s="80"/>
      <c r="BC51" s="80"/>
      <c r="BD51" s="80"/>
      <c r="BE51" s="353" t="str">
        <f>IF(BB51="Sim",IF((COUNTA(BC51:BD51))=2,BB$19*BB$18*$L51*BD51*('02.Dados gerais'!$E$14/'06.EPI Uniforme '!BC51))/'02.Dados gerais'!$E$14,"")</f>
        <v/>
      </c>
      <c r="BF51" s="353"/>
      <c r="BG51" s="353"/>
      <c r="BH51" s="353"/>
      <c r="BI51" s="353"/>
      <c r="BJ51" s="353"/>
      <c r="BK51" s="353"/>
      <c r="BL51" s="353"/>
      <c r="BM51" s="353"/>
      <c r="BN51" s="353"/>
      <c r="BO51" s="353"/>
      <c r="BP51" s="353"/>
      <c r="BQ51" s="353"/>
      <c r="BR51" s="353"/>
      <c r="BS51" s="353"/>
      <c r="BT51" s="353"/>
      <c r="BU51" s="353"/>
    </row>
    <row r="52" spans="10:75" hidden="1" x14ac:dyDescent="0.25">
      <c r="J52" s="96">
        <v>40</v>
      </c>
      <c r="K52" s="78"/>
      <c r="L52" s="261"/>
      <c r="M52" s="333" t="str">
        <f t="shared" si="1"/>
        <v/>
      </c>
      <c r="N52" s="80"/>
      <c r="O52" s="80"/>
      <c r="P52" s="80"/>
      <c r="Q52" s="353" t="str">
        <f>IF(N52="Sim",IF((COUNTA(O52:P52))=2,N$19*N$18*$L52*P52*('02.Dados gerais'!$E$14/'06.EPI Uniforme '!O52))/'02.Dados gerais'!$E$14,"")</f>
        <v/>
      </c>
      <c r="R52" s="80"/>
      <c r="S52" s="80"/>
      <c r="T52" s="80"/>
      <c r="U52" s="353" t="str">
        <f>IF(R52="Sim",IF((COUNTA(S52:T52))=2,R$19*R$18*$L52*T52*('02.Dados gerais'!$E$14/'06.EPI Uniforme '!S52))/'02.Dados gerais'!$E$14,"")</f>
        <v/>
      </c>
      <c r="V52" s="80"/>
      <c r="W52" s="80"/>
      <c r="X52" s="80"/>
      <c r="Y52" s="353" t="str">
        <f>IF(V52="Sim",IF((COUNTA(W52:X52))=2,V$19*V$18*$L52*X52*('02.Dados gerais'!$E$14/'06.EPI Uniforme '!W52))/'02.Dados gerais'!$E$14,"")</f>
        <v/>
      </c>
      <c r="Z52" s="80"/>
      <c r="AA52" s="80"/>
      <c r="AB52" s="80"/>
      <c r="AC52" s="353" t="str">
        <f>IF(Z52="Sim",IF((COUNTA(AA52:AB52))=2,Z$19*Z$18*$L52*AB52*('02.Dados gerais'!$E$14/'06.EPI Uniforme '!AA52))/'02.Dados gerais'!$E$14,"")</f>
        <v/>
      </c>
      <c r="AD52" s="80"/>
      <c r="AE52" s="80"/>
      <c r="AF52" s="80"/>
      <c r="AG52" s="353" t="str">
        <f>IF(AD52="Sim",IF((COUNTA(AE52:AF52))=2,AD$19*AD$18*$L52*AF52*('02.Dados gerais'!$E$14/'06.EPI Uniforme '!AE52))/'02.Dados gerais'!$E$14,"")</f>
        <v/>
      </c>
      <c r="AH52" s="80"/>
      <c r="AI52" s="80"/>
      <c r="AJ52" s="80"/>
      <c r="AK52" s="353" t="str">
        <f>IF(AH52="Sim",IF((COUNTA(AI52:AJ52))=2,AH$19*AH$18*$L52*AJ52*('02.Dados gerais'!$E$14/'06.EPI Uniforme '!AI52))/'02.Dados gerais'!$E$14,"")</f>
        <v/>
      </c>
      <c r="AL52" s="80"/>
      <c r="AM52" s="80"/>
      <c r="AN52" s="80"/>
      <c r="AO52" s="353" t="str">
        <f>IF(AL52="Sim",IF((COUNTA(AM52:AN52))=2,AL$19*AL$18*$L52*AN52*('02.Dados gerais'!$E$14/'06.EPI Uniforme '!AM52))/'02.Dados gerais'!$E$14,"")</f>
        <v/>
      </c>
      <c r="AP52" s="80"/>
      <c r="AQ52" s="80"/>
      <c r="AR52" s="80"/>
      <c r="AS52" s="353" t="str">
        <f>IF(AP52="Sim",IF((COUNTA(AQ52:AR52))=2,AP$19*AP$18*$L52*AR52*('02.Dados gerais'!$E$14/'06.EPI Uniforme '!AQ52))/'02.Dados gerais'!$E$14,"")</f>
        <v/>
      </c>
      <c r="AT52" s="80"/>
      <c r="AU52" s="80"/>
      <c r="AV52" s="80"/>
      <c r="AW52" s="353" t="str">
        <f>IF(AT52="Sim",IF((COUNTA(AU52:AV52))=2,AT$19*AT$18*$L52*AV52*('02.Dados gerais'!$E$14/'06.EPI Uniforme '!AU52))/'02.Dados gerais'!$E$14,"")</f>
        <v/>
      </c>
      <c r="AX52" s="80"/>
      <c r="AY52" s="80"/>
      <c r="AZ52" s="80"/>
      <c r="BA52" s="353" t="str">
        <f>IF(AX52="Sim",IF((COUNTA(AY52:AZ52))=2,AX$19*AX$18*$L52*AZ52*('02.Dados gerais'!$E$14/'06.EPI Uniforme '!AY52))/'02.Dados gerais'!$E$14,"")</f>
        <v/>
      </c>
      <c r="BB52" s="80"/>
      <c r="BC52" s="80"/>
      <c r="BD52" s="80"/>
      <c r="BE52" s="353" t="str">
        <f>IF(BB52="Sim",IF((COUNTA(BC52:BD52))=2,BB$19*BB$18*$L52*BD52*('02.Dados gerais'!$E$14/'06.EPI Uniforme '!BC52))/'02.Dados gerais'!$E$14,"")</f>
        <v/>
      </c>
      <c r="BF52" s="353"/>
      <c r="BG52" s="353"/>
      <c r="BH52" s="353"/>
      <c r="BI52" s="353"/>
      <c r="BJ52" s="353"/>
      <c r="BK52" s="353"/>
      <c r="BL52" s="353"/>
      <c r="BM52" s="353"/>
      <c r="BN52" s="353"/>
      <c r="BO52" s="353"/>
      <c r="BP52" s="353"/>
      <c r="BQ52" s="353"/>
      <c r="BR52" s="353"/>
      <c r="BS52" s="353"/>
      <c r="BT52" s="353"/>
      <c r="BU52" s="353"/>
    </row>
    <row r="53" spans="10:75" hidden="1" x14ac:dyDescent="0.25">
      <c r="J53" s="96">
        <v>41</v>
      </c>
      <c r="K53" s="78"/>
      <c r="L53" s="261"/>
      <c r="M53" s="333" t="str">
        <f t="shared" si="1"/>
        <v/>
      </c>
      <c r="N53" s="80"/>
      <c r="O53" s="80"/>
      <c r="P53" s="80"/>
      <c r="Q53" s="353" t="str">
        <f>IF(N53="Sim",IF((COUNTA(O53:P53))=2,N$19*N$18*$L53*P53*('02.Dados gerais'!$E$14/'06.EPI Uniforme '!O53))/'02.Dados gerais'!$E$14,"")</f>
        <v/>
      </c>
      <c r="R53" s="80"/>
      <c r="S53" s="80"/>
      <c r="T53" s="80"/>
      <c r="U53" s="353" t="str">
        <f>IF(R53="Sim",IF((COUNTA(S53:T53))=2,R$19*R$18*$L53*T53*('02.Dados gerais'!$E$14/'06.EPI Uniforme '!S53))/'02.Dados gerais'!$E$14,"")</f>
        <v/>
      </c>
      <c r="V53" s="80"/>
      <c r="W53" s="80"/>
      <c r="X53" s="80"/>
      <c r="Y53" s="353" t="str">
        <f>IF(V53="Sim",IF((COUNTA(W53:X53))=2,V$19*V$18*$L53*X53*('02.Dados gerais'!$E$14/'06.EPI Uniforme '!W53))/'02.Dados gerais'!$E$14,"")</f>
        <v/>
      </c>
      <c r="Z53" s="80"/>
      <c r="AA53" s="80"/>
      <c r="AB53" s="80"/>
      <c r="AC53" s="353" t="str">
        <f>IF(Z53="Sim",IF((COUNTA(AA53:AB53))=2,Z$19*Z$18*$L53*AB53*('02.Dados gerais'!$E$14/'06.EPI Uniforme '!AA53))/'02.Dados gerais'!$E$14,"")</f>
        <v/>
      </c>
      <c r="AD53" s="80"/>
      <c r="AE53" s="80"/>
      <c r="AF53" s="80"/>
      <c r="AG53" s="353" t="str">
        <f>IF(AD53="Sim",IF((COUNTA(AE53:AF53))=2,AD$19*AD$18*$L53*AF53*('02.Dados gerais'!$E$14/'06.EPI Uniforme '!AE53))/'02.Dados gerais'!$E$14,"")</f>
        <v/>
      </c>
      <c r="AH53" s="80"/>
      <c r="AI53" s="80"/>
      <c r="AJ53" s="80"/>
      <c r="AK53" s="353" t="str">
        <f>IF(AH53="Sim",IF((COUNTA(AI53:AJ53))=2,AH$19*AH$18*$L53*AJ53*('02.Dados gerais'!$E$14/'06.EPI Uniforme '!AI53))/'02.Dados gerais'!$E$14,"")</f>
        <v/>
      </c>
      <c r="AL53" s="80"/>
      <c r="AM53" s="80"/>
      <c r="AN53" s="80"/>
      <c r="AO53" s="353" t="str">
        <f>IF(AL53="Sim",IF((COUNTA(AM53:AN53))=2,AL$19*AL$18*$L53*AN53*('02.Dados gerais'!$E$14/'06.EPI Uniforme '!AM53))/'02.Dados gerais'!$E$14,"")</f>
        <v/>
      </c>
      <c r="AP53" s="80"/>
      <c r="AQ53" s="80"/>
      <c r="AR53" s="80"/>
      <c r="AS53" s="353" t="str">
        <f>IF(AP53="Sim",IF((COUNTA(AQ53:AR53))=2,AP$19*AP$18*$L53*AR53*('02.Dados gerais'!$E$14/'06.EPI Uniforme '!AQ53))/'02.Dados gerais'!$E$14,"")</f>
        <v/>
      </c>
      <c r="AT53" s="80"/>
      <c r="AU53" s="80"/>
      <c r="AV53" s="80"/>
      <c r="AW53" s="353" t="str">
        <f>IF(AT53="Sim",IF((COUNTA(AU53:AV53))=2,AT$19*AT$18*$L53*AV53*('02.Dados gerais'!$E$14/'06.EPI Uniforme '!AU53))/'02.Dados gerais'!$E$14,"")</f>
        <v/>
      </c>
      <c r="AX53" s="80"/>
      <c r="AY53" s="80"/>
      <c r="AZ53" s="80"/>
      <c r="BA53" s="353" t="str">
        <f>IF(AX53="Sim",IF((COUNTA(AY53:AZ53))=2,AX$19*AX$18*$L53*AZ53*('02.Dados gerais'!$E$14/'06.EPI Uniforme '!AY53))/'02.Dados gerais'!$E$14,"")</f>
        <v/>
      </c>
      <c r="BB53" s="80"/>
      <c r="BC53" s="80"/>
      <c r="BD53" s="80"/>
      <c r="BE53" s="353" t="str">
        <f>IF(BB53="Sim",IF((COUNTA(BC53:BD53))=2,BB$19*BB$18*$L53*BD53*('02.Dados gerais'!$E$14/'06.EPI Uniforme '!BC53))/'02.Dados gerais'!$E$14,"")</f>
        <v/>
      </c>
      <c r="BF53" s="353"/>
      <c r="BG53" s="353"/>
      <c r="BH53" s="353"/>
      <c r="BI53" s="353"/>
      <c r="BJ53" s="353"/>
      <c r="BK53" s="353"/>
      <c r="BL53" s="353"/>
      <c r="BM53" s="353"/>
      <c r="BN53" s="353"/>
      <c r="BO53" s="353"/>
      <c r="BP53" s="353"/>
      <c r="BQ53" s="353"/>
      <c r="BR53" s="353"/>
      <c r="BS53" s="353"/>
      <c r="BT53" s="353"/>
      <c r="BU53" s="353"/>
    </row>
    <row r="54" spans="10:75" hidden="1" x14ac:dyDescent="0.25">
      <c r="J54" s="96">
        <v>42</v>
      </c>
      <c r="K54" s="78"/>
      <c r="L54" s="261"/>
      <c r="M54" s="333" t="str">
        <f t="shared" si="1"/>
        <v/>
      </c>
      <c r="N54" s="80"/>
      <c r="O54" s="80"/>
      <c r="P54" s="80"/>
      <c r="Q54" s="353" t="str">
        <f>IF(N54="Sim",IF((COUNTA(O54:P54))=2,N$19*N$18*$L54*P54*('02.Dados gerais'!$E$14/'06.EPI Uniforme '!O54))/'02.Dados gerais'!$E$14,"")</f>
        <v/>
      </c>
      <c r="R54" s="80"/>
      <c r="S54" s="80"/>
      <c r="T54" s="80"/>
      <c r="U54" s="353" t="str">
        <f>IF(R54="Sim",IF((COUNTA(S54:T54))=2,R$19*R$18*$L54*T54*('02.Dados gerais'!$E$14/'06.EPI Uniforme '!S54))/'02.Dados gerais'!$E$14,"")</f>
        <v/>
      </c>
      <c r="V54" s="80"/>
      <c r="W54" s="80"/>
      <c r="X54" s="80"/>
      <c r="Y54" s="353" t="str">
        <f>IF(V54="Sim",IF((COUNTA(W54:X54))=2,V$19*V$18*$L54*X54*('02.Dados gerais'!$E$14/'06.EPI Uniforme '!W54))/'02.Dados gerais'!$E$14,"")</f>
        <v/>
      </c>
      <c r="Z54" s="80"/>
      <c r="AA54" s="80"/>
      <c r="AB54" s="80"/>
      <c r="AC54" s="353" t="str">
        <f>IF(Z54="Sim",IF((COUNTA(AA54:AB54))=2,Z$19*Z$18*$L54*AB54*('02.Dados gerais'!$E$14/'06.EPI Uniforme '!AA54))/'02.Dados gerais'!$E$14,"")</f>
        <v/>
      </c>
      <c r="AD54" s="80"/>
      <c r="AE54" s="80"/>
      <c r="AF54" s="80"/>
      <c r="AG54" s="353" t="str">
        <f>IF(AD54="Sim",IF((COUNTA(AE54:AF54))=2,AD$19*AD$18*$L54*AF54*('02.Dados gerais'!$E$14/'06.EPI Uniforme '!AE54))/'02.Dados gerais'!$E$14,"")</f>
        <v/>
      </c>
      <c r="AH54" s="80"/>
      <c r="AI54" s="80"/>
      <c r="AJ54" s="80"/>
      <c r="AK54" s="353" t="str">
        <f>IF(AH54="Sim",IF((COUNTA(AI54:AJ54))=2,AH$19*AH$18*$L54*AJ54*('02.Dados gerais'!$E$14/'06.EPI Uniforme '!AI54))/'02.Dados gerais'!$E$14,"")</f>
        <v/>
      </c>
      <c r="AL54" s="80"/>
      <c r="AM54" s="80"/>
      <c r="AN54" s="80"/>
      <c r="AO54" s="353" t="str">
        <f>IF(AL54="Sim",IF((COUNTA(AM54:AN54))=2,AL$19*AL$18*$L54*AN54*('02.Dados gerais'!$E$14/'06.EPI Uniforme '!AM54))/'02.Dados gerais'!$E$14,"")</f>
        <v/>
      </c>
      <c r="AP54" s="80"/>
      <c r="AQ54" s="80"/>
      <c r="AR54" s="80"/>
      <c r="AS54" s="353" t="str">
        <f>IF(AP54="Sim",IF((COUNTA(AQ54:AR54))=2,AP$19*AP$18*$L54*AR54*('02.Dados gerais'!$E$14/'06.EPI Uniforme '!AQ54))/'02.Dados gerais'!$E$14,"")</f>
        <v/>
      </c>
      <c r="AT54" s="80"/>
      <c r="AU54" s="80"/>
      <c r="AV54" s="80"/>
      <c r="AW54" s="353" t="str">
        <f>IF(AT54="Sim",IF((COUNTA(AU54:AV54))=2,AT$19*AT$18*$L54*AV54*('02.Dados gerais'!$E$14/'06.EPI Uniforme '!AU54))/'02.Dados gerais'!$E$14,"")</f>
        <v/>
      </c>
      <c r="AX54" s="80"/>
      <c r="AY54" s="80"/>
      <c r="AZ54" s="80"/>
      <c r="BA54" s="353" t="str">
        <f>IF(AX54="Sim",IF((COUNTA(AY54:AZ54))=2,AX$19*AX$18*$L54*AZ54*('02.Dados gerais'!$E$14/'06.EPI Uniforme '!AY54))/'02.Dados gerais'!$E$14,"")</f>
        <v/>
      </c>
      <c r="BB54" s="80"/>
      <c r="BC54" s="80"/>
      <c r="BD54" s="80"/>
      <c r="BE54" s="353" t="str">
        <f>IF(BB54="Sim",IF((COUNTA(BC54:BD54))=2,BB$19*BB$18*$L54*BD54*('02.Dados gerais'!$E$14/'06.EPI Uniforme '!BC54))/'02.Dados gerais'!$E$14,"")</f>
        <v/>
      </c>
      <c r="BF54" s="353"/>
      <c r="BG54" s="353"/>
      <c r="BH54" s="353"/>
      <c r="BI54" s="353"/>
      <c r="BJ54" s="353"/>
      <c r="BK54" s="353"/>
      <c r="BL54" s="353"/>
      <c r="BM54" s="353"/>
      <c r="BN54" s="353"/>
      <c r="BO54" s="353"/>
      <c r="BP54" s="353"/>
      <c r="BQ54" s="353"/>
      <c r="BR54" s="353"/>
      <c r="BS54" s="353"/>
      <c r="BT54" s="353"/>
      <c r="BU54" s="353"/>
    </row>
    <row r="55" spans="10:75" hidden="1" x14ac:dyDescent="0.25">
      <c r="J55" s="96">
        <v>43</v>
      </c>
      <c r="K55" s="78"/>
      <c r="L55" s="261"/>
      <c r="M55" s="333" t="str">
        <f t="shared" si="1"/>
        <v/>
      </c>
      <c r="N55" s="80"/>
      <c r="O55" s="80"/>
      <c r="P55" s="80"/>
      <c r="Q55" s="353" t="str">
        <f>IF(N55="Sim",IF((COUNTA(O55:P55))=2,N$19*N$18*$L55*P55*('02.Dados gerais'!$E$14/'06.EPI Uniforme '!O55))/'02.Dados gerais'!$E$14,"")</f>
        <v/>
      </c>
      <c r="R55" s="80"/>
      <c r="S55" s="80"/>
      <c r="T55" s="80"/>
      <c r="U55" s="353" t="str">
        <f>IF(R55="Sim",IF((COUNTA(S55:T55))=2,R$19*R$18*$L55*T55*('02.Dados gerais'!$E$14/'06.EPI Uniforme '!S55))/'02.Dados gerais'!$E$14,"")</f>
        <v/>
      </c>
      <c r="V55" s="80"/>
      <c r="W55" s="80"/>
      <c r="X55" s="80"/>
      <c r="Y55" s="353" t="str">
        <f>IF(V55="Sim",IF((COUNTA(W55:X55))=2,V$19*V$18*$L55*X55*('02.Dados gerais'!$E$14/'06.EPI Uniforme '!W55))/'02.Dados gerais'!$E$14,"")</f>
        <v/>
      </c>
      <c r="Z55" s="80"/>
      <c r="AA55" s="80"/>
      <c r="AB55" s="80"/>
      <c r="AC55" s="353" t="str">
        <f>IF(Z55="Sim",IF((COUNTA(AA55:AB55))=2,Z$19*Z$18*$L55*AB55*('02.Dados gerais'!$E$14/'06.EPI Uniforme '!AA55))/'02.Dados gerais'!$E$14,"")</f>
        <v/>
      </c>
      <c r="AD55" s="80"/>
      <c r="AE55" s="80"/>
      <c r="AF55" s="80"/>
      <c r="AG55" s="353" t="str">
        <f>IF(AD55="Sim",IF((COUNTA(AE55:AF55))=2,AD$19*AD$18*$L55*AF55*('02.Dados gerais'!$E$14/'06.EPI Uniforme '!AE55))/'02.Dados gerais'!$E$14,"")</f>
        <v/>
      </c>
      <c r="AH55" s="80"/>
      <c r="AI55" s="80"/>
      <c r="AJ55" s="80"/>
      <c r="AK55" s="353" t="str">
        <f>IF(AH55="Sim",IF((COUNTA(AI55:AJ55))=2,AH$19*AH$18*$L55*AJ55*('02.Dados gerais'!$E$14/'06.EPI Uniforme '!AI55))/'02.Dados gerais'!$E$14,"")</f>
        <v/>
      </c>
      <c r="AL55" s="80"/>
      <c r="AM55" s="80"/>
      <c r="AN55" s="80"/>
      <c r="AO55" s="353" t="str">
        <f>IF(AL55="Sim",IF((COUNTA(AM55:AN55))=2,AL$19*AL$18*$L55*AN55*('02.Dados gerais'!$E$14/'06.EPI Uniforme '!AM55))/'02.Dados gerais'!$E$14,"")</f>
        <v/>
      </c>
      <c r="AP55" s="80"/>
      <c r="AQ55" s="80"/>
      <c r="AR55" s="80"/>
      <c r="AS55" s="353" t="str">
        <f>IF(AP55="Sim",IF((COUNTA(AQ55:AR55))=2,AP$19*AP$18*$L55*AR55*('02.Dados gerais'!$E$14/'06.EPI Uniforme '!AQ55))/'02.Dados gerais'!$E$14,"")</f>
        <v/>
      </c>
      <c r="AT55" s="80"/>
      <c r="AU55" s="80"/>
      <c r="AV55" s="80"/>
      <c r="AW55" s="353" t="str">
        <f>IF(AT55="Sim",IF((COUNTA(AU55:AV55))=2,AT$19*AT$18*$L55*AV55*('02.Dados gerais'!$E$14/'06.EPI Uniforme '!AU55))/'02.Dados gerais'!$E$14,"")</f>
        <v/>
      </c>
      <c r="AX55" s="80"/>
      <c r="AY55" s="80"/>
      <c r="AZ55" s="80"/>
      <c r="BA55" s="353" t="str">
        <f>IF(AX55="Sim",IF((COUNTA(AY55:AZ55))=2,AX$19*AX$18*$L55*AZ55*('02.Dados gerais'!$E$14/'06.EPI Uniforme '!AY55))/'02.Dados gerais'!$E$14,"")</f>
        <v/>
      </c>
      <c r="BB55" s="80"/>
      <c r="BC55" s="80"/>
      <c r="BD55" s="80"/>
      <c r="BE55" s="353" t="str">
        <f>IF(BB55="Sim",IF((COUNTA(BC55:BD55))=2,BB$19*BB$18*$L55*BD55*('02.Dados gerais'!$E$14/'06.EPI Uniforme '!BC55))/'02.Dados gerais'!$E$14,"")</f>
        <v/>
      </c>
      <c r="BF55" s="353"/>
      <c r="BG55" s="353"/>
      <c r="BH55" s="353"/>
      <c r="BI55" s="353"/>
      <c r="BJ55" s="353"/>
      <c r="BK55" s="353"/>
      <c r="BL55" s="353"/>
      <c r="BM55" s="353"/>
      <c r="BN55" s="353"/>
      <c r="BO55" s="353"/>
      <c r="BP55" s="353"/>
      <c r="BQ55" s="353"/>
      <c r="BR55" s="353"/>
      <c r="BS55" s="353"/>
      <c r="BT55" s="353"/>
      <c r="BU55" s="353"/>
    </row>
    <row r="56" spans="10:75" hidden="1" x14ac:dyDescent="0.25">
      <c r="J56" s="96">
        <v>44</v>
      </c>
      <c r="K56" s="78"/>
      <c r="L56" s="261"/>
      <c r="M56" s="333" t="str">
        <f t="shared" si="1"/>
        <v/>
      </c>
      <c r="N56" s="80"/>
      <c r="O56" s="80"/>
      <c r="P56" s="80"/>
      <c r="Q56" s="353" t="str">
        <f>IF(N56="Sim",IF((COUNTA(O56:P56))=2,N$19*N$18*$L56*P56*('02.Dados gerais'!$E$14/'06.EPI Uniforme '!O56))/'02.Dados gerais'!$E$14,"")</f>
        <v/>
      </c>
      <c r="R56" s="80"/>
      <c r="S56" s="80"/>
      <c r="T56" s="80"/>
      <c r="U56" s="353" t="str">
        <f>IF(R56="Sim",IF((COUNTA(S56:T56))=2,R$19*R$18*$L56*T56*('02.Dados gerais'!$E$14/'06.EPI Uniforme '!S56))/'02.Dados gerais'!$E$14,"")</f>
        <v/>
      </c>
      <c r="V56" s="80"/>
      <c r="W56" s="80"/>
      <c r="X56" s="80"/>
      <c r="Y56" s="353" t="str">
        <f>IF(V56="Sim",IF((COUNTA(W56:X56))=2,V$19*V$18*$L56*X56*('02.Dados gerais'!$E$14/'06.EPI Uniforme '!W56))/'02.Dados gerais'!$E$14,"")</f>
        <v/>
      </c>
      <c r="Z56" s="80"/>
      <c r="AA56" s="80"/>
      <c r="AB56" s="80"/>
      <c r="AC56" s="353" t="str">
        <f>IF(Z56="Sim",IF((COUNTA(AA56:AB56))=2,Z$19*Z$18*$L56*AB56*('02.Dados gerais'!$E$14/'06.EPI Uniforme '!AA56))/'02.Dados gerais'!$E$14,"")</f>
        <v/>
      </c>
      <c r="AD56" s="80"/>
      <c r="AE56" s="80"/>
      <c r="AF56" s="80"/>
      <c r="AG56" s="353" t="str">
        <f>IF(AD56="Sim",IF((COUNTA(AE56:AF56))=2,AD$19*AD$18*$L56*AF56*('02.Dados gerais'!$E$14/'06.EPI Uniforme '!AE56))/'02.Dados gerais'!$E$14,"")</f>
        <v/>
      </c>
      <c r="AH56" s="80"/>
      <c r="AI56" s="80"/>
      <c r="AJ56" s="80"/>
      <c r="AK56" s="353" t="str">
        <f>IF(AH56="Sim",IF((COUNTA(AI56:AJ56))=2,AH$19*AH$18*$L56*AJ56*('02.Dados gerais'!$E$14/'06.EPI Uniforme '!AI56))/'02.Dados gerais'!$E$14,"")</f>
        <v/>
      </c>
      <c r="AL56" s="80"/>
      <c r="AM56" s="80"/>
      <c r="AN56" s="80"/>
      <c r="AO56" s="353" t="str">
        <f>IF(AL56="Sim",IF((COUNTA(AM56:AN56))=2,AL$19*AL$18*$L56*AN56*('02.Dados gerais'!$E$14/'06.EPI Uniforme '!AM56))/'02.Dados gerais'!$E$14,"")</f>
        <v/>
      </c>
      <c r="AP56" s="80"/>
      <c r="AQ56" s="80"/>
      <c r="AR56" s="80"/>
      <c r="AS56" s="353" t="str">
        <f>IF(AP56="Sim",IF((COUNTA(AQ56:AR56))=2,AP$19*AP$18*$L56*AR56*('02.Dados gerais'!$E$14/'06.EPI Uniforme '!AQ56))/'02.Dados gerais'!$E$14,"")</f>
        <v/>
      </c>
      <c r="AT56" s="80"/>
      <c r="AU56" s="80"/>
      <c r="AV56" s="80"/>
      <c r="AW56" s="353" t="str">
        <f>IF(AT56="Sim",IF((COUNTA(AU56:AV56))=2,AT$19*AT$18*$L56*AV56*('02.Dados gerais'!$E$14/'06.EPI Uniforme '!AU56))/'02.Dados gerais'!$E$14,"")</f>
        <v/>
      </c>
      <c r="AX56" s="80"/>
      <c r="AY56" s="80"/>
      <c r="AZ56" s="80"/>
      <c r="BA56" s="353" t="str">
        <f>IF(AX56="Sim",IF((COUNTA(AY56:AZ56))=2,AX$19*AX$18*$L56*AZ56*('02.Dados gerais'!$E$14/'06.EPI Uniforme '!AY56))/'02.Dados gerais'!$E$14,"")</f>
        <v/>
      </c>
      <c r="BB56" s="80"/>
      <c r="BC56" s="80"/>
      <c r="BD56" s="80"/>
      <c r="BE56" s="353" t="str">
        <f>IF(BB56="Sim",IF((COUNTA(BC56:BD56))=2,BB$19*BB$18*$L56*BD56*('02.Dados gerais'!$E$14/'06.EPI Uniforme '!BC56))/'02.Dados gerais'!$E$14,"")</f>
        <v/>
      </c>
      <c r="BF56" s="353"/>
      <c r="BG56" s="353"/>
      <c r="BH56" s="353"/>
      <c r="BI56" s="353"/>
      <c r="BJ56" s="353"/>
      <c r="BK56" s="353"/>
      <c r="BL56" s="353"/>
      <c r="BM56" s="353"/>
      <c r="BN56" s="353"/>
      <c r="BO56" s="353"/>
      <c r="BP56" s="353"/>
      <c r="BQ56" s="353"/>
      <c r="BR56" s="353"/>
      <c r="BS56" s="353"/>
      <c r="BT56" s="353"/>
      <c r="BU56" s="353"/>
    </row>
    <row r="57" spans="10:75" hidden="1" x14ac:dyDescent="0.25">
      <c r="J57" s="96">
        <v>45</v>
      </c>
      <c r="K57" s="78"/>
      <c r="L57" s="261"/>
      <c r="M57" s="333" t="str">
        <f t="shared" si="1"/>
        <v/>
      </c>
      <c r="N57" s="80"/>
      <c r="O57" s="80"/>
      <c r="P57" s="80"/>
      <c r="Q57" s="353" t="str">
        <f>IF(N57="Sim",IF((COUNTA(O57:P57))=2,N$19*N$18*$L57*P57*('02.Dados gerais'!$E$14/'06.EPI Uniforme '!O57))/'02.Dados gerais'!$E$14,"")</f>
        <v/>
      </c>
      <c r="R57" s="80"/>
      <c r="S57" s="80"/>
      <c r="T57" s="80"/>
      <c r="U57" s="353" t="str">
        <f>IF(R57="Sim",IF((COUNTA(S57:T57))=2,R$19*R$18*$L57*T57*('02.Dados gerais'!$E$14/'06.EPI Uniforme '!S57))/'02.Dados gerais'!$E$14,"")</f>
        <v/>
      </c>
      <c r="V57" s="80"/>
      <c r="W57" s="80"/>
      <c r="X57" s="80"/>
      <c r="Y57" s="353" t="str">
        <f>IF(V57="Sim",IF((COUNTA(W57:X57))=2,V$19*V$18*$L57*X57*('02.Dados gerais'!$E$14/'06.EPI Uniforme '!W57))/'02.Dados gerais'!$E$14,"")</f>
        <v/>
      </c>
      <c r="Z57" s="80"/>
      <c r="AA57" s="80"/>
      <c r="AB57" s="80"/>
      <c r="AC57" s="353" t="str">
        <f>IF(Z57="Sim",IF((COUNTA(AA57:AB57))=2,Z$19*Z$18*$L57*AB57*('02.Dados gerais'!$E$14/'06.EPI Uniforme '!AA57))/'02.Dados gerais'!$E$14,"")</f>
        <v/>
      </c>
      <c r="AD57" s="80"/>
      <c r="AE57" s="80"/>
      <c r="AF57" s="80"/>
      <c r="AG57" s="353" t="str">
        <f>IF(AD57="Sim",IF((COUNTA(AE57:AF57))=2,AD$19*AD$18*$L57*AF57*('02.Dados gerais'!$E$14/'06.EPI Uniforme '!AE57))/'02.Dados gerais'!$E$14,"")</f>
        <v/>
      </c>
      <c r="AH57" s="80"/>
      <c r="AI57" s="80"/>
      <c r="AJ57" s="80"/>
      <c r="AK57" s="353" t="str">
        <f>IF(AH57="Sim",IF((COUNTA(AI57:AJ57))=2,AH$19*AH$18*$L57*AJ57*('02.Dados gerais'!$E$14/'06.EPI Uniforme '!AI57))/'02.Dados gerais'!$E$14,"")</f>
        <v/>
      </c>
      <c r="AL57" s="80"/>
      <c r="AM57" s="80"/>
      <c r="AN57" s="80"/>
      <c r="AO57" s="353" t="str">
        <f>IF(AL57="Sim",IF((COUNTA(AM57:AN57))=2,AL$19*AL$18*$L57*AN57*('02.Dados gerais'!$E$14/'06.EPI Uniforme '!AM57))/'02.Dados gerais'!$E$14,"")</f>
        <v/>
      </c>
      <c r="AP57" s="80"/>
      <c r="AQ57" s="80"/>
      <c r="AR57" s="80"/>
      <c r="AS57" s="353" t="str">
        <f>IF(AP57="Sim",IF((COUNTA(AQ57:AR57))=2,AP$19*AP$18*$L57*AR57*('02.Dados gerais'!$E$14/'06.EPI Uniforme '!AQ57))/'02.Dados gerais'!$E$14,"")</f>
        <v/>
      </c>
      <c r="AT57" s="80"/>
      <c r="AU57" s="80"/>
      <c r="AV57" s="80"/>
      <c r="AW57" s="353" t="str">
        <f>IF(AT57="Sim",IF((COUNTA(AU57:AV57))=2,AT$19*AT$18*$L57*AV57*('02.Dados gerais'!$E$14/'06.EPI Uniforme '!AU57))/'02.Dados gerais'!$E$14,"")</f>
        <v/>
      </c>
      <c r="AX57" s="80"/>
      <c r="AY57" s="80"/>
      <c r="AZ57" s="80"/>
      <c r="BA57" s="353" t="str">
        <f>IF(AX57="Sim",IF((COUNTA(AY57:AZ57))=2,AX$19*AX$18*$L57*AZ57*('02.Dados gerais'!$E$14/'06.EPI Uniforme '!AY57))/'02.Dados gerais'!$E$14,"")</f>
        <v/>
      </c>
      <c r="BB57" s="80"/>
      <c r="BC57" s="80"/>
      <c r="BD57" s="80"/>
      <c r="BE57" s="353" t="str">
        <f>IF(BB57="Sim",IF((COUNTA(BC57:BD57))=2,BB$19*BB$18*$L57*BD57*('02.Dados gerais'!$E$14/'06.EPI Uniforme '!BC57))/'02.Dados gerais'!$E$14,"")</f>
        <v/>
      </c>
      <c r="BF57" s="353"/>
      <c r="BG57" s="353"/>
      <c r="BH57" s="353"/>
      <c r="BI57" s="353"/>
      <c r="BJ57" s="353"/>
      <c r="BK57" s="353"/>
      <c r="BL57" s="353"/>
      <c r="BM57" s="353"/>
      <c r="BN57" s="353"/>
      <c r="BO57" s="353"/>
      <c r="BP57" s="353"/>
      <c r="BQ57" s="353"/>
      <c r="BR57" s="353"/>
      <c r="BS57" s="353"/>
      <c r="BT57" s="353"/>
      <c r="BU57" s="353"/>
    </row>
    <row r="58" spans="10:75" hidden="1" x14ac:dyDescent="0.25">
      <c r="J58" s="96">
        <v>46</v>
      </c>
      <c r="K58" s="78"/>
      <c r="L58" s="261"/>
      <c r="M58" s="333" t="str">
        <f t="shared" si="1"/>
        <v/>
      </c>
      <c r="N58" s="80"/>
      <c r="O58" s="80"/>
      <c r="P58" s="80"/>
      <c r="Q58" s="353" t="str">
        <f>IF(N58="Sim",IF((COUNTA(O58:P58))=2,N$19*N$18*$L58*P58*('02.Dados gerais'!$E$14/'06.EPI Uniforme '!O58))/'02.Dados gerais'!$E$14,"")</f>
        <v/>
      </c>
      <c r="R58" s="80"/>
      <c r="S58" s="80"/>
      <c r="T58" s="80"/>
      <c r="U58" s="353" t="str">
        <f>IF(R58="Sim",IF((COUNTA(S58:T58))=2,R$19*R$18*$L58*T58*('02.Dados gerais'!$E$14/'06.EPI Uniforme '!S58))/'02.Dados gerais'!$E$14,"")</f>
        <v/>
      </c>
      <c r="V58" s="80"/>
      <c r="W58" s="80"/>
      <c r="X58" s="80"/>
      <c r="Y58" s="353" t="str">
        <f>IF(V58="Sim",IF((COUNTA(W58:X58))=2,V$19*V$18*$L58*X58*('02.Dados gerais'!$E$14/'06.EPI Uniforme '!W58))/'02.Dados gerais'!$E$14,"")</f>
        <v/>
      </c>
      <c r="Z58" s="80"/>
      <c r="AA58" s="80"/>
      <c r="AB58" s="80"/>
      <c r="AC58" s="353" t="str">
        <f>IF(Z58="Sim",IF((COUNTA(AA58:AB58))=2,Z$19*Z$18*$L58*AB58*('02.Dados gerais'!$E$14/'06.EPI Uniforme '!AA58))/'02.Dados gerais'!$E$14,"")</f>
        <v/>
      </c>
      <c r="AD58" s="80"/>
      <c r="AE58" s="80"/>
      <c r="AF58" s="80"/>
      <c r="AG58" s="353" t="str">
        <f>IF(AD58="Sim",IF((COUNTA(AE58:AF58))=2,AD$19*AD$18*$L58*AF58*('02.Dados gerais'!$E$14/'06.EPI Uniforme '!AE58))/'02.Dados gerais'!$E$14,"")</f>
        <v/>
      </c>
      <c r="AH58" s="80"/>
      <c r="AI58" s="80"/>
      <c r="AJ58" s="80"/>
      <c r="AK58" s="353" t="str">
        <f>IF(AH58="Sim",IF((COUNTA(AI58:AJ58))=2,AH$19*AH$18*$L58*AJ58*('02.Dados gerais'!$E$14/'06.EPI Uniforme '!AI58))/'02.Dados gerais'!$E$14,"")</f>
        <v/>
      </c>
      <c r="AL58" s="80"/>
      <c r="AM58" s="80"/>
      <c r="AN58" s="80"/>
      <c r="AO58" s="353" t="str">
        <f>IF(AL58="Sim",IF((COUNTA(AM58:AN58))=2,AL$19*AL$18*$L58*AN58*('02.Dados gerais'!$E$14/'06.EPI Uniforme '!AM58))/'02.Dados gerais'!$E$14,"")</f>
        <v/>
      </c>
      <c r="AP58" s="80"/>
      <c r="AQ58" s="80"/>
      <c r="AR58" s="80"/>
      <c r="AS58" s="353" t="str">
        <f>IF(AP58="Sim",IF((COUNTA(AQ58:AR58))=2,AP$19*AP$18*$L58*AR58*('02.Dados gerais'!$E$14/'06.EPI Uniforme '!AQ58))/'02.Dados gerais'!$E$14,"")</f>
        <v/>
      </c>
      <c r="AT58" s="80"/>
      <c r="AU58" s="80"/>
      <c r="AV58" s="80"/>
      <c r="AW58" s="353" t="str">
        <f>IF(AT58="Sim",IF((COUNTA(AU58:AV58))=2,AT$19*AT$18*$L58*AV58*('02.Dados gerais'!$E$14/'06.EPI Uniforme '!AU58))/'02.Dados gerais'!$E$14,"")</f>
        <v/>
      </c>
      <c r="AX58" s="80"/>
      <c r="AY58" s="80"/>
      <c r="AZ58" s="80"/>
      <c r="BA58" s="353" t="str">
        <f>IF(AX58="Sim",IF((COUNTA(AY58:AZ58))=2,AX$19*AX$18*$L58*AZ58*('02.Dados gerais'!$E$14/'06.EPI Uniforme '!AY58))/'02.Dados gerais'!$E$14,"")</f>
        <v/>
      </c>
      <c r="BB58" s="80"/>
      <c r="BC58" s="80"/>
      <c r="BD58" s="80"/>
      <c r="BE58" s="353" t="str">
        <f>IF(BB58="Sim",IF((COUNTA(BC58:BD58))=2,BB$19*BB$18*$L58*BD58*('02.Dados gerais'!$E$14/'06.EPI Uniforme '!BC58))/'02.Dados gerais'!$E$14,"")</f>
        <v/>
      </c>
      <c r="BF58" s="353"/>
      <c r="BG58" s="353"/>
      <c r="BH58" s="353"/>
      <c r="BI58" s="353"/>
      <c r="BJ58" s="353"/>
      <c r="BK58" s="353"/>
      <c r="BL58" s="353"/>
      <c r="BM58" s="353"/>
      <c r="BN58" s="353"/>
      <c r="BO58" s="353"/>
      <c r="BP58" s="353"/>
      <c r="BQ58" s="353"/>
      <c r="BR58" s="353"/>
      <c r="BS58" s="353"/>
      <c r="BT58" s="353"/>
      <c r="BU58" s="353"/>
    </row>
    <row r="59" spans="10:75" hidden="1" x14ac:dyDescent="0.25">
      <c r="J59" s="96">
        <v>47</v>
      </c>
      <c r="K59" s="78"/>
      <c r="L59" s="261"/>
      <c r="M59" s="333" t="str">
        <f t="shared" si="1"/>
        <v/>
      </c>
      <c r="N59" s="80"/>
      <c r="O59" s="80"/>
      <c r="P59" s="80"/>
      <c r="Q59" s="353" t="str">
        <f>IF(N59="Sim",IF((COUNTA(O59:P59))=2,N$19*N$18*$L59*P59*('02.Dados gerais'!$E$14/'06.EPI Uniforme '!O59))/'02.Dados gerais'!$E$14,"")</f>
        <v/>
      </c>
      <c r="R59" s="80"/>
      <c r="S59" s="80"/>
      <c r="T59" s="80"/>
      <c r="U59" s="353" t="str">
        <f>IF(R59="Sim",IF((COUNTA(S59:T59))=2,R$19*R$18*$L59*T59*('02.Dados gerais'!$E$14/'06.EPI Uniforme '!S59))/'02.Dados gerais'!$E$14,"")</f>
        <v/>
      </c>
      <c r="V59" s="80"/>
      <c r="W59" s="80"/>
      <c r="X59" s="80"/>
      <c r="Y59" s="353" t="str">
        <f>IF(V59="Sim",IF((COUNTA(W59:X59))=2,V$19*V$18*$L59*X59*('02.Dados gerais'!$E$14/'06.EPI Uniforme '!W59))/'02.Dados gerais'!$E$14,"")</f>
        <v/>
      </c>
      <c r="Z59" s="80"/>
      <c r="AA59" s="80"/>
      <c r="AB59" s="80"/>
      <c r="AC59" s="353" t="str">
        <f>IF(Z59="Sim",IF((COUNTA(AA59:AB59))=2,Z$19*Z$18*$L59*AB59*('02.Dados gerais'!$E$14/'06.EPI Uniforme '!AA59))/'02.Dados gerais'!$E$14,"")</f>
        <v/>
      </c>
      <c r="AD59" s="80"/>
      <c r="AE59" s="80"/>
      <c r="AF59" s="80"/>
      <c r="AG59" s="353" t="str">
        <f>IF(AD59="Sim",IF((COUNTA(AE59:AF59))=2,AD$19*AD$18*$L59*AF59*('02.Dados gerais'!$E$14/'06.EPI Uniforme '!AE59))/'02.Dados gerais'!$E$14,"")</f>
        <v/>
      </c>
      <c r="AH59" s="80"/>
      <c r="AI59" s="80"/>
      <c r="AJ59" s="80"/>
      <c r="AK59" s="353" t="str">
        <f>IF(AH59="Sim",IF((COUNTA(AI59:AJ59))=2,AH$19*AH$18*$L59*AJ59*('02.Dados gerais'!$E$14/'06.EPI Uniforme '!AI59))/'02.Dados gerais'!$E$14,"")</f>
        <v/>
      </c>
      <c r="AL59" s="80"/>
      <c r="AM59" s="80"/>
      <c r="AN59" s="80"/>
      <c r="AO59" s="353" t="str">
        <f>IF(AL59="Sim",IF((COUNTA(AM59:AN59))=2,AL$19*AL$18*$L59*AN59*('02.Dados gerais'!$E$14/'06.EPI Uniforme '!AM59))/'02.Dados gerais'!$E$14,"")</f>
        <v/>
      </c>
      <c r="AP59" s="80"/>
      <c r="AQ59" s="80"/>
      <c r="AR59" s="80"/>
      <c r="AS59" s="353" t="str">
        <f>IF(AP59="Sim",IF((COUNTA(AQ59:AR59))=2,AP$19*AP$18*$L59*AR59*('02.Dados gerais'!$E$14/'06.EPI Uniforme '!AQ59))/'02.Dados gerais'!$E$14,"")</f>
        <v/>
      </c>
      <c r="AT59" s="80"/>
      <c r="AU59" s="80"/>
      <c r="AV59" s="80"/>
      <c r="AW59" s="353" t="str">
        <f>IF(AT59="Sim",IF((COUNTA(AU59:AV59))=2,AT$19*AT$18*$L59*AV59*('02.Dados gerais'!$E$14/'06.EPI Uniforme '!AU59))/'02.Dados gerais'!$E$14,"")</f>
        <v/>
      </c>
      <c r="AX59" s="80"/>
      <c r="AY59" s="80"/>
      <c r="AZ59" s="80"/>
      <c r="BA59" s="353" t="str">
        <f>IF(AX59="Sim",IF((COUNTA(AY59:AZ59))=2,AX$19*AX$18*$L59*AZ59*('02.Dados gerais'!$E$14/'06.EPI Uniforme '!AY59))/'02.Dados gerais'!$E$14,"")</f>
        <v/>
      </c>
      <c r="BB59" s="80"/>
      <c r="BC59" s="80"/>
      <c r="BD59" s="80"/>
      <c r="BE59" s="353" t="str">
        <f>IF(BB59="Sim",IF((COUNTA(BC59:BD59))=2,BB$19*BB$18*$L59*BD59*('02.Dados gerais'!$E$14/'06.EPI Uniforme '!BC59))/'02.Dados gerais'!$E$14,"")</f>
        <v/>
      </c>
      <c r="BF59" s="353"/>
      <c r="BG59" s="353"/>
      <c r="BH59" s="353"/>
      <c r="BI59" s="353"/>
      <c r="BJ59" s="353"/>
      <c r="BK59" s="353"/>
      <c r="BL59" s="353"/>
      <c r="BM59" s="353"/>
      <c r="BN59" s="353"/>
      <c r="BO59" s="353"/>
      <c r="BP59" s="353"/>
      <c r="BQ59" s="353"/>
      <c r="BR59" s="353"/>
      <c r="BS59" s="353"/>
      <c r="BT59" s="353"/>
      <c r="BU59" s="353"/>
    </row>
    <row r="60" spans="10:75" hidden="1" x14ac:dyDescent="0.25">
      <c r="J60" s="96">
        <v>48</v>
      </c>
      <c r="K60" s="78"/>
      <c r="L60" s="261"/>
      <c r="M60" s="333" t="str">
        <f t="shared" si="1"/>
        <v/>
      </c>
      <c r="N60" s="80"/>
      <c r="O60" s="80"/>
      <c r="P60" s="80"/>
      <c r="Q60" s="353" t="str">
        <f>IF(N60="Sim",IF((COUNTA(O60:P60))=2,N$19*N$18*$L60*P60*('02.Dados gerais'!$E$14/'06.EPI Uniforme '!O60))/'02.Dados gerais'!$E$14,"")</f>
        <v/>
      </c>
      <c r="R60" s="80"/>
      <c r="S60" s="80"/>
      <c r="T60" s="80"/>
      <c r="U60" s="353" t="str">
        <f>IF(R60="Sim",IF((COUNTA(S60:T60))=2,R$19*R$18*$L60*T60*('02.Dados gerais'!$E$14/'06.EPI Uniforme '!S60))/'02.Dados gerais'!$E$14,"")</f>
        <v/>
      </c>
      <c r="V60" s="80"/>
      <c r="W60" s="80"/>
      <c r="X60" s="80"/>
      <c r="Y60" s="353" t="str">
        <f>IF(V60="Sim",IF((COUNTA(W60:X60))=2,V$19*V$18*$L60*X60*('02.Dados gerais'!$E$14/'06.EPI Uniforme '!W60))/'02.Dados gerais'!$E$14,"")</f>
        <v/>
      </c>
      <c r="Z60" s="80"/>
      <c r="AA60" s="80"/>
      <c r="AB60" s="80"/>
      <c r="AC60" s="353" t="str">
        <f>IF(Z60="Sim",IF((COUNTA(AA60:AB60))=2,Z$19*Z$18*$L60*AB60*('02.Dados gerais'!$E$14/'06.EPI Uniforme '!AA60))/'02.Dados gerais'!$E$14,"")</f>
        <v/>
      </c>
      <c r="AD60" s="80"/>
      <c r="AE60" s="80"/>
      <c r="AF60" s="80"/>
      <c r="AG60" s="353" t="str">
        <f>IF(AD60="Sim",IF((COUNTA(AE60:AF60))=2,AD$19*AD$18*$L60*AF60*('02.Dados gerais'!$E$14/'06.EPI Uniforme '!AE60))/'02.Dados gerais'!$E$14,"")</f>
        <v/>
      </c>
      <c r="AH60" s="80"/>
      <c r="AI60" s="80"/>
      <c r="AJ60" s="80"/>
      <c r="AK60" s="353" t="str">
        <f>IF(AH60="Sim",IF((COUNTA(AI60:AJ60))=2,AH$19*AH$18*$L60*AJ60*('02.Dados gerais'!$E$14/'06.EPI Uniforme '!AI60))/'02.Dados gerais'!$E$14,"")</f>
        <v/>
      </c>
      <c r="AL60" s="80"/>
      <c r="AM60" s="80"/>
      <c r="AN60" s="80"/>
      <c r="AO60" s="353" t="str">
        <f>IF(AL60="Sim",IF((COUNTA(AM60:AN60))=2,AL$19*AL$18*$L60*AN60*('02.Dados gerais'!$E$14/'06.EPI Uniforme '!AM60))/'02.Dados gerais'!$E$14,"")</f>
        <v/>
      </c>
      <c r="AP60" s="80"/>
      <c r="AQ60" s="80"/>
      <c r="AR60" s="80"/>
      <c r="AS60" s="353" t="str">
        <f>IF(AP60="Sim",IF((COUNTA(AQ60:AR60))=2,AP$19*AP$18*$L60*AR60*('02.Dados gerais'!$E$14/'06.EPI Uniforme '!AQ60))/'02.Dados gerais'!$E$14,"")</f>
        <v/>
      </c>
      <c r="AT60" s="80"/>
      <c r="AU60" s="80"/>
      <c r="AV60" s="80"/>
      <c r="AW60" s="353" t="str">
        <f>IF(AT60="Sim",IF((COUNTA(AU60:AV60))=2,AT$19*AT$18*$L60*AV60*('02.Dados gerais'!$E$14/'06.EPI Uniforme '!AU60))/'02.Dados gerais'!$E$14,"")</f>
        <v/>
      </c>
      <c r="AX60" s="80"/>
      <c r="AY60" s="80"/>
      <c r="AZ60" s="80"/>
      <c r="BA60" s="353" t="str">
        <f>IF(AX60="Sim",IF((COUNTA(AY60:AZ60))=2,AX$19*AX$18*$L60*AZ60*('02.Dados gerais'!$E$14/'06.EPI Uniforme '!AY60))/'02.Dados gerais'!$E$14,"")</f>
        <v/>
      </c>
      <c r="BB60" s="80"/>
      <c r="BC60" s="80"/>
      <c r="BD60" s="80"/>
      <c r="BE60" s="353" t="str">
        <f>IF(BB60="Sim",IF((COUNTA(BC60:BD60))=2,BB$19*BB$18*$L60*BD60*('02.Dados gerais'!$E$14/'06.EPI Uniforme '!BC60))/'02.Dados gerais'!$E$14,"")</f>
        <v/>
      </c>
      <c r="BF60" s="353"/>
      <c r="BG60" s="353"/>
      <c r="BH60" s="353"/>
      <c r="BI60" s="353"/>
      <c r="BJ60" s="353"/>
      <c r="BK60" s="353"/>
      <c r="BL60" s="353"/>
      <c r="BM60" s="353"/>
      <c r="BN60" s="353"/>
      <c r="BO60" s="353"/>
      <c r="BP60" s="353"/>
      <c r="BQ60" s="353"/>
      <c r="BR60" s="353"/>
      <c r="BS60" s="353"/>
      <c r="BT60" s="353"/>
      <c r="BU60" s="353"/>
    </row>
    <row r="61" spans="10:75" hidden="1" x14ac:dyDescent="0.25">
      <c r="J61" s="96">
        <v>49</v>
      </c>
      <c r="K61" s="78"/>
      <c r="L61" s="261"/>
      <c r="M61" s="333" t="str">
        <f t="shared" si="1"/>
        <v/>
      </c>
      <c r="N61" s="80"/>
      <c r="O61" s="80"/>
      <c r="P61" s="80"/>
      <c r="Q61" s="353" t="str">
        <f>IF(N61="Sim",IF((COUNTA(O61:P61))=2,N$19*N$18*$L61*P61*('02.Dados gerais'!$E$14/'06.EPI Uniforme '!O61))/'02.Dados gerais'!$E$14,"")</f>
        <v/>
      </c>
      <c r="R61" s="80"/>
      <c r="S61" s="80"/>
      <c r="T61" s="80"/>
      <c r="U61" s="353" t="str">
        <f>IF(R61="Sim",IF((COUNTA(S61:T61))=2,R$19*R$18*$L61*T61*('02.Dados gerais'!$E$14/'06.EPI Uniforme '!S61))/'02.Dados gerais'!$E$14,"")</f>
        <v/>
      </c>
      <c r="V61" s="80"/>
      <c r="W61" s="80"/>
      <c r="X61" s="80"/>
      <c r="Y61" s="353" t="str">
        <f>IF(V61="Sim",IF((COUNTA(W61:X61))=2,V$19*V$18*$L61*X61*('02.Dados gerais'!$E$14/'06.EPI Uniforme '!W61))/'02.Dados gerais'!$E$14,"")</f>
        <v/>
      </c>
      <c r="Z61" s="80"/>
      <c r="AA61" s="80"/>
      <c r="AB61" s="80"/>
      <c r="AC61" s="353" t="str">
        <f>IF(Z61="Sim",IF((COUNTA(AA61:AB61))=2,Z$19*Z$18*$L61*AB61*('02.Dados gerais'!$E$14/'06.EPI Uniforme '!AA61))/'02.Dados gerais'!$E$14,"")</f>
        <v/>
      </c>
      <c r="AD61" s="80"/>
      <c r="AE61" s="80"/>
      <c r="AF61" s="80"/>
      <c r="AG61" s="353" t="str">
        <f>IF(AD61="Sim",IF((COUNTA(AE61:AF61))=2,AD$19*AD$18*$L61*AF61*('02.Dados gerais'!$E$14/'06.EPI Uniforme '!AE61))/'02.Dados gerais'!$E$14,"")</f>
        <v/>
      </c>
      <c r="AH61" s="80"/>
      <c r="AI61" s="80"/>
      <c r="AJ61" s="80"/>
      <c r="AK61" s="353" t="str">
        <f>IF(AH61="Sim",IF((COUNTA(AI61:AJ61))=2,AH$19*AH$18*$L61*AJ61*('02.Dados gerais'!$E$14/'06.EPI Uniforme '!AI61))/'02.Dados gerais'!$E$14,"")</f>
        <v/>
      </c>
      <c r="AL61" s="80"/>
      <c r="AM61" s="80"/>
      <c r="AN61" s="80"/>
      <c r="AO61" s="353" t="str">
        <f>IF(AL61="Sim",IF((COUNTA(AM61:AN61))=2,AL$19*AL$18*$L61*AN61*('02.Dados gerais'!$E$14/'06.EPI Uniforme '!AM61))/'02.Dados gerais'!$E$14,"")</f>
        <v/>
      </c>
      <c r="AP61" s="80"/>
      <c r="AQ61" s="80"/>
      <c r="AR61" s="80"/>
      <c r="AS61" s="353" t="str">
        <f>IF(AP61="Sim",IF((COUNTA(AQ61:AR61))=2,AP$19*AP$18*$L61*AR61*('02.Dados gerais'!$E$14/'06.EPI Uniforme '!AQ61))/'02.Dados gerais'!$E$14,"")</f>
        <v/>
      </c>
      <c r="AT61" s="80"/>
      <c r="AU61" s="80"/>
      <c r="AV61" s="80"/>
      <c r="AW61" s="353" t="str">
        <f>IF(AT61="Sim",IF((COUNTA(AU61:AV61))=2,AT$19*AT$18*$L61*AV61*('02.Dados gerais'!$E$14/'06.EPI Uniforme '!AU61))/'02.Dados gerais'!$E$14,"")</f>
        <v/>
      </c>
      <c r="AX61" s="80"/>
      <c r="AY61" s="80"/>
      <c r="AZ61" s="80"/>
      <c r="BA61" s="353" t="str">
        <f>IF(AX61="Sim",IF((COUNTA(AY61:AZ61))=2,AX$19*AX$18*$L61*AZ61*('02.Dados gerais'!$E$14/'06.EPI Uniforme '!AY61))/'02.Dados gerais'!$E$14,"")</f>
        <v/>
      </c>
      <c r="BB61" s="80"/>
      <c r="BC61" s="80"/>
      <c r="BD61" s="80"/>
      <c r="BE61" s="353" t="str">
        <f>IF(BB61="Sim",IF((COUNTA(BC61:BD61))=2,BB$19*BB$18*$L61*BD61*('02.Dados gerais'!$E$14/'06.EPI Uniforme '!BC61))/'02.Dados gerais'!$E$14,"")</f>
        <v/>
      </c>
      <c r="BF61" s="353"/>
      <c r="BG61" s="353"/>
      <c r="BH61" s="353"/>
      <c r="BI61" s="353"/>
      <c r="BJ61" s="353"/>
      <c r="BK61" s="353"/>
      <c r="BL61" s="353"/>
      <c r="BM61" s="353"/>
      <c r="BN61" s="353"/>
      <c r="BO61" s="353"/>
      <c r="BP61" s="353"/>
      <c r="BQ61" s="353"/>
      <c r="BR61" s="353"/>
      <c r="BS61" s="353"/>
      <c r="BT61" s="353"/>
      <c r="BU61" s="353"/>
    </row>
    <row r="62" spans="10:75" hidden="1" x14ac:dyDescent="0.25">
      <c r="J62" s="96">
        <v>50</v>
      </c>
      <c r="K62" s="78"/>
      <c r="L62" s="261"/>
      <c r="M62" s="333" t="str">
        <f t="shared" si="1"/>
        <v/>
      </c>
      <c r="N62" s="80"/>
      <c r="O62" s="80"/>
      <c r="P62" s="80"/>
      <c r="Q62" s="353" t="str">
        <f>IF(N62="Sim",IF((COUNTA(O62:P62))=2,N$19*N$18*$L62*P62*('02.Dados gerais'!$E$14/'06.EPI Uniforme '!O62))/'02.Dados gerais'!$E$14,"")</f>
        <v/>
      </c>
      <c r="R62" s="80"/>
      <c r="S62" s="80"/>
      <c r="T62" s="80"/>
      <c r="U62" s="353" t="str">
        <f>IF(R62="Sim",IF((COUNTA(S62:T62))=2,R$19*R$18*$L62*T62*('02.Dados gerais'!$E$14/'06.EPI Uniforme '!S62))/'02.Dados gerais'!$E$14,"")</f>
        <v/>
      </c>
      <c r="V62" s="80"/>
      <c r="W62" s="80"/>
      <c r="X62" s="80"/>
      <c r="Y62" s="353" t="str">
        <f>IF(V62="Sim",IF((COUNTA(W62:X62))=2,V$19*V$18*$L62*X62*('02.Dados gerais'!$E$14/'06.EPI Uniforme '!W62))/'02.Dados gerais'!$E$14,"")</f>
        <v/>
      </c>
      <c r="Z62" s="80"/>
      <c r="AA62" s="80"/>
      <c r="AB62" s="80"/>
      <c r="AC62" s="353" t="str">
        <f>IF(Z62="Sim",IF((COUNTA(AA62:AB62))=2,Z$19*Z$18*$L62*AB62*('02.Dados gerais'!$E$14/'06.EPI Uniforme '!AA62))/'02.Dados gerais'!$E$14,"")</f>
        <v/>
      </c>
      <c r="AD62" s="80"/>
      <c r="AE62" s="80"/>
      <c r="AF62" s="80"/>
      <c r="AG62" s="353" t="str">
        <f>IF(AD62="Sim",IF((COUNTA(AE62:AF62))=2,AD$19*AD$18*$L62*AF62*('02.Dados gerais'!$E$14/'06.EPI Uniforme '!AE62))/'02.Dados gerais'!$E$14,"")</f>
        <v/>
      </c>
      <c r="AH62" s="80"/>
      <c r="AI62" s="80"/>
      <c r="AJ62" s="80"/>
      <c r="AK62" s="353" t="str">
        <f>IF(AH62="Sim",IF((COUNTA(AI62:AJ62))=2,AH$19*AH$18*$L62*AJ62*('02.Dados gerais'!$E$14/'06.EPI Uniforme '!AI62))/'02.Dados gerais'!$E$14,"")</f>
        <v/>
      </c>
      <c r="AL62" s="80"/>
      <c r="AM62" s="80"/>
      <c r="AN62" s="80"/>
      <c r="AO62" s="353" t="str">
        <f>IF(AL62="Sim",IF((COUNTA(AM62:AN62))=2,AL$19*AL$18*$L62*AN62*('02.Dados gerais'!$E$14/'06.EPI Uniforme '!AM62))/'02.Dados gerais'!$E$14,"")</f>
        <v/>
      </c>
      <c r="AP62" s="80"/>
      <c r="AQ62" s="80"/>
      <c r="AR62" s="80"/>
      <c r="AS62" s="353" t="str">
        <f>IF(AP62="Sim",IF((COUNTA(AQ62:AR62))=2,AP$19*AP$18*$L62*AR62*('02.Dados gerais'!$E$14/'06.EPI Uniforme '!AQ62))/'02.Dados gerais'!$E$14,"")</f>
        <v/>
      </c>
      <c r="AT62" s="80"/>
      <c r="AU62" s="80"/>
      <c r="AV62" s="80"/>
      <c r="AW62" s="353" t="str">
        <f>IF(AT62="Sim",IF((COUNTA(AU62:AV62))=2,AT$19*AT$18*$L62*AV62*('02.Dados gerais'!$E$14/'06.EPI Uniforme '!AU62))/'02.Dados gerais'!$E$14,"")</f>
        <v/>
      </c>
      <c r="AX62" s="80"/>
      <c r="AY62" s="80"/>
      <c r="AZ62" s="80"/>
      <c r="BA62" s="353" t="str">
        <f>IF(AX62="Sim",IF((COUNTA(AY62:AZ62))=2,AX$19*AX$18*$L62*AZ62*('02.Dados gerais'!$E$14/'06.EPI Uniforme '!AY62))/'02.Dados gerais'!$E$14,"")</f>
        <v/>
      </c>
      <c r="BB62" s="80"/>
      <c r="BC62" s="80"/>
      <c r="BD62" s="80"/>
      <c r="BE62" s="353" t="str">
        <f>IF(BB62="Sim",IF((COUNTA(BC62:BD62))=2,BB$19*BB$18*$L62*BD62*('02.Dados gerais'!$E$14/'06.EPI Uniforme '!BC62))/'02.Dados gerais'!$E$14,"")</f>
        <v/>
      </c>
      <c r="BF62" s="353"/>
      <c r="BG62" s="353"/>
      <c r="BH62" s="353"/>
      <c r="BI62" s="353"/>
      <c r="BJ62" s="353"/>
      <c r="BK62" s="353"/>
      <c r="BL62" s="353"/>
      <c r="BM62" s="353"/>
      <c r="BN62" s="353"/>
      <c r="BO62" s="353"/>
      <c r="BP62" s="353"/>
      <c r="BQ62" s="353"/>
      <c r="BR62" s="353"/>
      <c r="BS62" s="353"/>
      <c r="BT62" s="353"/>
      <c r="BU62" s="353"/>
    </row>
    <row r="63" spans="10:75" x14ac:dyDescent="0.25">
      <c r="P63" s="131" t="s">
        <v>0</v>
      </c>
      <c r="Q63" s="317">
        <f>SUBTOTAL(9,Q22:Q62)</f>
        <v>43.35</v>
      </c>
      <c r="R63" s="84"/>
      <c r="S63" s="84"/>
      <c r="T63" s="131" t="s">
        <v>0</v>
      </c>
      <c r="U63" s="317">
        <f>SUBTOTAL(9,U22:U62)</f>
        <v>520.19999999999993</v>
      </c>
      <c r="V63" s="84"/>
      <c r="W63" s="84"/>
      <c r="X63" s="131" t="s">
        <v>0</v>
      </c>
      <c r="Y63" s="317">
        <f>SUBTOTAL(9,Y22:Y62)</f>
        <v>173.4</v>
      </c>
      <c r="Z63" s="84"/>
      <c r="AA63" s="84"/>
      <c r="AB63" s="131" t="s">
        <v>0</v>
      </c>
      <c r="AC63" s="317">
        <f>SUBTOTAL(9,AC22:AC62)</f>
        <v>173.4</v>
      </c>
      <c r="AD63" s="84"/>
      <c r="AE63" s="84"/>
      <c r="AF63" s="131" t="s">
        <v>0</v>
      </c>
      <c r="AG63" s="317">
        <f>SUBTOTAL(9,AG22:AG62)</f>
        <v>173.4</v>
      </c>
      <c r="AH63" s="84"/>
      <c r="AI63" s="84"/>
      <c r="AJ63" s="131" t="s">
        <v>0</v>
      </c>
      <c r="AK63" s="317">
        <f>SUBTOTAL(9,AK22:AK62)</f>
        <v>173.4</v>
      </c>
      <c r="AL63" s="84"/>
      <c r="AM63" s="84"/>
      <c r="AN63" s="131" t="s">
        <v>0</v>
      </c>
      <c r="AO63" s="317">
        <f>SUBTOTAL(9,AO22:AO62)</f>
        <v>173.4</v>
      </c>
      <c r="AP63" s="84"/>
      <c r="AQ63" s="84"/>
      <c r="AR63" s="131" t="s">
        <v>0</v>
      </c>
      <c r="AS63" s="317">
        <f>SUBTOTAL(9,AS22:AS62)</f>
        <v>173.4</v>
      </c>
      <c r="AT63" s="84"/>
      <c r="AU63" s="84"/>
      <c r="AV63" s="131" t="s">
        <v>0</v>
      </c>
      <c r="AW63" s="317">
        <f>SUBTOTAL(9,AW22:AW62)</f>
        <v>86.7</v>
      </c>
      <c r="AX63" s="84"/>
      <c r="AY63" s="84"/>
      <c r="AZ63" s="131" t="s">
        <v>0</v>
      </c>
      <c r="BA63" s="317">
        <f>SUBTOTAL(9,BA22:BA62)</f>
        <v>346.8</v>
      </c>
      <c r="BB63" s="84"/>
      <c r="BC63" s="84"/>
      <c r="BD63" s="131" t="s">
        <v>0</v>
      </c>
      <c r="BE63" s="317">
        <f>SUBTOTAL(9,BE22:BE62)</f>
        <v>173.4</v>
      </c>
      <c r="BF63" s="380"/>
      <c r="BG63" s="380"/>
      <c r="BH63" s="380"/>
      <c r="BI63" s="317">
        <f>SUBTOTAL(9,BI22:BI62)</f>
        <v>346.8</v>
      </c>
      <c r="BJ63" s="380"/>
      <c r="BK63" s="380"/>
      <c r="BL63" s="380"/>
      <c r="BM63" s="317">
        <f>SUBTOTAL(9,BM22:BM62)</f>
        <v>346.8</v>
      </c>
      <c r="BN63" s="380"/>
      <c r="BO63" s="380"/>
      <c r="BP63" s="380"/>
      <c r="BQ63" s="317">
        <f>SUBTOTAL(9,BQ22:BQ62)</f>
        <v>346.8</v>
      </c>
      <c r="BR63" s="380"/>
      <c r="BS63" s="380"/>
      <c r="BT63" s="380"/>
      <c r="BU63" s="317">
        <f>SUBTOTAL(9,BU22:BU62)</f>
        <v>0</v>
      </c>
      <c r="BV63" s="366">
        <f>SUM(Q63:BU63)</f>
        <v>3251.2500000000009</v>
      </c>
      <c r="BW63" s="83" t="s">
        <v>0</v>
      </c>
    </row>
    <row r="65" spans="21:73" x14ac:dyDescent="0.25">
      <c r="BI65" s="381"/>
      <c r="BJ65" s="381"/>
      <c r="BK65" s="381"/>
      <c r="BL65" s="381"/>
      <c r="BM65" s="381"/>
      <c r="BN65" s="381"/>
      <c r="BO65" s="381"/>
      <c r="BP65" s="381"/>
      <c r="BQ65" s="381"/>
      <c r="BR65" s="381"/>
      <c r="BS65" s="381"/>
      <c r="BT65" s="381"/>
      <c r="BU65" s="381"/>
    </row>
    <row r="66" spans="21:73" x14ac:dyDescent="0.25">
      <c r="U66" s="355"/>
      <c r="BE66" s="381"/>
    </row>
    <row r="67" spans="21:73" x14ac:dyDescent="0.25">
      <c r="U67" s="355"/>
    </row>
  </sheetData>
  <sheetProtection autoFilter="0"/>
  <autoFilter ref="J21:BE62" xr:uid="{00000000-0001-0000-0800-000000000000}">
    <filterColumn colId="3">
      <customFilters>
        <customFilter operator="notEqual" val=" "/>
      </customFilters>
    </filterColumn>
  </autoFilter>
  <mergeCells count="67">
    <mergeCell ref="BF16:BI16"/>
    <mergeCell ref="BF17:BI17"/>
    <mergeCell ref="BF18:BI18"/>
    <mergeCell ref="BF19:BI19"/>
    <mergeCell ref="J14:L14"/>
    <mergeCell ref="R14:U14"/>
    <mergeCell ref="J16:M16"/>
    <mergeCell ref="N16:Q16"/>
    <mergeCell ref="R16:U16"/>
    <mergeCell ref="AT16:AW16"/>
    <mergeCell ref="AX16:BA16"/>
    <mergeCell ref="BB16:BE16"/>
    <mergeCell ref="AP16:AS16"/>
    <mergeCell ref="AL16:AO16"/>
    <mergeCell ref="AT19:AW19"/>
    <mergeCell ref="AX19:BA19"/>
    <mergeCell ref="R13:U13"/>
    <mergeCell ref="V16:Y16"/>
    <mergeCell ref="Z16:AC16"/>
    <mergeCell ref="AD16:AG16"/>
    <mergeCell ref="AH16:AK16"/>
    <mergeCell ref="BB19:BE19"/>
    <mergeCell ref="AH17:AK17"/>
    <mergeCell ref="AL17:AO17"/>
    <mergeCell ref="AP17:AS17"/>
    <mergeCell ref="AT17:AW17"/>
    <mergeCell ref="AX17:BA17"/>
    <mergeCell ref="BB17:BE17"/>
    <mergeCell ref="AT18:AW18"/>
    <mergeCell ref="AX18:BA18"/>
    <mergeCell ref="BB18:BE18"/>
    <mergeCell ref="V17:Y17"/>
    <mergeCell ref="Z17:AC17"/>
    <mergeCell ref="AD17:AG17"/>
    <mergeCell ref="AL19:AO19"/>
    <mergeCell ref="AP19:AS19"/>
    <mergeCell ref="V19:Y19"/>
    <mergeCell ref="Z19:AC19"/>
    <mergeCell ref="AD19:AG19"/>
    <mergeCell ref="AH19:AK19"/>
    <mergeCell ref="AP18:AS18"/>
    <mergeCell ref="V18:Y18"/>
    <mergeCell ref="Z18:AC18"/>
    <mergeCell ref="AD18:AG18"/>
    <mergeCell ref="AH18:AK18"/>
    <mergeCell ref="AL18:AO18"/>
    <mergeCell ref="J19:M19"/>
    <mergeCell ref="N19:Q19"/>
    <mergeCell ref="R19:U19"/>
    <mergeCell ref="R18:U18"/>
    <mergeCell ref="J17:M17"/>
    <mergeCell ref="N17:Q17"/>
    <mergeCell ref="R17:U17"/>
    <mergeCell ref="J18:M18"/>
    <mergeCell ref="N18:Q18"/>
    <mergeCell ref="BJ16:BM16"/>
    <mergeCell ref="BN16:BQ16"/>
    <mergeCell ref="BR16:BU16"/>
    <mergeCell ref="BJ17:BM17"/>
    <mergeCell ref="BN17:BQ17"/>
    <mergeCell ref="BR17:BU17"/>
    <mergeCell ref="BJ18:BM18"/>
    <mergeCell ref="BN18:BQ18"/>
    <mergeCell ref="BR18:BU18"/>
    <mergeCell ref="BJ19:BM19"/>
    <mergeCell ref="BN19:BQ19"/>
    <mergeCell ref="BR19:BU19"/>
  </mergeCells>
  <conditionalFormatting sqref="N16:BU19">
    <cfRule type="cellIs" dxfId="111" priority="457" operator="equal">
      <formula>0</formula>
    </cfRule>
  </conditionalFormatting>
  <conditionalFormatting sqref="O22:O62">
    <cfRule type="expression" dxfId="110" priority="224">
      <formula>N22="Sim"</formula>
    </cfRule>
  </conditionalFormatting>
  <conditionalFormatting sqref="P22:P62">
    <cfRule type="expression" dxfId="109" priority="223">
      <formula>N22="Sim"</formula>
    </cfRule>
  </conditionalFormatting>
  <conditionalFormatting sqref="R22:R23">
    <cfRule type="expression" dxfId="108" priority="379">
      <formula>$K22&lt;&gt;""</formula>
    </cfRule>
  </conditionalFormatting>
  <conditionalFormatting sqref="R24:R28 V24:V28 Z24:Z28">
    <cfRule type="expression" dxfId="107" priority="5090">
      <formula>$K23&lt;&gt;""</formula>
    </cfRule>
  </conditionalFormatting>
  <conditionalFormatting sqref="S22:S62">
    <cfRule type="expression" dxfId="106" priority="175">
      <formula>R22="Sim"</formula>
    </cfRule>
  </conditionalFormatting>
  <conditionalFormatting sqref="T22:T62">
    <cfRule type="expression" dxfId="105" priority="169">
      <formula>R22="Sim"</formula>
    </cfRule>
  </conditionalFormatting>
  <conditionalFormatting sqref="V22:V23">
    <cfRule type="expression" dxfId="104" priority="376">
      <formula>$K22&lt;&gt;""</formula>
    </cfRule>
  </conditionalFormatting>
  <conditionalFormatting sqref="W22:W62">
    <cfRule type="expression" dxfId="103" priority="166">
      <formula>V22="Sim"</formula>
    </cfRule>
  </conditionalFormatting>
  <conditionalFormatting sqref="X22:X62">
    <cfRule type="expression" dxfId="102" priority="160">
      <formula>V22="Sim"</formula>
    </cfRule>
  </conditionalFormatting>
  <conditionalFormatting sqref="Z22:Z23">
    <cfRule type="expression" dxfId="101" priority="371">
      <formula>$K22&lt;&gt;""</formula>
    </cfRule>
  </conditionalFormatting>
  <conditionalFormatting sqref="AA22:AA62">
    <cfRule type="expression" dxfId="100" priority="157">
      <formula>Z22="Sim"</formula>
    </cfRule>
  </conditionalFormatting>
  <conditionalFormatting sqref="AB22:AB62">
    <cfRule type="expression" dxfId="99" priority="151">
      <formula>Z22="Sim"</formula>
    </cfRule>
  </conditionalFormatting>
  <conditionalFormatting sqref="AD22 AH22 AL22 AP22 AT22 AX22 BB29:BB62">
    <cfRule type="expression" dxfId="98" priority="968">
      <formula>$K22&lt;&gt;""</formula>
    </cfRule>
  </conditionalFormatting>
  <conditionalFormatting sqref="AD23:AD28">
    <cfRule type="expression" dxfId="97" priority="366">
      <formula>$K22&lt;&gt;""</formula>
    </cfRule>
  </conditionalFormatting>
  <conditionalFormatting sqref="AE22:AE62">
    <cfRule type="expression" dxfId="96" priority="148">
      <formula>AD22="Sim"</formula>
    </cfRule>
  </conditionalFormatting>
  <conditionalFormatting sqref="AF22:AF62">
    <cfRule type="expression" dxfId="95" priority="142">
      <formula>AD22="Sim"</formula>
    </cfRule>
  </conditionalFormatting>
  <conditionalFormatting sqref="AH23:AH28">
    <cfRule type="expression" dxfId="94" priority="362">
      <formula>$K22&lt;&gt;""</formula>
    </cfRule>
  </conditionalFormatting>
  <conditionalFormatting sqref="AI22:AI62">
    <cfRule type="expression" dxfId="93" priority="139">
      <formula>AH22="Sim"</formula>
    </cfRule>
  </conditionalFormatting>
  <conditionalFormatting sqref="AJ22:AJ62">
    <cfRule type="expression" dxfId="92" priority="133">
      <formula>AH22="Sim"</formula>
    </cfRule>
  </conditionalFormatting>
  <conditionalFormatting sqref="AL23:AL28">
    <cfRule type="expression" dxfId="91" priority="358">
      <formula>$K22&lt;&gt;""</formula>
    </cfRule>
  </conditionalFormatting>
  <conditionalFormatting sqref="AM22:AM62">
    <cfRule type="expression" dxfId="90" priority="130">
      <formula>AL22="Sim"</formula>
    </cfRule>
  </conditionalFormatting>
  <conditionalFormatting sqref="AN22:AN62">
    <cfRule type="expression" dxfId="89" priority="124">
      <formula>AL22="Sim"</formula>
    </cfRule>
  </conditionalFormatting>
  <conditionalFormatting sqref="AP23:AP28">
    <cfRule type="expression" dxfId="88" priority="354">
      <formula>$K22&lt;&gt;""</formula>
    </cfRule>
  </conditionalFormatting>
  <conditionalFormatting sqref="AQ22:AQ62">
    <cfRule type="expression" dxfId="87" priority="121">
      <formula>AP22="Sim"</formula>
    </cfRule>
  </conditionalFormatting>
  <conditionalFormatting sqref="AR22:AR62">
    <cfRule type="expression" dxfId="86" priority="115">
      <formula>AP22="Sim"</formula>
    </cfRule>
  </conditionalFormatting>
  <conditionalFormatting sqref="AT23:AT28">
    <cfRule type="expression" dxfId="85" priority="348">
      <formula>$K22&lt;&gt;""</formula>
    </cfRule>
  </conditionalFormatting>
  <conditionalFormatting sqref="AU22:AU62">
    <cfRule type="expression" dxfId="84" priority="112">
      <formula>AT22="Sim"</formula>
    </cfRule>
  </conditionalFormatting>
  <conditionalFormatting sqref="AV22:AV62">
    <cfRule type="expression" dxfId="83" priority="106">
      <formula>AT22="Sim"</formula>
    </cfRule>
  </conditionalFormatting>
  <conditionalFormatting sqref="AX23:AX28">
    <cfRule type="expression" dxfId="82" priority="347">
      <formula>$K22&lt;&gt;""</formula>
    </cfRule>
  </conditionalFormatting>
  <conditionalFormatting sqref="AY22:AY62">
    <cfRule type="expression" dxfId="81" priority="104">
      <formula>AX22="Sim"</formula>
    </cfRule>
  </conditionalFormatting>
  <conditionalFormatting sqref="AZ22:AZ62">
    <cfRule type="expression" dxfId="80" priority="98">
      <formula>AX22="Sim"</formula>
    </cfRule>
  </conditionalFormatting>
  <conditionalFormatting sqref="BB22">
    <cfRule type="expression" dxfId="79" priority="8">
      <formula>$K22&lt;&gt;""</formula>
    </cfRule>
  </conditionalFormatting>
  <conditionalFormatting sqref="BB23:BB28">
    <cfRule type="expression" dxfId="78" priority="7">
      <formula>$K22&lt;&gt;""</formula>
    </cfRule>
  </conditionalFormatting>
  <conditionalFormatting sqref="BC22:BC62">
    <cfRule type="expression" dxfId="77" priority="6">
      <formula>BB22="Sim"</formula>
    </cfRule>
  </conditionalFormatting>
  <conditionalFormatting sqref="BD22:BD62">
    <cfRule type="expression" dxfId="76" priority="5">
      <formula>BB22="Sim"</formula>
    </cfRule>
  </conditionalFormatting>
  <conditionalFormatting sqref="BF22">
    <cfRule type="expression" dxfId="75" priority="248">
      <formula>$K22&lt;&gt;""</formula>
    </cfRule>
  </conditionalFormatting>
  <conditionalFormatting sqref="BF23:BF28">
    <cfRule type="expression" dxfId="74" priority="247">
      <formula>$K22&lt;&gt;""</formula>
    </cfRule>
  </conditionalFormatting>
  <conditionalFormatting sqref="BG22:BG28">
    <cfRule type="expression" dxfId="73" priority="246">
      <formula>BF22="Sim"</formula>
    </cfRule>
  </conditionalFormatting>
  <conditionalFormatting sqref="BH22:BH28">
    <cfRule type="expression" dxfId="72" priority="245">
      <formula>BF22="Sim"</formula>
    </cfRule>
  </conditionalFormatting>
  <conditionalFormatting sqref="BJ22 BN22">
    <cfRule type="expression" dxfId="71" priority="244">
      <formula>$K22&lt;&gt;""</formula>
    </cfRule>
  </conditionalFormatting>
  <conditionalFormatting sqref="BJ23:BJ28">
    <cfRule type="expression" dxfId="70" priority="243">
      <formula>$K22&lt;&gt;""</formula>
    </cfRule>
  </conditionalFormatting>
  <conditionalFormatting sqref="BK22:BK28">
    <cfRule type="expression" dxfId="69" priority="80">
      <formula>BJ22="Sim"</formula>
    </cfRule>
  </conditionalFormatting>
  <conditionalFormatting sqref="BL22:BL28">
    <cfRule type="expression" dxfId="68" priority="72">
      <formula>BJ22="Sim"</formula>
    </cfRule>
  </conditionalFormatting>
  <conditionalFormatting sqref="BN23:BN28">
    <cfRule type="expression" dxfId="67" priority="242">
      <formula>$K22&lt;&gt;""</formula>
    </cfRule>
  </conditionalFormatting>
  <conditionalFormatting sqref="BO22:BO28">
    <cfRule type="expression" dxfId="66" priority="71">
      <formula>BN22="Sim"</formula>
    </cfRule>
  </conditionalFormatting>
  <conditionalFormatting sqref="BP22:BP28">
    <cfRule type="expression" dxfId="65" priority="63">
      <formula>BN22="Sim"</formula>
    </cfRule>
  </conditionalFormatting>
  <conditionalFormatting sqref="BR22:BR28 N22:N62 L22:L63 R29:R62 V29:V62 Z29:Z62 AD29:AD62 AH29:AH62 AL29:AL62 AP29:AP62 AT29:AT62 AX29:AX62">
    <cfRule type="expression" dxfId="64" priority="202">
      <formula>$K22&lt;&gt;""</formula>
    </cfRule>
  </conditionalFormatting>
  <conditionalFormatting sqref="BR23:BR28">
    <cfRule type="expression" dxfId="63" priority="236">
      <formula>$K22&lt;&gt;""</formula>
    </cfRule>
  </conditionalFormatting>
  <conditionalFormatting sqref="BS22:BS28">
    <cfRule type="expression" dxfId="62" priority="60">
      <formula>BR22="Sim"</formula>
    </cfRule>
  </conditionalFormatting>
  <conditionalFormatting sqref="BT22:BT28">
    <cfRule type="expression" dxfId="61" priority="54">
      <formula>BR22="Sim"</formula>
    </cfRule>
  </conditionalFormatting>
  <dataValidations count="1">
    <dataValidation type="list" allowBlank="1" showInputMessage="1" showErrorMessage="1" sqref="BN22:BN28 BF22:BF28 BR22:BR28 BJ22:BJ28 BB22:BB62 AT22:AT62 AP22:AP62 AL22:AL62 AH22:AH62 AD22:AD62 Z22:Z62 V22:V62 R22:R62 AX22:AX62 N22:N62" xr:uid="{00000000-0002-0000-0800-000000000000}">
      <formula1>Sim_não</formula1>
    </dataValidation>
  </dataValidations>
  <hyperlinks>
    <hyperlink ref="J13" location="Indíce!A1" display="Voltar ao indíce" xr:uid="{00000000-0004-0000-0800-000000000000}"/>
  </hyperlinks>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1"/>
  </sheetPr>
  <dimension ref="A1:AZ32"/>
  <sheetViews>
    <sheetView showGridLines="0" topLeftCell="J13" zoomScaleNormal="100" workbookViewId="0">
      <pane xSplit="3" ySplit="8" topLeftCell="M21" activePane="bottomRight" state="frozen"/>
      <selection activeCell="J13" sqref="J13"/>
      <selection pane="topRight" activeCell="M13" sqref="M13"/>
      <selection pane="bottomLeft" activeCell="J21" sqref="J21"/>
      <selection pane="bottomRight" activeCell="Y37" sqref="Y37"/>
    </sheetView>
  </sheetViews>
  <sheetFormatPr defaultColWidth="9.109375" defaultRowHeight="13.8" x14ac:dyDescent="0.25"/>
  <cols>
    <col min="1" max="9" width="0" style="83" hidden="1" customWidth="1"/>
    <col min="10" max="10" width="9.109375" style="84"/>
    <col min="11" max="11" width="60.5546875" style="83" customWidth="1"/>
    <col min="12" max="12" width="16.5546875" style="83" customWidth="1"/>
    <col min="13" max="13" width="17.6640625" style="85" bestFit="1" customWidth="1"/>
    <col min="14" max="14" width="12.5546875" style="85" customWidth="1"/>
    <col min="15" max="15" width="15.5546875" style="85" bestFit="1" customWidth="1"/>
    <col min="16" max="36" width="12.5546875" style="85" customWidth="1"/>
    <col min="37" max="40" width="12.5546875" style="100" customWidth="1"/>
    <col min="41" max="42" width="12.5546875" style="85" customWidth="1"/>
    <col min="43" max="43" width="44.44140625" style="83" customWidth="1"/>
    <col min="44" max="44" width="10" style="83" hidden="1" customWidth="1"/>
    <col min="45" max="145" width="15.5546875" style="83" customWidth="1"/>
    <col min="146" max="16384" width="9.109375" style="83"/>
  </cols>
  <sheetData>
    <row r="1" spans="10:52" hidden="1" x14ac:dyDescent="0.25"/>
    <row r="2" spans="10:52" hidden="1" x14ac:dyDescent="0.25"/>
    <row r="3" spans="10:52" hidden="1" x14ac:dyDescent="0.25"/>
    <row r="4" spans="10:52" hidden="1" x14ac:dyDescent="0.25"/>
    <row r="5" spans="10:52" hidden="1" x14ac:dyDescent="0.25"/>
    <row r="6" spans="10:52" hidden="1" x14ac:dyDescent="0.25"/>
    <row r="7" spans="10:52" hidden="1" x14ac:dyDescent="0.25"/>
    <row r="8" spans="10:52" hidden="1" x14ac:dyDescent="0.25">
      <c r="J8" s="83"/>
      <c r="N8" s="83"/>
      <c r="P8" s="83"/>
      <c r="Q8" s="83"/>
      <c r="R8" s="83"/>
      <c r="T8" s="83"/>
      <c r="V8" s="83"/>
      <c r="W8" s="83"/>
      <c r="X8" s="83"/>
      <c r="AA8" s="83"/>
      <c r="AB8" s="83"/>
      <c r="AD8" s="83"/>
      <c r="AE8" s="83"/>
      <c r="AK8" s="85"/>
      <c r="AL8" s="85"/>
      <c r="AM8" s="85"/>
      <c r="AN8" s="85"/>
    </row>
    <row r="9" spans="10:52" ht="83.25" hidden="1" customHeight="1" x14ac:dyDescent="0.25">
      <c r="J9" s="83"/>
      <c r="N9" s="83"/>
      <c r="P9" s="83"/>
      <c r="Q9" s="83"/>
      <c r="R9" s="83"/>
      <c r="T9" s="83"/>
      <c r="V9" s="83"/>
      <c r="W9" s="83"/>
      <c r="X9" s="83"/>
      <c r="AA9" s="83"/>
      <c r="AB9" s="83"/>
      <c r="AD9" s="83"/>
      <c r="AE9" s="83"/>
      <c r="AK9" s="85"/>
      <c r="AL9" s="85"/>
      <c r="AM9" s="85"/>
      <c r="AN9" s="85"/>
    </row>
    <row r="10" spans="10:52" hidden="1" x14ac:dyDescent="0.25">
      <c r="J10" s="83"/>
      <c r="N10" s="83"/>
      <c r="P10" s="83"/>
      <c r="Q10" s="83"/>
      <c r="R10" s="83"/>
      <c r="T10" s="83"/>
      <c r="V10" s="83"/>
      <c r="W10" s="83"/>
      <c r="X10" s="83"/>
      <c r="AA10" s="83"/>
      <c r="AB10" s="83"/>
      <c r="AD10" s="83"/>
      <c r="AE10" s="83"/>
      <c r="AK10" s="85"/>
      <c r="AL10" s="85"/>
      <c r="AM10" s="85"/>
      <c r="AN10" s="85"/>
    </row>
    <row r="11" spans="10:52" hidden="1" x14ac:dyDescent="0.25">
      <c r="J11" s="99"/>
    </row>
    <row r="12" spans="10:52" hidden="1" x14ac:dyDescent="0.25"/>
    <row r="13" spans="10:52" ht="15" customHeight="1" x14ac:dyDescent="0.25">
      <c r="J13" s="14" t="s">
        <v>370</v>
      </c>
      <c r="AR13"/>
      <c r="AS13"/>
      <c r="AT13"/>
      <c r="AU13"/>
      <c r="AV13"/>
      <c r="AW13"/>
      <c r="AX13"/>
      <c r="AY13"/>
      <c r="AZ13"/>
    </row>
    <row r="14" spans="10:52" ht="78" customHeight="1" thickBot="1" x14ac:dyDescent="0.3">
      <c r="J14" s="648" t="str">
        <f>Indíce!D13</f>
        <v>08 - Veículos</v>
      </c>
      <c r="K14" s="648"/>
      <c r="L14" s="177"/>
      <c r="M14" s="114"/>
      <c r="N14" s="106"/>
      <c r="O14" s="114"/>
      <c r="P14" s="106"/>
      <c r="Q14" s="106"/>
      <c r="R14" s="106"/>
      <c r="S14" s="114"/>
      <c r="T14" s="106"/>
      <c r="U14" s="114"/>
      <c r="V14" s="106"/>
      <c r="W14" s="106"/>
      <c r="X14" s="106"/>
      <c r="Y14" s="114"/>
      <c r="Z14" s="114"/>
      <c r="AA14" s="405"/>
      <c r="AB14" s="106"/>
      <c r="AC14" s="114"/>
      <c r="AD14" s="106"/>
      <c r="AE14" s="106"/>
      <c r="AF14" s="114"/>
      <c r="AG14" s="114"/>
      <c r="AH14" s="114"/>
      <c r="AI14" s="114"/>
      <c r="AJ14" s="114"/>
      <c r="AR14"/>
      <c r="AS14"/>
      <c r="AT14"/>
      <c r="AU14"/>
      <c r="AV14"/>
      <c r="AW14"/>
      <c r="AX14"/>
      <c r="AY14"/>
      <c r="AZ14"/>
    </row>
    <row r="15" spans="10:52" ht="14.4" hidden="1" thickBot="1" x14ac:dyDescent="0.3"/>
    <row r="16" spans="10:52" ht="18" hidden="1" customHeight="1" x14ac:dyDescent="0.25">
      <c r="J16" s="83"/>
      <c r="N16" s="83"/>
      <c r="P16" s="83"/>
      <c r="Q16" s="83"/>
      <c r="R16" s="83"/>
      <c r="T16" s="83"/>
      <c r="V16" s="83"/>
      <c r="W16" s="83"/>
      <c r="X16" s="83"/>
      <c r="AA16" s="83"/>
      <c r="AB16" s="83"/>
      <c r="AD16" s="83"/>
      <c r="AE16" s="83"/>
      <c r="AK16" s="85"/>
      <c r="AL16" s="85"/>
      <c r="AM16" s="85"/>
      <c r="AN16" s="85"/>
    </row>
    <row r="17" spans="1:46" ht="18" hidden="1" customHeight="1" x14ac:dyDescent="0.25">
      <c r="J17" s="83"/>
      <c r="N17" s="83"/>
      <c r="P17" s="83"/>
      <c r="Q17" s="83"/>
      <c r="R17" s="83"/>
      <c r="T17" s="83"/>
      <c r="V17" s="83"/>
      <c r="W17" s="83"/>
      <c r="X17" s="83"/>
      <c r="AA17" s="83"/>
      <c r="AB17" s="83"/>
      <c r="AD17" s="83"/>
      <c r="AE17" s="83"/>
      <c r="AK17" s="85"/>
      <c r="AL17" s="85"/>
      <c r="AM17" s="85"/>
      <c r="AN17" s="85"/>
    </row>
    <row r="18" spans="1:46" ht="18" hidden="1" customHeight="1" x14ac:dyDescent="0.25">
      <c r="J18" s="83"/>
      <c r="N18" s="83"/>
      <c r="P18" s="83"/>
      <c r="Q18" s="83"/>
      <c r="R18" s="83"/>
      <c r="T18" s="83"/>
      <c r="V18" s="83"/>
      <c r="W18" s="83"/>
      <c r="X18" s="83"/>
      <c r="AA18" s="83"/>
      <c r="AB18" s="83"/>
      <c r="AD18" s="83"/>
      <c r="AE18" s="83"/>
      <c r="AK18" s="85"/>
      <c r="AL18" s="85"/>
      <c r="AM18" s="85"/>
      <c r="AN18" s="85"/>
    </row>
    <row r="19" spans="1:46" ht="18" customHeight="1" x14ac:dyDescent="0.25">
      <c r="J19" s="83"/>
      <c r="N19" s="83"/>
      <c r="P19" s="83"/>
      <c r="Q19" s="83"/>
      <c r="R19" s="83"/>
      <c r="T19" s="83"/>
      <c r="V19" s="83"/>
      <c r="W19" s="83"/>
      <c r="X19" s="649" t="s">
        <v>27</v>
      </c>
      <c r="Y19" s="650"/>
      <c r="Z19" s="649" t="s">
        <v>197</v>
      </c>
      <c r="AA19" s="651"/>
      <c r="AB19" s="650"/>
      <c r="AC19" s="649" t="s">
        <v>198</v>
      </c>
      <c r="AD19" s="651"/>
      <c r="AE19" s="650"/>
      <c r="AK19" s="85"/>
      <c r="AL19" s="85"/>
      <c r="AM19" s="85"/>
      <c r="AN19" s="85"/>
    </row>
    <row r="20" spans="1:46" s="95" customFormat="1" ht="40.35" customHeight="1" thickBot="1" x14ac:dyDescent="0.3">
      <c r="A20" s="103"/>
      <c r="B20" s="103"/>
      <c r="C20" s="103"/>
      <c r="D20" s="103"/>
      <c r="E20" s="103"/>
      <c r="F20" s="103"/>
      <c r="G20" s="103"/>
      <c r="H20" s="103"/>
      <c r="I20" s="103"/>
      <c r="J20" s="90" t="s">
        <v>192</v>
      </c>
      <c r="K20" s="90" t="s">
        <v>195</v>
      </c>
      <c r="L20" s="184" t="s">
        <v>217</v>
      </c>
      <c r="M20" s="108" t="s">
        <v>6</v>
      </c>
      <c r="N20" s="108" t="s">
        <v>9</v>
      </c>
      <c r="O20" s="108" t="s">
        <v>41</v>
      </c>
      <c r="P20" s="108" t="s">
        <v>7</v>
      </c>
      <c r="Q20" s="108" t="s">
        <v>8</v>
      </c>
      <c r="R20" s="108" t="s">
        <v>196</v>
      </c>
      <c r="S20" s="108" t="s">
        <v>10</v>
      </c>
      <c r="T20" s="108" t="s">
        <v>11</v>
      </c>
      <c r="U20" s="108" t="s">
        <v>12</v>
      </c>
      <c r="V20" s="108" t="s">
        <v>13</v>
      </c>
      <c r="W20" s="109" t="s">
        <v>14</v>
      </c>
      <c r="X20" s="110" t="s">
        <v>15</v>
      </c>
      <c r="Y20" s="111" t="s">
        <v>16</v>
      </c>
      <c r="Z20" s="110" t="s">
        <v>17</v>
      </c>
      <c r="AA20" s="112" t="s">
        <v>18</v>
      </c>
      <c r="AB20" s="111" t="s">
        <v>19</v>
      </c>
      <c r="AC20" s="110" t="s">
        <v>20</v>
      </c>
      <c r="AD20" s="112" t="s">
        <v>21</v>
      </c>
      <c r="AE20" s="111" t="s">
        <v>22</v>
      </c>
      <c r="AF20" s="113" t="s">
        <v>23</v>
      </c>
      <c r="AG20" s="108" t="s">
        <v>31</v>
      </c>
      <c r="AH20" s="117" t="s">
        <v>24</v>
      </c>
      <c r="AI20" s="117" t="s">
        <v>25</v>
      </c>
      <c r="AJ20" s="117" t="s">
        <v>26</v>
      </c>
      <c r="AK20" s="117" t="s">
        <v>27</v>
      </c>
      <c r="AL20" s="117" t="s">
        <v>28</v>
      </c>
      <c r="AM20" s="117" t="s">
        <v>29</v>
      </c>
      <c r="AN20" s="117" t="s">
        <v>30</v>
      </c>
      <c r="AO20" s="117" t="s">
        <v>32</v>
      </c>
      <c r="AP20" s="108" t="s">
        <v>213</v>
      </c>
      <c r="AQ20" s="101" t="s">
        <v>194</v>
      </c>
      <c r="AR20" s="95" t="str">
        <f>IF((SUM(AR21:AR30))=10,"Ok","")</f>
        <v>Ok</v>
      </c>
      <c r="AT20" s="105"/>
    </row>
    <row r="21" spans="1:46" ht="18" customHeight="1" x14ac:dyDescent="0.25">
      <c r="A21" s="104"/>
      <c r="B21" s="104"/>
      <c r="C21" s="104"/>
      <c r="D21" s="104"/>
      <c r="E21" s="104"/>
      <c r="F21" s="104"/>
      <c r="G21" s="104"/>
      <c r="H21" s="104"/>
      <c r="I21" s="104"/>
      <c r="J21" s="96">
        <v>1</v>
      </c>
      <c r="K21" s="78" t="s">
        <v>420</v>
      </c>
      <c r="L21" s="185" t="str">
        <f>IF(K21="","",IF(K21&lt;&gt;"","Conteúdo OK",""))</f>
        <v>Conteúdo OK</v>
      </c>
      <c r="M21" s="115">
        <v>165850</v>
      </c>
      <c r="N21" s="102">
        <v>2026</v>
      </c>
      <c r="O21" s="115">
        <f>M21*0.1</f>
        <v>16585</v>
      </c>
      <c r="P21" s="102">
        <v>1</v>
      </c>
      <c r="Q21" s="102">
        <v>12</v>
      </c>
      <c r="R21" s="102">
        <v>0.06</v>
      </c>
      <c r="S21" s="115">
        <v>1250</v>
      </c>
      <c r="T21" s="102">
        <v>60</v>
      </c>
      <c r="U21" s="118">
        <f>IF(T21&lt;&gt;"",(M21-O21)/T21,"")</f>
        <v>2487.75</v>
      </c>
      <c r="V21" s="102">
        <v>30</v>
      </c>
      <c r="W21" s="102">
        <v>350</v>
      </c>
      <c r="X21" s="107">
        <v>10</v>
      </c>
      <c r="Y21" s="116">
        <v>6.97</v>
      </c>
      <c r="Z21" s="116">
        <v>519.20000000000005</v>
      </c>
      <c r="AA21" s="107">
        <v>4</v>
      </c>
      <c r="AB21" s="107">
        <v>50000</v>
      </c>
      <c r="AC21" s="116">
        <v>35.159999999999997</v>
      </c>
      <c r="AD21" s="107">
        <v>7</v>
      </c>
      <c r="AE21" s="107">
        <v>10000</v>
      </c>
      <c r="AF21" s="115">
        <v>1355</v>
      </c>
      <c r="AG21" s="115">
        <v>6210</v>
      </c>
      <c r="AH21" s="118">
        <f>IF(P21&lt;&gt;"",(M21*R21/12*P21)/'02.Dados gerais'!$E$14*Q21,"")</f>
        <v>829.25</v>
      </c>
      <c r="AI21" s="118">
        <f>IF(P21&lt;&gt;"",(S21/12*P21)/'02.Dados gerais'!$E$14*Q21,"")</f>
        <v>104.16666666666666</v>
      </c>
      <c r="AJ21" s="118">
        <f>IF(T21&lt;&gt;0,IF(Q21&gt;T21,(P21*T21*U21)/'02.Dados gerais'!$E$14,(P21*Q21*U21)/'02.Dados gerais'!$E$14),"")</f>
        <v>2487.75</v>
      </c>
      <c r="AK21" s="118">
        <f>IF(P21&lt;&gt;"",IF(X21=0,0,((V21*W21)/X21*Y21*P21))/'02.Dados gerais'!$E$14*Q21,"")</f>
        <v>7318.5</v>
      </c>
      <c r="AL21" s="120">
        <f>IF(P21&lt;&gt;"",IF(AB21=0,0,((V21*W21)/AB21*Z21*AA21*P21))/'02.Dados gerais'!$E$14*Q21,"")</f>
        <v>436.12800000000004</v>
      </c>
      <c r="AM21" s="120">
        <f>IF(P21&lt;&gt;"",IF(AE21=0,0,(V21*W21)/AE21*AC21*AD21*P21)/'02.Dados gerais'!$E$14*Q21,"")</f>
        <v>258.42599999999999</v>
      </c>
      <c r="AN21" s="120">
        <f>IF(AF21&lt;&gt;"",AF21*P21/24*Q21,"")</f>
        <v>677.5</v>
      </c>
      <c r="AO21" s="120">
        <f>IF(AG21&lt;&gt;"",AG21*P21/12/24*Q21,"")</f>
        <v>258.75</v>
      </c>
      <c r="AP21" s="120">
        <f>SUM(AH21:AO21)</f>
        <v>12370.470666666666</v>
      </c>
      <c r="AQ21" s="96" t="str">
        <f>IF(K21&lt;&gt;"",IF((COUNTA(M21:AO21))=29,"Campos obrigatórios 100% preenchidos","Equipamento lançado com informações pendentes"),1)</f>
        <v>Campos obrigatórios 100% preenchidos</v>
      </c>
      <c r="AR21" s="83">
        <f>IF(K21="",1,IF(AQ21="Campos obrigatórios 100% preenchidos",1,""))</f>
        <v>1</v>
      </c>
    </row>
    <row r="22" spans="1:46" ht="18" customHeight="1" x14ac:dyDescent="0.25">
      <c r="A22" s="104"/>
      <c r="B22" s="104"/>
      <c r="C22" s="104"/>
      <c r="D22" s="104"/>
      <c r="E22" s="104"/>
      <c r="F22" s="104"/>
      <c r="G22" s="104"/>
      <c r="H22" s="104"/>
      <c r="I22" s="104"/>
      <c r="J22" s="96">
        <v>2</v>
      </c>
      <c r="K22" s="78" t="s">
        <v>421</v>
      </c>
      <c r="L22" s="185" t="str">
        <f t="shared" ref="L22:L30" si="0">IF(K22="","",IF(K22&lt;&gt;"","Conteúdo OK",""))</f>
        <v>Conteúdo OK</v>
      </c>
      <c r="M22" s="115">
        <f>M21</f>
        <v>165850</v>
      </c>
      <c r="N22" s="102">
        <v>2026</v>
      </c>
      <c r="O22" s="115">
        <f>M22*0.1</f>
        <v>16585</v>
      </c>
      <c r="P22" s="102">
        <v>1</v>
      </c>
      <c r="Q22" s="102">
        <v>12</v>
      </c>
      <c r="R22" s="102">
        <f>R21</f>
        <v>0.06</v>
      </c>
      <c r="S22" s="115">
        <v>1250</v>
      </c>
      <c r="T22" s="102">
        <v>60</v>
      </c>
      <c r="U22" s="118">
        <f t="shared" ref="U22:U30" si="1">IF(T22&lt;&gt;"",(M22-O22)/T22,"")</f>
        <v>2487.75</v>
      </c>
      <c r="V22" s="102">
        <v>30</v>
      </c>
      <c r="W22" s="102">
        <v>350</v>
      </c>
      <c r="X22" s="107">
        <v>10</v>
      </c>
      <c r="Y22" s="116">
        <v>6.97</v>
      </c>
      <c r="Z22" s="116">
        <f>Z21</f>
        <v>519.20000000000005</v>
      </c>
      <c r="AA22" s="107">
        <v>4</v>
      </c>
      <c r="AB22" s="107">
        <v>50000</v>
      </c>
      <c r="AC22" s="116">
        <f>AC21</f>
        <v>35.159999999999997</v>
      </c>
      <c r="AD22" s="107">
        <v>7</v>
      </c>
      <c r="AE22" s="107">
        <v>10000</v>
      </c>
      <c r="AF22" s="115">
        <f>AF21</f>
        <v>1355</v>
      </c>
      <c r="AG22" s="115">
        <f>AG21</f>
        <v>6210</v>
      </c>
      <c r="AH22" s="118">
        <f>IF(P22&lt;&gt;"",(M22*R22/12*P22)/'02.Dados gerais'!$E$14*Q22,"")</f>
        <v>829.25</v>
      </c>
      <c r="AI22" s="118">
        <f>IF(P22&lt;&gt;"",(S22/12*P22)/'02.Dados gerais'!$E$14*Q22,"")</f>
        <v>104.16666666666666</v>
      </c>
      <c r="AJ22" s="118">
        <f>IF(T22&lt;&gt;0,IF(Q22&gt;T22,(P22*T22*U22)/'02.Dados gerais'!$E$14,(P22*Q22*U22)/'02.Dados gerais'!$E$14),"")</f>
        <v>2487.75</v>
      </c>
      <c r="AK22" s="118">
        <f>IF(P22&lt;&gt;"",IF(X22=0,0,((V22*W22)/X22*Y22*P22))/'02.Dados gerais'!$E$14*Q22,"")</f>
        <v>7318.5</v>
      </c>
      <c r="AL22" s="120">
        <f>IF(P22&lt;&gt;"",IF(AB22=0,0,((V22*W22)/AB22*Z22*AA22*P22))/'02.Dados gerais'!$E$14*Q22,"")</f>
        <v>436.12800000000004</v>
      </c>
      <c r="AM22" s="120">
        <f>IF(P22&lt;&gt;"",IF(AE22=0,0,(V22*W22)/AE22*AC22*AD22*P22)/'02.Dados gerais'!$E$14*Q22,"")</f>
        <v>258.42599999999999</v>
      </c>
      <c r="AN22" s="120">
        <f>IF(AF22&lt;&gt;"",AF22*P22/24*Q22,"")</f>
        <v>677.5</v>
      </c>
      <c r="AO22" s="120">
        <f>IF(AG22&lt;&gt;"",AG22*P22/12/24*Q22,"")</f>
        <v>258.75</v>
      </c>
      <c r="AP22" s="120">
        <f>SUM(AH22:AO22)</f>
        <v>12370.470666666666</v>
      </c>
      <c r="AQ22" s="96" t="str">
        <f t="shared" ref="AQ22:AQ30" si="2">IF(K22&lt;&gt;"",IF((COUNTA(M22:AO22))=29,"Campos obrigatórios 100% preenchidos","Equipamento lançado com informações pendentes"),1)</f>
        <v>Campos obrigatórios 100% preenchidos</v>
      </c>
      <c r="AR22" s="83">
        <f t="shared" ref="AR22:AR30" si="3">IF(K22="",1,IF(AQ22="Campos obrigatórios 100% preenchidos",1,""))</f>
        <v>1</v>
      </c>
    </row>
    <row r="23" spans="1:46" ht="18" customHeight="1" x14ac:dyDescent="0.25">
      <c r="A23" s="104"/>
      <c r="B23" s="104"/>
      <c r="C23" s="104"/>
      <c r="D23" s="104"/>
      <c r="E23" s="104"/>
      <c r="F23" s="104"/>
      <c r="G23" s="104"/>
      <c r="H23" s="104"/>
      <c r="I23" s="104"/>
      <c r="J23" s="96">
        <v>3</v>
      </c>
      <c r="K23" s="78" t="s">
        <v>425</v>
      </c>
      <c r="L23" s="185" t="str">
        <f t="shared" si="0"/>
        <v>Conteúdo OK</v>
      </c>
      <c r="M23" s="115">
        <f>M22</f>
        <v>165850</v>
      </c>
      <c r="N23" s="102">
        <v>2026</v>
      </c>
      <c r="O23" s="115">
        <f>M23*0.1</f>
        <v>16585</v>
      </c>
      <c r="P23" s="102">
        <v>1</v>
      </c>
      <c r="Q23" s="102">
        <v>12</v>
      </c>
      <c r="R23" s="102">
        <f>R21</f>
        <v>0.06</v>
      </c>
      <c r="S23" s="115">
        <v>1250</v>
      </c>
      <c r="T23" s="102">
        <v>60</v>
      </c>
      <c r="U23" s="118">
        <f t="shared" ref="U23" si="4">IF(T23&lt;&gt;"",(M23-O23)/T23,"")</f>
        <v>2487.75</v>
      </c>
      <c r="V23" s="102">
        <v>30</v>
      </c>
      <c r="W23" s="102">
        <v>350</v>
      </c>
      <c r="X23" s="107">
        <v>10</v>
      </c>
      <c r="Y23" s="116">
        <f>Y22</f>
        <v>6.97</v>
      </c>
      <c r="Z23" s="116">
        <f>Z22</f>
        <v>519.20000000000005</v>
      </c>
      <c r="AA23" s="107">
        <v>4</v>
      </c>
      <c r="AB23" s="107">
        <v>50000</v>
      </c>
      <c r="AC23" s="116">
        <f>AC22</f>
        <v>35.159999999999997</v>
      </c>
      <c r="AD23" s="107">
        <v>7</v>
      </c>
      <c r="AE23" s="107">
        <v>10000</v>
      </c>
      <c r="AF23" s="115">
        <f>AF22</f>
        <v>1355</v>
      </c>
      <c r="AG23" s="115">
        <f>AG22</f>
        <v>6210</v>
      </c>
      <c r="AH23" s="118">
        <f>IF(P23&lt;&gt;"",(M23*R23/12*P23)/'02.Dados gerais'!$E$14*Q23,"")</f>
        <v>829.25</v>
      </c>
      <c r="AI23" s="118">
        <f>IF(P23&lt;&gt;"",(S23/12*P23)/'02.Dados gerais'!$E$14*Q23,"")</f>
        <v>104.16666666666666</v>
      </c>
      <c r="AJ23" s="118">
        <f>IF(T23&lt;&gt;0,IF(Q23&gt;T23,(P23*T23*U23)/'02.Dados gerais'!$E$14,(P23*Q23*U23)/'02.Dados gerais'!$E$14),"")</f>
        <v>2487.75</v>
      </c>
      <c r="AK23" s="118">
        <f>IF(P23&lt;&gt;"",IF(X23=0,0,((V23*W23)/X23*Y23*P23))/'02.Dados gerais'!$E$14*Q23,"")</f>
        <v>7318.5</v>
      </c>
      <c r="AL23" s="120">
        <f>IF(P23&lt;&gt;"",IF(AB23=0,0,((V23*W23)/AB23*Z23*AA23*P23))/'02.Dados gerais'!$E$14*Q23,"")</f>
        <v>436.12800000000004</v>
      </c>
      <c r="AM23" s="120">
        <f>IF(P23&lt;&gt;"",IF(AE23=0,0,(V23*W23)/AE23*AC23*AD23*P23)/'02.Dados gerais'!$E$14*Q23,"")</f>
        <v>258.42599999999999</v>
      </c>
      <c r="AN23" s="120">
        <f>IF(AF23&lt;&gt;"",AF23*P23/24*Q23,"")</f>
        <v>677.5</v>
      </c>
      <c r="AO23" s="120">
        <f>IF(AG23&lt;&gt;"",AG23*P23/12/24*Q23,"")</f>
        <v>258.75</v>
      </c>
      <c r="AP23" s="120">
        <f>SUM(AH23:AO23)</f>
        <v>12370.470666666666</v>
      </c>
      <c r="AQ23" s="96" t="str">
        <f t="shared" ref="AQ23" si="5">IF(K23&lt;&gt;"",IF((COUNTA(M23:AO23))=29,"Campos obrigatórios 100% preenchidos","Equipamento lançado com informações pendentes"),1)</f>
        <v>Campos obrigatórios 100% preenchidos</v>
      </c>
      <c r="AR23" s="83">
        <f t="shared" si="3"/>
        <v>1</v>
      </c>
    </row>
    <row r="24" spans="1:46" ht="18" hidden="1" customHeight="1" x14ac:dyDescent="0.25">
      <c r="A24" s="104"/>
      <c r="B24" s="104"/>
      <c r="C24" s="104"/>
      <c r="D24" s="104"/>
      <c r="E24" s="104"/>
      <c r="F24" s="104"/>
      <c r="G24" s="104"/>
      <c r="H24" s="104"/>
      <c r="I24" s="104"/>
      <c r="J24" s="96">
        <v>4</v>
      </c>
      <c r="K24" s="78"/>
      <c r="L24" s="185" t="str">
        <f t="shared" si="0"/>
        <v/>
      </c>
      <c r="M24" s="115"/>
      <c r="N24" s="102"/>
      <c r="O24" s="115"/>
      <c r="P24" s="102"/>
      <c r="Q24" s="102"/>
      <c r="R24" s="102"/>
      <c r="S24" s="115"/>
      <c r="T24" s="102"/>
      <c r="U24" s="118" t="str">
        <f t="shared" si="1"/>
        <v/>
      </c>
      <c r="V24" s="102"/>
      <c r="W24" s="102"/>
      <c r="X24" s="107"/>
      <c r="Y24" s="116"/>
      <c r="Z24" s="116"/>
      <c r="AA24" s="107"/>
      <c r="AB24" s="107"/>
      <c r="AC24" s="116"/>
      <c r="AD24" s="107"/>
      <c r="AE24" s="107"/>
      <c r="AF24" s="115"/>
      <c r="AG24" s="115"/>
      <c r="AH24" s="118" t="str">
        <f>IF(P24&lt;&gt;"",(M24*R24/12*P24)/'02.Dados gerais'!$E$14*Q24,"")</f>
        <v/>
      </c>
      <c r="AI24" s="118" t="str">
        <f>IF(P24&lt;&gt;"",(S24/12*P24)/'02.Dados gerais'!$E$14*Q24,"")</f>
        <v/>
      </c>
      <c r="AJ24" s="118" t="str">
        <f>IF(T24&lt;&gt;0,IF(Q24&gt;T24,(P24*T24*U24)/'02.Dados gerais'!$E$14,(P24*Q24*U24)/'02.Dados gerais'!$E$14),"")</f>
        <v/>
      </c>
      <c r="AK24" s="118" t="str">
        <f>IF(P24&lt;&gt;"",IF(X24=0,0,((V24*W24)/X24*Y24*P24))/'02.Dados gerais'!$E$14*Q24,"")</f>
        <v/>
      </c>
      <c r="AL24" s="120" t="str">
        <f>IF(P24&lt;&gt;"",IF(AB24=0,0,((V24*W24)/AB24*Z24*AA24*P24))/'02.Dados gerais'!$E$14*Q24,"")</f>
        <v/>
      </c>
      <c r="AM24" s="120" t="str">
        <f>IF(P24&lt;&gt;"",IF(AE24=0,0,(V24*W24)/AE24*AC24*AD24*P24)/'02.Dados gerais'!$E$14*Q24,"")</f>
        <v/>
      </c>
      <c r="AN24" s="120" t="str">
        <f t="shared" ref="AN24:AN30" si="6">IF(AF24&lt;&gt;"",AF24*P24/12*Q24,"")</f>
        <v/>
      </c>
      <c r="AO24" s="120" t="str">
        <f t="shared" ref="AO24:AO30" si="7">IF(AG24&lt;&gt;"",AG24*P24/12/12*Q24,"")</f>
        <v/>
      </c>
      <c r="AP24" s="120">
        <f t="shared" ref="AP24:AP30" si="8">SUM(AH24:AO24)</f>
        <v>0</v>
      </c>
      <c r="AQ24" s="96">
        <f t="shared" si="2"/>
        <v>1</v>
      </c>
      <c r="AR24" s="83">
        <f t="shared" si="3"/>
        <v>1</v>
      </c>
    </row>
    <row r="25" spans="1:46" ht="18" hidden="1" customHeight="1" x14ac:dyDescent="0.25">
      <c r="A25" s="104"/>
      <c r="B25" s="104"/>
      <c r="C25" s="104"/>
      <c r="D25" s="104"/>
      <c r="E25" s="104"/>
      <c r="F25" s="104"/>
      <c r="G25" s="104"/>
      <c r="H25" s="104"/>
      <c r="I25" s="104"/>
      <c r="J25" s="96">
        <v>5</v>
      </c>
      <c r="K25" s="78"/>
      <c r="L25" s="185" t="str">
        <f t="shared" si="0"/>
        <v/>
      </c>
      <c r="M25" s="115"/>
      <c r="N25" s="102"/>
      <c r="O25" s="115"/>
      <c r="P25" s="102"/>
      <c r="Q25" s="102"/>
      <c r="R25" s="102"/>
      <c r="S25" s="115"/>
      <c r="T25" s="102"/>
      <c r="U25" s="118" t="str">
        <f t="shared" si="1"/>
        <v/>
      </c>
      <c r="V25" s="102"/>
      <c r="W25" s="102"/>
      <c r="X25" s="107"/>
      <c r="Y25" s="116"/>
      <c r="Z25" s="116"/>
      <c r="AA25" s="107"/>
      <c r="AB25" s="107"/>
      <c r="AC25" s="116"/>
      <c r="AD25" s="107"/>
      <c r="AE25" s="107"/>
      <c r="AF25" s="115"/>
      <c r="AG25" s="115"/>
      <c r="AH25" s="118" t="str">
        <f>IF(P25&lt;&gt;"",(M25*R25/12*P25)/'02.Dados gerais'!$E$14*Q25,"")</f>
        <v/>
      </c>
      <c r="AI25" s="118" t="str">
        <f>IF(P25&lt;&gt;"",(S25/12*P25)/'02.Dados gerais'!$E$14*Q25,"")</f>
        <v/>
      </c>
      <c r="AJ25" s="118" t="str">
        <f>IF(T25&lt;&gt;0,IF(Q25&gt;T25,(P25*T25*U25)/'02.Dados gerais'!$E$14,(P25*Q25*U25)/'02.Dados gerais'!$E$14),"")</f>
        <v/>
      </c>
      <c r="AK25" s="118" t="str">
        <f>IF(P25&lt;&gt;"",IF(X25=0,0,((V25*W25)/X25*Y25*P25))/'02.Dados gerais'!$E$14*Q25,"")</f>
        <v/>
      </c>
      <c r="AL25" s="120" t="str">
        <f>IF(P25&lt;&gt;"",IF(AB25=0,0,((V25*W25)/AB25*Z25*AA25*P25))/'02.Dados gerais'!$E$14*Q25,"")</f>
        <v/>
      </c>
      <c r="AM25" s="120" t="str">
        <f>IF(P25&lt;&gt;"",IF(AE25=0,0,(V25*W25)/AE25*AC25*AD25*P25)/'02.Dados gerais'!$E$14*Q25,"")</f>
        <v/>
      </c>
      <c r="AN25" s="120" t="str">
        <f t="shared" si="6"/>
        <v/>
      </c>
      <c r="AO25" s="120" t="str">
        <f t="shared" si="7"/>
        <v/>
      </c>
      <c r="AP25" s="120">
        <f t="shared" si="8"/>
        <v>0</v>
      </c>
      <c r="AQ25" s="96">
        <f t="shared" si="2"/>
        <v>1</v>
      </c>
      <c r="AR25" s="83">
        <f t="shared" si="3"/>
        <v>1</v>
      </c>
    </row>
    <row r="26" spans="1:46" ht="18" hidden="1" customHeight="1" x14ac:dyDescent="0.25">
      <c r="A26" s="104"/>
      <c r="B26" s="104"/>
      <c r="C26" s="104"/>
      <c r="D26" s="104"/>
      <c r="E26" s="104"/>
      <c r="F26" s="104"/>
      <c r="G26" s="104"/>
      <c r="H26" s="104"/>
      <c r="I26" s="104"/>
      <c r="J26" s="96">
        <v>6</v>
      </c>
      <c r="K26" s="78"/>
      <c r="L26" s="185" t="str">
        <f t="shared" si="0"/>
        <v/>
      </c>
      <c r="M26" s="115"/>
      <c r="N26" s="102"/>
      <c r="O26" s="115"/>
      <c r="P26" s="102"/>
      <c r="Q26" s="102"/>
      <c r="R26" s="102"/>
      <c r="S26" s="115"/>
      <c r="T26" s="102"/>
      <c r="U26" s="118" t="str">
        <f t="shared" si="1"/>
        <v/>
      </c>
      <c r="V26" s="102"/>
      <c r="W26" s="102"/>
      <c r="X26" s="107"/>
      <c r="Y26" s="116"/>
      <c r="Z26" s="116"/>
      <c r="AA26" s="107"/>
      <c r="AB26" s="107"/>
      <c r="AC26" s="116"/>
      <c r="AD26" s="107"/>
      <c r="AE26" s="107"/>
      <c r="AF26" s="115"/>
      <c r="AG26" s="115"/>
      <c r="AH26" s="118" t="str">
        <f>IF(P26&lt;&gt;"",(M26*R26/12*P26)/'02.Dados gerais'!$E$14*Q26,"")</f>
        <v/>
      </c>
      <c r="AI26" s="118" t="str">
        <f>IF(P26&lt;&gt;"",(S26/12*P26)/'02.Dados gerais'!$E$14*Q26,"")</f>
        <v/>
      </c>
      <c r="AJ26" s="118" t="str">
        <f>IF(T26&lt;&gt;0,IF(Q26&gt;T26,(P26*T26*U26)/'02.Dados gerais'!$E$14,(P26*Q26*U26)/'02.Dados gerais'!$E$14),"")</f>
        <v/>
      </c>
      <c r="AK26" s="118" t="str">
        <f>IF(P26&lt;&gt;"",IF(X26=0,0,((V26*W26)/X26*Y26*P26))/'02.Dados gerais'!$E$14*Q26,"")</f>
        <v/>
      </c>
      <c r="AL26" s="120" t="str">
        <f>IF(P26&lt;&gt;"",IF(AB26=0,0,((V26*W26)/AB26*Z26*AA26*P26))/'02.Dados gerais'!$E$14*Q26,"")</f>
        <v/>
      </c>
      <c r="AM26" s="120" t="str">
        <f>IF(P26&lt;&gt;"",IF(AE26=0,0,(V26*W26)/AE26*AC26*AD26*P26)/'02.Dados gerais'!$E$14*Q26,"")</f>
        <v/>
      </c>
      <c r="AN26" s="120" t="str">
        <f t="shared" si="6"/>
        <v/>
      </c>
      <c r="AO26" s="120" t="str">
        <f t="shared" si="7"/>
        <v/>
      </c>
      <c r="AP26" s="120">
        <f t="shared" si="8"/>
        <v>0</v>
      </c>
      <c r="AQ26" s="96">
        <f t="shared" si="2"/>
        <v>1</v>
      </c>
      <c r="AR26" s="83">
        <f t="shared" si="3"/>
        <v>1</v>
      </c>
    </row>
    <row r="27" spans="1:46" ht="18" hidden="1" customHeight="1" x14ac:dyDescent="0.25">
      <c r="A27" s="104"/>
      <c r="B27" s="104"/>
      <c r="C27" s="104"/>
      <c r="D27" s="104"/>
      <c r="E27" s="104"/>
      <c r="F27" s="104"/>
      <c r="G27" s="104"/>
      <c r="H27" s="104"/>
      <c r="I27" s="104"/>
      <c r="J27" s="96">
        <v>7</v>
      </c>
      <c r="K27" s="78"/>
      <c r="L27" s="185" t="str">
        <f t="shared" si="0"/>
        <v/>
      </c>
      <c r="M27" s="115"/>
      <c r="N27" s="102"/>
      <c r="O27" s="115"/>
      <c r="P27" s="102"/>
      <c r="Q27" s="102"/>
      <c r="R27" s="102"/>
      <c r="S27" s="115"/>
      <c r="T27" s="102"/>
      <c r="U27" s="118" t="str">
        <f t="shared" si="1"/>
        <v/>
      </c>
      <c r="V27" s="102"/>
      <c r="W27" s="102"/>
      <c r="X27" s="107"/>
      <c r="Y27" s="116"/>
      <c r="Z27" s="116"/>
      <c r="AA27" s="107"/>
      <c r="AB27" s="107"/>
      <c r="AC27" s="116"/>
      <c r="AD27" s="107"/>
      <c r="AE27" s="107"/>
      <c r="AF27" s="115"/>
      <c r="AG27" s="115"/>
      <c r="AH27" s="118" t="str">
        <f>IF(P27&lt;&gt;"",(M27*R27/12*P27)/'02.Dados gerais'!$E$14*Q27,"")</f>
        <v/>
      </c>
      <c r="AI27" s="118" t="str">
        <f>IF(P27&lt;&gt;"",(S27/12*P27)/'02.Dados gerais'!$E$14*Q27,"")</f>
        <v/>
      </c>
      <c r="AJ27" s="118" t="str">
        <f>IF(T27&lt;&gt;0,IF(Q27&gt;T27,(P27*T27*U27)/'02.Dados gerais'!$E$14,(P27*Q27*U27)/'02.Dados gerais'!$E$14),"")</f>
        <v/>
      </c>
      <c r="AK27" s="118" t="str">
        <f>IF(P27&lt;&gt;"",IF(X27=0,0,((V27*W27)/X27*Y27*P27))/'02.Dados gerais'!$E$14*Q27,"")</f>
        <v/>
      </c>
      <c r="AL27" s="120" t="str">
        <f>IF(P27&lt;&gt;"",IF(AB27=0,0,((V27*W27)/AB27*Z27*AA27*P27))/'02.Dados gerais'!$E$14*Q27,"")</f>
        <v/>
      </c>
      <c r="AM27" s="120" t="str">
        <f>IF(P27&lt;&gt;"",IF(AE27=0,0,(V27*W27)/AE27*AC27*AD27*P27)/'02.Dados gerais'!$E$14*Q27,"")</f>
        <v/>
      </c>
      <c r="AN27" s="120" t="str">
        <f t="shared" si="6"/>
        <v/>
      </c>
      <c r="AO27" s="120" t="str">
        <f t="shared" si="7"/>
        <v/>
      </c>
      <c r="AP27" s="120">
        <f t="shared" si="8"/>
        <v>0</v>
      </c>
      <c r="AQ27" s="96">
        <f t="shared" si="2"/>
        <v>1</v>
      </c>
      <c r="AR27" s="83">
        <f t="shared" si="3"/>
        <v>1</v>
      </c>
    </row>
    <row r="28" spans="1:46" ht="18" hidden="1" customHeight="1" x14ac:dyDescent="0.25">
      <c r="A28" s="104"/>
      <c r="B28" s="104"/>
      <c r="C28" s="104"/>
      <c r="D28" s="104"/>
      <c r="E28" s="104"/>
      <c r="F28" s="104"/>
      <c r="G28" s="104"/>
      <c r="H28" s="104"/>
      <c r="I28" s="104"/>
      <c r="J28" s="96">
        <v>8</v>
      </c>
      <c r="K28" s="78"/>
      <c r="L28" s="185" t="str">
        <f t="shared" si="0"/>
        <v/>
      </c>
      <c r="M28" s="115"/>
      <c r="N28" s="102"/>
      <c r="O28" s="115"/>
      <c r="P28" s="102"/>
      <c r="Q28" s="102"/>
      <c r="R28" s="102"/>
      <c r="S28" s="115"/>
      <c r="T28" s="102"/>
      <c r="U28" s="118" t="str">
        <f t="shared" si="1"/>
        <v/>
      </c>
      <c r="V28" s="102"/>
      <c r="W28" s="102"/>
      <c r="X28" s="107"/>
      <c r="Y28" s="116"/>
      <c r="Z28" s="116"/>
      <c r="AA28" s="107"/>
      <c r="AB28" s="107"/>
      <c r="AC28" s="116"/>
      <c r="AD28" s="107"/>
      <c r="AE28" s="107"/>
      <c r="AF28" s="115"/>
      <c r="AG28" s="115"/>
      <c r="AH28" s="118" t="str">
        <f>IF(P28&lt;&gt;"",(M28*R28/12*P28)/'02.Dados gerais'!$E$14*Q28,"")</f>
        <v/>
      </c>
      <c r="AI28" s="118" t="str">
        <f>IF(P28&lt;&gt;"",(S28/12*P28)/'02.Dados gerais'!$E$14*Q28,"")</f>
        <v/>
      </c>
      <c r="AJ28" s="118" t="str">
        <f>IF(T28&lt;&gt;0,IF(Q28&gt;T28,(P28*T28*U28)/'02.Dados gerais'!$E$14,(P28*Q28*U28)/'02.Dados gerais'!$E$14),"")</f>
        <v/>
      </c>
      <c r="AK28" s="118" t="str">
        <f>IF(P28&lt;&gt;"",IF(X28=0,0,((V28*W28)/X28*Y28*P28))/'02.Dados gerais'!$E$14*Q28,"")</f>
        <v/>
      </c>
      <c r="AL28" s="120" t="str">
        <f>IF(P28&lt;&gt;"",IF(AB28=0,0,((V28*W28)/AB28*Z28*AA28*P28))/'02.Dados gerais'!$E$14*Q28,"")</f>
        <v/>
      </c>
      <c r="AM28" s="120" t="str">
        <f>IF(P28&lt;&gt;"",IF(AE28=0,0,(V28*W28)/AE28*AC28*AD28*P28)/'02.Dados gerais'!$E$14*Q28,"")</f>
        <v/>
      </c>
      <c r="AN28" s="120" t="str">
        <f t="shared" si="6"/>
        <v/>
      </c>
      <c r="AO28" s="120" t="str">
        <f t="shared" si="7"/>
        <v/>
      </c>
      <c r="AP28" s="120">
        <f t="shared" si="8"/>
        <v>0</v>
      </c>
      <c r="AQ28" s="96">
        <f t="shared" si="2"/>
        <v>1</v>
      </c>
      <c r="AR28" s="83">
        <f t="shared" si="3"/>
        <v>1</v>
      </c>
    </row>
    <row r="29" spans="1:46" ht="18" hidden="1" customHeight="1" x14ac:dyDescent="0.25">
      <c r="A29" s="104"/>
      <c r="B29" s="104"/>
      <c r="C29" s="104"/>
      <c r="D29" s="104"/>
      <c r="E29" s="104"/>
      <c r="F29" s="104"/>
      <c r="G29" s="104"/>
      <c r="H29" s="104"/>
      <c r="I29" s="104"/>
      <c r="J29" s="96">
        <v>9</v>
      </c>
      <c r="K29" s="78"/>
      <c r="L29" s="185"/>
      <c r="M29" s="115"/>
      <c r="N29" s="102"/>
      <c r="O29" s="115"/>
      <c r="P29" s="102"/>
      <c r="Q29" s="102"/>
      <c r="R29" s="102"/>
      <c r="S29" s="115"/>
      <c r="T29" s="102"/>
      <c r="U29" s="118" t="str">
        <f t="shared" si="1"/>
        <v/>
      </c>
      <c r="V29" s="102"/>
      <c r="W29" s="102"/>
      <c r="X29" s="107"/>
      <c r="Y29" s="116"/>
      <c r="Z29" s="116"/>
      <c r="AA29" s="107"/>
      <c r="AB29" s="107"/>
      <c r="AC29" s="116"/>
      <c r="AD29" s="107"/>
      <c r="AE29" s="107"/>
      <c r="AF29" s="115"/>
      <c r="AG29" s="115"/>
      <c r="AH29" s="118" t="str">
        <f>IF(P29&lt;&gt;"",(M29*R29/12*P29)/'02.Dados gerais'!$E$14*Q29,"")</f>
        <v/>
      </c>
      <c r="AI29" s="118" t="str">
        <f>IF(P29&lt;&gt;"",(S29/12*P29)/'02.Dados gerais'!$E$14*Q29,"")</f>
        <v/>
      </c>
      <c r="AJ29" s="118" t="str">
        <f>IF(T29&lt;&gt;0,IF(Q29&gt;T29,(P29*T29*U29)/'02.Dados gerais'!$E$14,(P29*Q29*U29)/'02.Dados gerais'!$E$14),"")</f>
        <v/>
      </c>
      <c r="AK29" s="118" t="str">
        <f>IF(P29&lt;&gt;"",IF(X29=0,0,((V29*W29)/X29*Y29*P29))/'02.Dados gerais'!$E$14*Q29,"")</f>
        <v/>
      </c>
      <c r="AL29" s="120" t="str">
        <f>IF(P29&lt;&gt;"",IF(AB29=0,0,((V29*W29)/AB29*Z29*AA29*P29))/'02.Dados gerais'!$E$14*Q29,"")</f>
        <v/>
      </c>
      <c r="AM29" s="120" t="str">
        <f>IF(P29&lt;&gt;"",IF(AE29=0,0,(V29*W29)/AE29*AC29*AD29*P29)/'02.Dados gerais'!$E$14*Q29,"")</f>
        <v/>
      </c>
      <c r="AN29" s="120" t="str">
        <f t="shared" si="6"/>
        <v/>
      </c>
      <c r="AO29" s="120" t="str">
        <f t="shared" si="7"/>
        <v/>
      </c>
      <c r="AP29" s="120">
        <f t="shared" si="8"/>
        <v>0</v>
      </c>
      <c r="AQ29" s="96">
        <f t="shared" si="2"/>
        <v>1</v>
      </c>
      <c r="AR29" s="83">
        <f t="shared" si="3"/>
        <v>1</v>
      </c>
    </row>
    <row r="30" spans="1:46" ht="18" hidden="1" customHeight="1" x14ac:dyDescent="0.25">
      <c r="A30" s="104"/>
      <c r="B30" s="104"/>
      <c r="C30" s="104"/>
      <c r="D30" s="104"/>
      <c r="E30" s="104"/>
      <c r="F30" s="104"/>
      <c r="G30" s="104"/>
      <c r="H30" s="104"/>
      <c r="I30" s="104"/>
      <c r="J30" s="96">
        <v>10</v>
      </c>
      <c r="K30" s="78"/>
      <c r="L30" s="185" t="str">
        <f t="shared" si="0"/>
        <v/>
      </c>
      <c r="M30" s="115"/>
      <c r="N30" s="102"/>
      <c r="O30" s="115"/>
      <c r="P30" s="102"/>
      <c r="Q30" s="102"/>
      <c r="R30" s="102"/>
      <c r="S30" s="115"/>
      <c r="T30" s="102"/>
      <c r="U30" s="118" t="str">
        <f t="shared" si="1"/>
        <v/>
      </c>
      <c r="V30" s="102"/>
      <c r="W30" s="102"/>
      <c r="X30" s="107"/>
      <c r="Y30" s="116"/>
      <c r="Z30" s="116"/>
      <c r="AA30" s="107"/>
      <c r="AB30" s="107"/>
      <c r="AC30" s="116"/>
      <c r="AD30" s="107"/>
      <c r="AE30" s="107"/>
      <c r="AF30" s="115"/>
      <c r="AG30" s="115"/>
      <c r="AH30" s="118" t="str">
        <f>IF(P30&lt;&gt;"",(M30*R30/12*P30)/'02.Dados gerais'!$E$14*Q30,"")</f>
        <v/>
      </c>
      <c r="AI30" s="118" t="str">
        <f>IF(P30&lt;&gt;"",(S30/12*P30)/'02.Dados gerais'!$E$14*Q30,"")</f>
        <v/>
      </c>
      <c r="AJ30" s="118" t="str">
        <f>IF(T30&lt;&gt;0,IF(Q30&gt;T30,(P30*T30*U30)/'02.Dados gerais'!$E$14,(P30*Q30*U30)/'02.Dados gerais'!$E$14),"")</f>
        <v/>
      </c>
      <c r="AK30" s="118" t="str">
        <f>IF(P30&lt;&gt;"",IF(X30=0,0,((V30*W30)/X30*Y30*P30))/'02.Dados gerais'!$E$14*Q30,"")</f>
        <v/>
      </c>
      <c r="AL30" s="120" t="str">
        <f>IF(P30&lt;&gt;"",IF(AB30=0,0,((V30*W30)/AB30*Z30*AA30*P30))/'02.Dados gerais'!$E$14*Q30,"")</f>
        <v/>
      </c>
      <c r="AM30" s="120" t="str">
        <f>IF(P30&lt;&gt;"",IF(AE30=0,0,(V30*W30)/AE30*AC30*AD30*P30)/'02.Dados gerais'!$E$14*Q30,"")</f>
        <v/>
      </c>
      <c r="AN30" s="120" t="str">
        <f t="shared" si="6"/>
        <v/>
      </c>
      <c r="AO30" s="120" t="str">
        <f t="shared" si="7"/>
        <v/>
      </c>
      <c r="AP30" s="120">
        <f t="shared" si="8"/>
        <v>0</v>
      </c>
      <c r="AQ30" s="96">
        <f t="shared" si="2"/>
        <v>1</v>
      </c>
      <c r="AR30" s="83">
        <f t="shared" si="3"/>
        <v>1</v>
      </c>
    </row>
    <row r="31" spans="1:46" x14ac:dyDescent="0.25">
      <c r="AK31" s="85"/>
      <c r="AL31" s="85"/>
      <c r="AM31" s="85"/>
      <c r="AN31" s="85"/>
      <c r="AO31" s="100" t="s">
        <v>0</v>
      </c>
      <c r="AP31" s="129">
        <f>SUBTOTAL(9,AP21:AP30)</f>
        <v>37111.411999999997</v>
      </c>
    </row>
    <row r="32" spans="1:46" x14ac:dyDescent="0.25">
      <c r="AK32" s="85"/>
      <c r="AL32" s="85"/>
      <c r="AM32" s="85"/>
      <c r="AN32" s="85"/>
    </row>
  </sheetData>
  <sheetProtection autoFilter="0"/>
  <autoFilter ref="A20:EO30" xr:uid="{00000000-0009-0000-0000-00000A000000}"/>
  <mergeCells count="4">
    <mergeCell ref="J14:K14"/>
    <mergeCell ref="X19:Y19"/>
    <mergeCell ref="Z19:AB19"/>
    <mergeCell ref="AC19:AE19"/>
  </mergeCells>
  <conditionalFormatting sqref="M21:T30">
    <cfRule type="expression" dxfId="60" priority="2">
      <formula>$K21&lt;&gt;""</formula>
    </cfRule>
  </conditionalFormatting>
  <conditionalFormatting sqref="V21:AG30">
    <cfRule type="expression" dxfId="59" priority="1">
      <formula>$K21&lt;&gt;""</formula>
    </cfRule>
  </conditionalFormatting>
  <conditionalFormatting sqref="AQ1:AQ19">
    <cfRule type="cellIs" dxfId="58" priority="11" operator="equal">
      <formula>"Equipamento lançado com informações pendentes"</formula>
    </cfRule>
    <cfRule type="cellIs" dxfId="57" priority="12" operator="equal">
      <formula>"Campos obrigatórios 100% preenchidos"</formula>
    </cfRule>
  </conditionalFormatting>
  <conditionalFormatting sqref="AQ1:AQ1048576">
    <cfRule type="cellIs" dxfId="56" priority="3" operator="equal">
      <formula>1</formula>
    </cfRule>
  </conditionalFormatting>
  <conditionalFormatting sqref="AQ21:AQ1048576">
    <cfRule type="cellIs" dxfId="55" priority="4" operator="equal">
      <formula>"Equipamento lançado com informações pendentes"</formula>
    </cfRule>
    <cfRule type="cellIs" dxfId="54" priority="5" operator="equal">
      <formula>"Campos obrigatórios 100% preenchidos"</formula>
    </cfRule>
  </conditionalFormatting>
  <hyperlinks>
    <hyperlink ref="J13" location="Indíce!A1" display="Voltar ao indíce" xr:uid="{00000000-0004-0000-0A00-000000000000}"/>
  </hyperlinks>
  <pageMargins left="0.511811024" right="0.511811024" top="0.78740157499999996" bottom="0.78740157499999996" header="0.31496062000000002" footer="0.31496062000000002"/>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0">
    <tabColor theme="1"/>
  </sheetPr>
  <dimension ref="A1:U56"/>
  <sheetViews>
    <sheetView showGridLines="0" tabSelected="1" topLeftCell="J13" zoomScale="115" zoomScaleNormal="115" zoomScaleSheetLayoutView="110" workbookViewId="0">
      <pane xSplit="5" ySplit="7" topLeftCell="O47" activePane="bottomRight" state="frozen"/>
      <selection activeCell="J13" sqref="J13"/>
      <selection pane="topRight" activeCell="O13" sqref="O13"/>
      <selection pane="bottomLeft" activeCell="J20" sqref="J20"/>
      <selection pane="bottomRight" activeCell="P50" sqref="P50"/>
    </sheetView>
  </sheetViews>
  <sheetFormatPr defaultColWidth="9.109375" defaultRowHeight="13.8" x14ac:dyDescent="0.25"/>
  <cols>
    <col min="1" max="9" width="0" style="83" hidden="1" customWidth="1"/>
    <col min="10" max="10" width="9.109375" style="84"/>
    <col min="11" max="11" width="60.5546875" style="83" customWidth="1"/>
    <col min="12" max="12" width="15.5546875" style="85" customWidth="1"/>
    <col min="13" max="13" width="15.5546875" style="100" customWidth="1"/>
    <col min="14" max="14" width="15.5546875" style="152" customWidth="1"/>
    <col min="15" max="15" width="15.5546875" style="83" customWidth="1"/>
    <col min="16" max="16" width="60.109375" style="83" customWidth="1"/>
    <col min="17" max="114" width="15.5546875" style="83" customWidth="1"/>
    <col min="115" max="16384" width="9.109375" style="83"/>
  </cols>
  <sheetData>
    <row r="1" spans="10:21" hidden="1" x14ac:dyDescent="0.25"/>
    <row r="2" spans="10:21" hidden="1" x14ac:dyDescent="0.25"/>
    <row r="3" spans="10:21" hidden="1" x14ac:dyDescent="0.25"/>
    <row r="4" spans="10:21" hidden="1" x14ac:dyDescent="0.25"/>
    <row r="5" spans="10:21" hidden="1" x14ac:dyDescent="0.25"/>
    <row r="6" spans="10:21" hidden="1" x14ac:dyDescent="0.25"/>
    <row r="7" spans="10:21" hidden="1" x14ac:dyDescent="0.25"/>
    <row r="8" spans="10:21" hidden="1" x14ac:dyDescent="0.25">
      <c r="J8" s="83"/>
      <c r="M8" s="85"/>
      <c r="N8" s="153"/>
    </row>
    <row r="9" spans="10:21" ht="83.25" hidden="1" customHeight="1" x14ac:dyDescent="0.25">
      <c r="J9" s="83"/>
      <c r="M9" s="85"/>
      <c r="N9" s="153"/>
    </row>
    <row r="10" spans="10:21" hidden="1" x14ac:dyDescent="0.25">
      <c r="J10" s="83"/>
      <c r="M10" s="85"/>
      <c r="N10" s="153"/>
    </row>
    <row r="11" spans="10:21" hidden="1" x14ac:dyDescent="0.25">
      <c r="J11" s="99"/>
    </row>
    <row r="12" spans="10:21" hidden="1" x14ac:dyDescent="0.25"/>
    <row r="13" spans="10:21" ht="15" customHeight="1" x14ac:dyDescent="0.25">
      <c r="J13" s="14" t="s">
        <v>370</v>
      </c>
      <c r="O13"/>
      <c r="P13"/>
      <c r="Q13"/>
      <c r="R13"/>
      <c r="S13"/>
      <c r="T13"/>
      <c r="U13"/>
    </row>
    <row r="14" spans="10:21" ht="78" customHeight="1" x14ac:dyDescent="0.25">
      <c r="J14" s="106"/>
      <c r="K14" s="128" t="str">
        <f>Indíce!D14</f>
        <v>09 - Resumo CT</v>
      </c>
      <c r="L14" s="114"/>
      <c r="O14"/>
      <c r="P14"/>
      <c r="Q14"/>
      <c r="R14"/>
      <c r="S14"/>
      <c r="T14"/>
      <c r="U14"/>
    </row>
    <row r="15" spans="10:21" hidden="1" x14ac:dyDescent="0.25"/>
    <row r="16" spans="10:21" ht="18" hidden="1" customHeight="1" x14ac:dyDescent="0.25">
      <c r="J16" s="83"/>
      <c r="M16" s="85"/>
      <c r="N16" s="153"/>
    </row>
    <row r="17" spans="1:15" ht="18" hidden="1" customHeight="1" x14ac:dyDescent="0.25">
      <c r="J17" s="83"/>
      <c r="M17" s="85"/>
      <c r="N17" s="153"/>
    </row>
    <row r="18" spans="1:15" ht="18" hidden="1" customHeight="1" x14ac:dyDescent="0.25">
      <c r="J18" s="83"/>
      <c r="M18" s="85"/>
      <c r="N18" s="153"/>
    </row>
    <row r="19" spans="1:15" ht="18" customHeight="1" x14ac:dyDescent="0.25">
      <c r="J19" s="83"/>
      <c r="M19" s="85"/>
      <c r="N19" s="153"/>
    </row>
    <row r="20" spans="1:15" ht="18" customHeight="1" x14ac:dyDescent="0.25">
      <c r="J20" s="652" t="s">
        <v>228</v>
      </c>
      <c r="K20" s="652"/>
      <c r="L20" s="652"/>
      <c r="M20" s="652"/>
      <c r="N20" s="652"/>
    </row>
    <row r="21" spans="1:15" s="95" customFormat="1" ht="40.35" customHeight="1" x14ac:dyDescent="0.25">
      <c r="A21" s="103"/>
      <c r="B21" s="103"/>
      <c r="C21" s="103"/>
      <c r="D21" s="103"/>
      <c r="E21" s="103"/>
      <c r="F21" s="103"/>
      <c r="G21" s="103"/>
      <c r="H21" s="103"/>
      <c r="I21" s="103"/>
      <c r="J21" s="90" t="s">
        <v>192</v>
      </c>
      <c r="K21" s="90" t="s">
        <v>96</v>
      </c>
      <c r="L21" s="101" t="s">
        <v>238</v>
      </c>
      <c r="M21" s="154" t="s">
        <v>239</v>
      </c>
      <c r="N21" s="154" t="s">
        <v>34</v>
      </c>
      <c r="O21" s="105"/>
    </row>
    <row r="22" spans="1:15" ht="18" customHeight="1" x14ac:dyDescent="0.25">
      <c r="A22" s="104"/>
      <c r="B22" s="104"/>
      <c r="C22" s="104"/>
      <c r="D22" s="104"/>
      <c r="E22" s="104"/>
      <c r="F22" s="104"/>
      <c r="G22" s="104"/>
      <c r="H22" s="104"/>
      <c r="I22" s="104"/>
      <c r="J22" s="96">
        <v>1</v>
      </c>
      <c r="K22" s="142" t="s">
        <v>230</v>
      </c>
      <c r="L22" s="118">
        <f>'03.Remuneração'!I232</f>
        <v>406479.37</v>
      </c>
      <c r="M22" s="119">
        <f>L22*'02.Dados gerais'!$E$14</f>
        <v>4877752.4399999995</v>
      </c>
      <c r="N22" s="157">
        <f>L22/$L$28</f>
        <v>0.81300046972632112</v>
      </c>
      <c r="O22" s="355"/>
    </row>
    <row r="23" spans="1:15" ht="18" customHeight="1" x14ac:dyDescent="0.25">
      <c r="A23" s="104"/>
      <c r="B23" s="104"/>
      <c r="C23" s="104"/>
      <c r="D23" s="104"/>
      <c r="E23" s="104"/>
      <c r="F23" s="104"/>
      <c r="G23" s="104"/>
      <c r="H23" s="104"/>
      <c r="I23" s="104"/>
      <c r="J23" s="96">
        <v>2</v>
      </c>
      <c r="K23" s="142" t="s">
        <v>231</v>
      </c>
      <c r="L23" s="118">
        <f>'04.Benefícios'!CC83</f>
        <v>46592.303976499999</v>
      </c>
      <c r="M23" s="118">
        <f>L23*'02.Dados gerais'!$E$14</f>
        <v>559107.64771799999</v>
      </c>
      <c r="N23" s="157">
        <f>L23/$L$28</f>
        <v>9.3189391182450509E-2</v>
      </c>
      <c r="O23" s="355"/>
    </row>
    <row r="24" spans="1:15" ht="18" customHeight="1" x14ac:dyDescent="0.25">
      <c r="A24" s="104"/>
      <c r="B24" s="104"/>
      <c r="C24" s="104"/>
      <c r="D24" s="104"/>
      <c r="E24" s="104"/>
      <c r="F24" s="104"/>
      <c r="G24" s="104"/>
      <c r="H24" s="104"/>
      <c r="I24" s="104"/>
      <c r="J24" s="96">
        <v>3</v>
      </c>
      <c r="K24" s="142" t="s">
        <v>232</v>
      </c>
      <c r="L24" s="118">
        <f>'05.Custo Q-12 SSMA'!BU25</f>
        <v>2093.0833333333335</v>
      </c>
      <c r="M24" s="119">
        <f>IF(L24&lt;&gt;"",L24*'02.Dados gerais'!$E$14,"")</f>
        <v>25117</v>
      </c>
      <c r="N24" s="157">
        <f>IF(L24&lt;&gt;"",L24/$L$28,"")</f>
        <v>4.1863815454553921E-3</v>
      </c>
      <c r="O24" s="83" t="str">
        <f>IF(L24="","Custos serão informados direto na PPU Contratação!","")</f>
        <v/>
      </c>
    </row>
    <row r="25" spans="1:15" ht="18" customHeight="1" x14ac:dyDescent="0.25">
      <c r="A25" s="104"/>
      <c r="B25" s="104"/>
      <c r="C25" s="104"/>
      <c r="D25" s="104"/>
      <c r="E25" s="104"/>
      <c r="F25" s="104"/>
      <c r="G25" s="104"/>
      <c r="H25" s="104"/>
      <c r="I25" s="104"/>
      <c r="J25" s="96">
        <v>4</v>
      </c>
      <c r="K25" s="142" t="s">
        <v>233</v>
      </c>
      <c r="L25" s="118">
        <f>'06.EPI Uniforme '!BV63</f>
        <v>3251.2500000000009</v>
      </c>
      <c r="M25" s="119">
        <f>L25*'02.Dados gerais'!$E$14</f>
        <v>39015.000000000015</v>
      </c>
      <c r="N25" s="157">
        <f>L25/$L$28</f>
        <v>6.5028337777577796E-3</v>
      </c>
      <c r="O25" s="355"/>
    </row>
    <row r="26" spans="1:15" ht="18" customHeight="1" x14ac:dyDescent="0.25">
      <c r="A26" s="104"/>
      <c r="B26" s="104"/>
      <c r="C26" s="104"/>
      <c r="D26" s="104"/>
      <c r="E26" s="104"/>
      <c r="F26" s="104"/>
      <c r="G26" s="104"/>
      <c r="H26" s="104"/>
      <c r="I26" s="104"/>
      <c r="J26" s="96">
        <v>5</v>
      </c>
      <c r="K26" s="142" t="s">
        <v>328</v>
      </c>
      <c r="L26" s="118">
        <f>'07.Equipamentos - Materiais'!FL72</f>
        <v>4446.9166666666661</v>
      </c>
      <c r="M26" s="119">
        <f>L26*'02.Dados gerais'!$E$14</f>
        <v>53362.999999999993</v>
      </c>
      <c r="N26" s="157">
        <f>L26/$L$28</f>
        <v>8.8942898598612912E-3</v>
      </c>
    </row>
    <row r="27" spans="1:15" ht="18" customHeight="1" x14ac:dyDescent="0.25">
      <c r="A27" s="104"/>
      <c r="B27" s="104"/>
      <c r="C27" s="104"/>
      <c r="D27" s="104"/>
      <c r="E27" s="104"/>
      <c r="F27" s="104"/>
      <c r="G27" s="104"/>
      <c r="H27" s="104"/>
      <c r="I27" s="104"/>
      <c r="J27" s="96">
        <v>6</v>
      </c>
      <c r="K27" s="142" t="s">
        <v>234</v>
      </c>
      <c r="L27" s="118">
        <f>'08.Veículos'!AP31</f>
        <v>37111.411999999997</v>
      </c>
      <c r="M27" s="119">
        <f>L27*'02.Dados gerais'!$E$14</f>
        <v>445336.94399999996</v>
      </c>
      <c r="N27" s="157">
        <f>L27/$L$28</f>
        <v>7.4226633908153886E-2</v>
      </c>
    </row>
    <row r="28" spans="1:15" ht="18" customHeight="1" x14ac:dyDescent="0.25">
      <c r="A28" s="104"/>
      <c r="B28" s="104"/>
      <c r="C28" s="104"/>
      <c r="D28" s="104"/>
      <c r="E28" s="104"/>
      <c r="F28" s="104"/>
      <c r="G28" s="104"/>
      <c r="H28" s="104"/>
      <c r="I28" s="104"/>
      <c r="J28" s="96"/>
      <c r="K28" s="142" t="s">
        <v>33</v>
      </c>
      <c r="L28" s="118">
        <f>SUM(L22:L27)</f>
        <v>499974.33597650001</v>
      </c>
      <c r="M28" s="118">
        <f>SUM(M22:M27)</f>
        <v>5999692.0317179998</v>
      </c>
      <c r="N28" s="156">
        <f>SUM(N22:N27)</f>
        <v>0.99999999999999989</v>
      </c>
    </row>
    <row r="29" spans="1:15" ht="18" customHeight="1" x14ac:dyDescent="0.25"/>
    <row r="30" spans="1:15" ht="18" customHeight="1" x14ac:dyDescent="0.25">
      <c r="J30" s="652" t="s">
        <v>229</v>
      </c>
      <c r="K30" s="652"/>
      <c r="L30" s="652"/>
      <c r="M30" s="652"/>
      <c r="N30" s="652"/>
    </row>
    <row r="31" spans="1:15" s="95" customFormat="1" ht="40.35" customHeight="1" x14ac:dyDescent="0.25">
      <c r="A31" s="103"/>
      <c r="B31" s="103"/>
      <c r="C31" s="103"/>
      <c r="D31" s="103"/>
      <c r="E31" s="103"/>
      <c r="F31" s="103"/>
      <c r="G31" s="103"/>
      <c r="H31" s="103"/>
      <c r="I31" s="103"/>
      <c r="J31" s="90" t="s">
        <v>192</v>
      </c>
      <c r="K31" s="90" t="s">
        <v>96</v>
      </c>
      <c r="L31" s="101" t="s">
        <v>238</v>
      </c>
      <c r="M31" s="154" t="s">
        <v>239</v>
      </c>
      <c r="N31" s="154" t="s">
        <v>34</v>
      </c>
      <c r="O31" s="105"/>
    </row>
    <row r="32" spans="1:15" ht="18" customHeight="1" x14ac:dyDescent="0.25">
      <c r="A32" s="104"/>
      <c r="B32" s="104"/>
      <c r="C32" s="104"/>
      <c r="D32" s="104"/>
      <c r="E32" s="104"/>
      <c r="F32" s="104"/>
      <c r="G32" s="104"/>
      <c r="H32" s="104"/>
      <c r="I32" s="104"/>
      <c r="J32" s="96">
        <v>1</v>
      </c>
      <c r="K32" s="142" t="s">
        <v>224</v>
      </c>
      <c r="L32" s="118">
        <f>L28*$N$32</f>
        <v>4999.7433597650006</v>
      </c>
      <c r="M32" s="118">
        <f>M28*$N$32</f>
        <v>59996.920317179996</v>
      </c>
      <c r="N32" s="319">
        <v>0.01</v>
      </c>
    </row>
    <row r="33" spans="1:15" ht="18" customHeight="1" x14ac:dyDescent="0.25">
      <c r="A33" s="104"/>
      <c r="B33" s="104"/>
      <c r="C33" s="104"/>
      <c r="D33" s="104"/>
      <c r="E33" s="104"/>
      <c r="F33" s="104"/>
      <c r="G33" s="104"/>
      <c r="H33" s="104"/>
      <c r="I33" s="104"/>
      <c r="J33" s="96"/>
      <c r="K33" s="142" t="s">
        <v>235</v>
      </c>
      <c r="L33" s="118">
        <f>L32</f>
        <v>4999.7433597650006</v>
      </c>
      <c r="M33" s="118">
        <f>M32</f>
        <v>59996.920317179996</v>
      </c>
      <c r="N33" s="156">
        <f>N32</f>
        <v>0.01</v>
      </c>
    </row>
    <row r="34" spans="1:15" ht="18" customHeight="1" x14ac:dyDescent="0.25"/>
    <row r="35" spans="1:15" ht="18" customHeight="1" x14ac:dyDescent="0.25">
      <c r="J35" s="652" t="s">
        <v>236</v>
      </c>
      <c r="K35" s="652"/>
      <c r="L35" s="652"/>
      <c r="M35" s="652"/>
      <c r="N35" s="652"/>
    </row>
    <row r="36" spans="1:15" ht="18" customHeight="1" x14ac:dyDescent="0.25">
      <c r="J36" s="653" t="str">
        <f>'02.Dados gerais'!E15</f>
        <v>Lucro Presumido</v>
      </c>
      <c r="K36" s="653"/>
      <c r="L36" s="653"/>
      <c r="M36" s="653"/>
      <c r="N36" s="653"/>
    </row>
    <row r="37" spans="1:15" ht="18" customHeight="1" x14ac:dyDescent="0.25"/>
    <row r="38" spans="1:15" ht="18" customHeight="1" x14ac:dyDescent="0.25">
      <c r="J38" s="652" t="s">
        <v>237</v>
      </c>
      <c r="K38" s="652"/>
      <c r="L38" s="652"/>
      <c r="M38" s="652"/>
      <c r="N38" s="652"/>
    </row>
    <row r="39" spans="1:15" s="95" customFormat="1" ht="40.35" customHeight="1" x14ac:dyDescent="0.25">
      <c r="A39" s="103"/>
      <c r="B39" s="103"/>
      <c r="C39" s="103"/>
      <c r="D39" s="103"/>
      <c r="E39" s="103"/>
      <c r="F39" s="103"/>
      <c r="G39" s="103"/>
      <c r="H39" s="103"/>
      <c r="I39" s="103"/>
      <c r="J39" s="90" t="s">
        <v>192</v>
      </c>
      <c r="K39" s="90" t="s">
        <v>96</v>
      </c>
      <c r="L39" s="101" t="s">
        <v>38</v>
      </c>
      <c r="M39" s="101" t="s">
        <v>238</v>
      </c>
      <c r="N39" s="154" t="s">
        <v>239</v>
      </c>
      <c r="O39" s="105"/>
    </row>
    <row r="40" spans="1:15" ht="18" customHeight="1" x14ac:dyDescent="0.25">
      <c r="A40" s="104"/>
      <c r="B40" s="104"/>
      <c r="C40" s="104"/>
      <c r="D40" s="104"/>
      <c r="E40" s="104"/>
      <c r="F40" s="104"/>
      <c r="G40" s="104"/>
      <c r="H40" s="104"/>
      <c r="I40" s="104"/>
      <c r="J40" s="96">
        <v>1</v>
      </c>
      <c r="K40" s="142" t="s">
        <v>249</v>
      </c>
      <c r="L40" s="319">
        <v>9.4473530000000003E-3</v>
      </c>
      <c r="M40" s="119">
        <f>(L33+L28)*L40</f>
        <v>4770.668383339701</v>
      </c>
      <c r="N40" s="129">
        <f>M40*'02.Dados gerais'!E14</f>
        <v>57248.020600076416</v>
      </c>
    </row>
    <row r="41" spans="1:15" ht="18" customHeight="1" x14ac:dyDescent="0.25">
      <c r="J41" s="83"/>
      <c r="M41" s="85"/>
      <c r="N41" s="153"/>
    </row>
    <row r="42" spans="1:15" ht="18" customHeight="1" x14ac:dyDescent="0.25">
      <c r="J42" s="652" t="s">
        <v>240</v>
      </c>
      <c r="K42" s="652"/>
      <c r="L42" s="652"/>
      <c r="M42" s="652"/>
      <c r="N42" s="652"/>
    </row>
    <row r="43" spans="1:15" s="95" customFormat="1" ht="40.35" customHeight="1" x14ac:dyDescent="0.25">
      <c r="A43" s="103"/>
      <c r="B43" s="103"/>
      <c r="C43" s="103"/>
      <c r="D43" s="103"/>
      <c r="E43" s="103"/>
      <c r="F43" s="103"/>
      <c r="G43" s="103"/>
      <c r="H43" s="103"/>
      <c r="I43" s="103"/>
      <c r="J43" s="90" t="s">
        <v>192</v>
      </c>
      <c r="K43" s="90" t="s">
        <v>96</v>
      </c>
      <c r="L43" s="101" t="s">
        <v>38</v>
      </c>
      <c r="M43" s="101" t="s">
        <v>238</v>
      </c>
      <c r="N43" s="154" t="s">
        <v>239</v>
      </c>
      <c r="O43" s="105"/>
    </row>
    <row r="44" spans="1:15" ht="18" customHeight="1" x14ac:dyDescent="0.25">
      <c r="A44" s="104"/>
      <c r="B44" s="104"/>
      <c r="C44" s="104"/>
      <c r="D44" s="104"/>
      <c r="E44" s="104"/>
      <c r="F44" s="104"/>
      <c r="G44" s="104"/>
      <c r="H44" s="104"/>
      <c r="I44" s="104"/>
      <c r="J44" s="96">
        <v>1</v>
      </c>
      <c r="K44" s="142" t="s">
        <v>35</v>
      </c>
      <c r="L44" s="156">
        <f>IF($J$36='Base Apoio'!$F$71,'Base Apoio'!F74,IF($J$36='Base Apoio'!$G$71,'Base Apoio'!G74,IF($J$36='Base Apoio'!$H$71,'Base Apoio'!H74)))</f>
        <v>0.05</v>
      </c>
      <c r="M44" s="119">
        <f>(($L$28+$L$33+$M$40)/(1-$L$47))*L44</f>
        <v>27900.643005999162</v>
      </c>
      <c r="N44" s="129">
        <f>M44*'02.Dados gerais'!$E$14</f>
        <v>334807.71607198997</v>
      </c>
    </row>
    <row r="45" spans="1:15" ht="18" customHeight="1" x14ac:dyDescent="0.25">
      <c r="A45" s="104"/>
      <c r="B45" s="104"/>
      <c r="C45" s="104"/>
      <c r="D45" s="104"/>
      <c r="E45" s="104"/>
      <c r="F45" s="104"/>
      <c r="G45" s="104"/>
      <c r="H45" s="104"/>
      <c r="I45" s="104"/>
      <c r="J45" s="96">
        <v>2</v>
      </c>
      <c r="K45" s="142" t="s">
        <v>36</v>
      </c>
      <c r="L45" s="156">
        <f>IF($J$36='Base Apoio'!$F$71,'Base Apoio'!F73,IF($J$36='Base Apoio'!$G$71,'Base Apoio'!G73,IF($J$36='Base Apoio'!$H$71,'Base Apoio'!H73)))</f>
        <v>6.4999999999999997E-3</v>
      </c>
      <c r="M45" s="119">
        <f>(($L$28+$L$33+$M$40)/(1-$L$47))*L45</f>
        <v>3627.0835907798905</v>
      </c>
      <c r="N45" s="129">
        <f>M45*'02.Dados gerais'!$E$14</f>
        <v>43525.003089358688</v>
      </c>
    </row>
    <row r="46" spans="1:15" ht="18" customHeight="1" x14ac:dyDescent="0.25">
      <c r="A46" s="104"/>
      <c r="B46" s="104"/>
      <c r="C46" s="104"/>
      <c r="D46" s="104"/>
      <c r="E46" s="104"/>
      <c r="F46" s="104"/>
      <c r="G46" s="104"/>
      <c r="H46" s="104"/>
      <c r="I46" s="104"/>
      <c r="J46" s="96">
        <v>3</v>
      </c>
      <c r="K46" s="142" t="s">
        <v>37</v>
      </c>
      <c r="L46" s="156">
        <f>IF($J$36='Base Apoio'!$F$71,'Base Apoio'!F72,IF($J$36='Base Apoio'!$G$71,'Base Apoio'!G72,IF($J$36='Base Apoio'!$H$71,'Base Apoio'!H72)))</f>
        <v>0.03</v>
      </c>
      <c r="M46" s="119">
        <f>(($L$28+$L$33+$M$40)/(1-$L$47))*L46</f>
        <v>16740.385803599496</v>
      </c>
      <c r="N46" s="129">
        <f>M46*'02.Dados gerais'!$E$14</f>
        <v>200884.62964319397</v>
      </c>
    </row>
    <row r="47" spans="1:15" ht="18" customHeight="1" x14ac:dyDescent="0.25">
      <c r="A47" s="104"/>
      <c r="B47" s="104"/>
      <c r="C47" s="104"/>
      <c r="D47" s="104"/>
      <c r="E47" s="104"/>
      <c r="F47" s="104"/>
      <c r="G47" s="104"/>
      <c r="H47" s="104"/>
      <c r="I47" s="104"/>
      <c r="J47" s="96"/>
      <c r="K47" s="142" t="s">
        <v>241</v>
      </c>
      <c r="L47" s="156">
        <f>SUM(L44:L46)</f>
        <v>8.6499999999999994E-2</v>
      </c>
      <c r="M47" s="118">
        <f>SUM(M44:M46)</f>
        <v>48268.112400378552</v>
      </c>
      <c r="N47" s="118">
        <f>SUM(N44:N46)</f>
        <v>579217.34880454256</v>
      </c>
    </row>
    <row r="48" spans="1:15" ht="18" customHeight="1" x14ac:dyDescent="0.25">
      <c r="J48" s="83"/>
      <c r="M48" s="85"/>
      <c r="N48" s="153"/>
    </row>
    <row r="49" spans="1:16" ht="18" customHeight="1" x14ac:dyDescent="0.25">
      <c r="J49" s="652" t="s">
        <v>228</v>
      </c>
      <c r="K49" s="652"/>
      <c r="L49" s="652"/>
      <c r="M49" s="652"/>
      <c r="N49" s="652"/>
    </row>
    <row r="50" spans="1:16" s="95" customFormat="1" ht="40.35" customHeight="1" x14ac:dyDescent="0.25">
      <c r="A50" s="103"/>
      <c r="B50" s="103"/>
      <c r="C50" s="103"/>
      <c r="D50" s="103"/>
      <c r="E50" s="103"/>
      <c r="F50" s="103"/>
      <c r="G50" s="103"/>
      <c r="H50" s="103"/>
      <c r="I50" s="103"/>
      <c r="J50" s="90" t="s">
        <v>192</v>
      </c>
      <c r="K50" s="656" t="s">
        <v>96</v>
      </c>
      <c r="L50" s="657"/>
      <c r="M50" s="101" t="s">
        <v>238</v>
      </c>
      <c r="N50" s="154" t="s">
        <v>239</v>
      </c>
      <c r="O50" s="105"/>
      <c r="P50"/>
    </row>
    <row r="51" spans="1:16" ht="18" customHeight="1" x14ac:dyDescent="0.25">
      <c r="A51" s="104"/>
      <c r="B51" s="104"/>
      <c r="C51" s="104"/>
      <c r="D51" s="104"/>
      <c r="E51" s="104"/>
      <c r="F51" s="104"/>
      <c r="G51" s="104"/>
      <c r="H51" s="104"/>
      <c r="I51" s="104"/>
      <c r="J51" s="96">
        <v>1</v>
      </c>
      <c r="K51" s="654" t="s">
        <v>243</v>
      </c>
      <c r="L51" s="655"/>
      <c r="M51" s="119">
        <f>L28</f>
        <v>499974.33597650001</v>
      </c>
      <c r="N51" s="119">
        <f>M28</f>
        <v>5999692.0317179998</v>
      </c>
      <c r="P51"/>
    </row>
    <row r="52" spans="1:16" ht="18" customHeight="1" x14ac:dyDescent="0.25">
      <c r="A52" s="104"/>
      <c r="B52" s="104"/>
      <c r="C52" s="104"/>
      <c r="D52" s="104"/>
      <c r="E52" s="104"/>
      <c r="F52" s="104"/>
      <c r="G52" s="104"/>
      <c r="H52" s="104"/>
      <c r="I52" s="104"/>
      <c r="J52" s="96">
        <v>2</v>
      </c>
      <c r="K52" s="654" t="s">
        <v>244</v>
      </c>
      <c r="L52" s="655"/>
      <c r="M52" s="119">
        <f>L33</f>
        <v>4999.7433597650006</v>
      </c>
      <c r="N52" s="119">
        <f>M33</f>
        <v>59996.920317179996</v>
      </c>
      <c r="P52"/>
    </row>
    <row r="53" spans="1:16" ht="18" customHeight="1" x14ac:dyDescent="0.25">
      <c r="A53" s="104"/>
      <c r="B53" s="104"/>
      <c r="C53" s="104"/>
      <c r="D53" s="104"/>
      <c r="E53" s="104"/>
      <c r="F53" s="104"/>
      <c r="G53" s="104"/>
      <c r="H53" s="104"/>
      <c r="I53" s="104"/>
      <c r="J53" s="96">
        <v>3</v>
      </c>
      <c r="K53" s="654" t="s">
        <v>225</v>
      </c>
      <c r="L53" s="655"/>
      <c r="M53" s="119">
        <f>M40</f>
        <v>4770.668383339701</v>
      </c>
      <c r="N53" s="119">
        <f>N40</f>
        <v>57248.020600076416</v>
      </c>
      <c r="P53"/>
    </row>
    <row r="54" spans="1:16" ht="18" customHeight="1" x14ac:dyDescent="0.25">
      <c r="A54" s="104"/>
      <c r="B54" s="104"/>
      <c r="C54" s="104"/>
      <c r="D54" s="104"/>
      <c r="E54" s="104"/>
      <c r="F54" s="104"/>
      <c r="G54" s="104"/>
      <c r="H54" s="104"/>
      <c r="I54" s="104"/>
      <c r="J54" s="96">
        <v>4</v>
      </c>
      <c r="K54" s="654" t="s">
        <v>245</v>
      </c>
      <c r="L54" s="655"/>
      <c r="M54" s="119">
        <f>SUM(M51:M53)</f>
        <v>509744.7477196047</v>
      </c>
      <c r="N54" s="119">
        <f>SUM(N51:N53)</f>
        <v>6116936.9726352571</v>
      </c>
      <c r="P54"/>
    </row>
    <row r="55" spans="1:16" ht="18" customHeight="1" x14ac:dyDescent="0.25">
      <c r="A55" s="104"/>
      <c r="B55" s="104"/>
      <c r="C55" s="104"/>
      <c r="D55" s="104"/>
      <c r="E55" s="104"/>
      <c r="F55" s="104"/>
      <c r="G55" s="104"/>
      <c r="H55" s="104"/>
      <c r="I55" s="104"/>
      <c r="J55" s="96">
        <v>5</v>
      </c>
      <c r="K55" s="654" t="s">
        <v>246</v>
      </c>
      <c r="L55" s="655"/>
      <c r="M55" s="119">
        <f>M47</f>
        <v>48268.112400378552</v>
      </c>
      <c r="N55" s="119">
        <f>N47</f>
        <v>579217.34880454256</v>
      </c>
      <c r="P55"/>
    </row>
    <row r="56" spans="1:16" ht="18" customHeight="1" x14ac:dyDescent="0.25">
      <c r="A56" s="104"/>
      <c r="B56" s="104"/>
      <c r="C56" s="104"/>
      <c r="D56" s="104"/>
      <c r="E56" s="104"/>
      <c r="F56" s="104"/>
      <c r="G56" s="104"/>
      <c r="H56" s="104"/>
      <c r="I56" s="104"/>
      <c r="J56" s="96"/>
      <c r="K56" s="654" t="s">
        <v>242</v>
      </c>
      <c r="L56" s="655"/>
      <c r="M56" s="118">
        <f>SUM(M54:M55)</f>
        <v>558012.8601199832</v>
      </c>
      <c r="N56" s="118">
        <f>SUM(N54:N55)</f>
        <v>6696154.3214397999</v>
      </c>
      <c r="O56" s="355"/>
      <c r="P56"/>
    </row>
  </sheetData>
  <mergeCells count="14">
    <mergeCell ref="K53:L53"/>
    <mergeCell ref="K54:L54"/>
    <mergeCell ref="K55:L55"/>
    <mergeCell ref="K56:L56"/>
    <mergeCell ref="J42:N42"/>
    <mergeCell ref="J49:N49"/>
    <mergeCell ref="K50:L50"/>
    <mergeCell ref="K51:L51"/>
    <mergeCell ref="K52:L52"/>
    <mergeCell ref="J20:N20"/>
    <mergeCell ref="J30:N30"/>
    <mergeCell ref="J35:N35"/>
    <mergeCell ref="J36:N36"/>
    <mergeCell ref="J38:N38"/>
  </mergeCells>
  <conditionalFormatting sqref="L22:N28">
    <cfRule type="containsErrors" dxfId="53" priority="2">
      <formula>ISERROR(L22)</formula>
    </cfRule>
  </conditionalFormatting>
  <hyperlinks>
    <hyperlink ref="J13" location="Indíce!A1" display="Voltar ao indíce" xr:uid="{00000000-0004-0000-0B00-000000000000}"/>
  </hyperlinks>
  <pageMargins left="0.511811024" right="0.511811024" top="0.78740157499999996" bottom="0.78740157499999996" header="0.31496062000000002" footer="0.31496062000000002"/>
  <pageSetup paperSize="9" orientation="portrait" r:id="rId1"/>
  <colBreaks count="1" manualBreakCount="1">
    <brk id="14"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1">
    <tabColor theme="1"/>
  </sheetPr>
  <dimension ref="A1:AC77"/>
  <sheetViews>
    <sheetView showGridLines="0" topLeftCell="J1" workbookViewId="0">
      <pane xSplit="7" ySplit="20" topLeftCell="R30" activePane="bottomRight" state="frozen"/>
      <selection activeCell="J13" sqref="J13"/>
      <selection pane="topRight" activeCell="Q13" sqref="Q13"/>
      <selection pane="bottomLeft" activeCell="J21" sqref="J21"/>
      <selection pane="bottomRight" activeCell="S13" sqref="S13"/>
    </sheetView>
  </sheetViews>
  <sheetFormatPr defaultColWidth="9.109375" defaultRowHeight="13.8" x14ac:dyDescent="0.25"/>
  <cols>
    <col min="1" max="9" width="0" style="83" hidden="1" customWidth="1"/>
    <col min="10" max="10" width="9.109375" style="84"/>
    <col min="11" max="11" width="21.44140625" style="84" customWidth="1"/>
    <col min="12" max="12" width="65" style="85" bestFit="1" customWidth="1"/>
    <col min="13" max="15" width="13.5546875" style="85" hidden="1" customWidth="1"/>
    <col min="16" max="16" width="16.5546875" style="85" customWidth="1"/>
    <col min="17" max="17" width="15.44140625" style="85" customWidth="1"/>
    <col min="18" max="21" width="13.5546875" style="85" customWidth="1"/>
    <col min="22" max="22" width="15.5546875" style="85" customWidth="1"/>
    <col min="23" max="122" width="15.5546875" style="83" customWidth="1"/>
    <col min="123" max="16384" width="9.109375" style="83"/>
  </cols>
  <sheetData>
    <row r="1" spans="10:29" hidden="1" x14ac:dyDescent="0.25">
      <c r="K1" s="83"/>
    </row>
    <row r="2" spans="10:29" hidden="1" x14ac:dyDescent="0.25">
      <c r="K2" s="83"/>
    </row>
    <row r="3" spans="10:29" hidden="1" x14ac:dyDescent="0.25">
      <c r="K3" s="83"/>
    </row>
    <row r="4" spans="10:29" hidden="1" x14ac:dyDescent="0.25">
      <c r="K4" s="83"/>
    </row>
    <row r="5" spans="10:29" hidden="1" x14ac:dyDescent="0.25">
      <c r="K5" s="83"/>
    </row>
    <row r="6" spans="10:29" hidden="1" x14ac:dyDescent="0.25">
      <c r="K6" s="83"/>
    </row>
    <row r="7" spans="10:29" hidden="1" x14ac:dyDescent="0.25">
      <c r="K7" s="83"/>
    </row>
    <row r="8" spans="10:29" hidden="1" x14ac:dyDescent="0.25">
      <c r="J8" s="83"/>
      <c r="K8" s="83"/>
      <c r="L8" s="83"/>
      <c r="M8" s="83"/>
      <c r="N8" s="83"/>
      <c r="Q8" s="83"/>
      <c r="R8" s="83"/>
    </row>
    <row r="9" spans="10:29" ht="83.25" hidden="1" customHeight="1" x14ac:dyDescent="0.25">
      <c r="J9" s="83"/>
      <c r="K9" s="83"/>
      <c r="L9" s="83"/>
      <c r="M9" s="83"/>
      <c r="N9" s="83"/>
      <c r="Q9" s="83"/>
      <c r="R9" s="83"/>
    </row>
    <row r="10" spans="10:29" hidden="1" x14ac:dyDescent="0.25">
      <c r="J10" s="83"/>
      <c r="K10" s="83"/>
      <c r="L10" s="83"/>
      <c r="M10" s="83"/>
      <c r="N10" s="83"/>
      <c r="Q10" s="83"/>
      <c r="R10" s="83"/>
    </row>
    <row r="11" spans="10:29" hidden="1" x14ac:dyDescent="0.25">
      <c r="J11" s="99"/>
      <c r="K11" s="83"/>
    </row>
    <row r="12" spans="10:29" hidden="1" x14ac:dyDescent="0.25">
      <c r="K12" s="83"/>
    </row>
    <row r="13" spans="10:29" ht="15" customHeight="1" x14ac:dyDescent="0.25">
      <c r="J13" s="14" t="s">
        <v>370</v>
      </c>
      <c r="K13" s="83"/>
      <c r="W13"/>
      <c r="X13"/>
      <c r="Y13"/>
      <c r="Z13"/>
      <c r="AA13"/>
      <c r="AB13"/>
      <c r="AC13"/>
    </row>
    <row r="14" spans="10:29" ht="78" customHeight="1" x14ac:dyDescent="0.25">
      <c r="J14" s="106"/>
      <c r="K14" s="658" t="str">
        <f>Indíce!D15</f>
        <v>10 - PPU Analítica</v>
      </c>
      <c r="L14" s="658"/>
      <c r="M14" s="106"/>
      <c r="N14" s="106"/>
      <c r="O14" s="114"/>
      <c r="P14" s="114"/>
      <c r="Q14" s="106"/>
      <c r="R14" s="106"/>
      <c r="S14" s="114"/>
      <c r="T14" s="114"/>
      <c r="U14" s="114"/>
      <c r="V14" s="114"/>
      <c r="W14"/>
      <c r="X14"/>
      <c r="Y14"/>
      <c r="Z14"/>
      <c r="AA14"/>
      <c r="AB14"/>
      <c r="AC14"/>
    </row>
    <row r="15" spans="10:29" hidden="1" x14ac:dyDescent="0.25">
      <c r="K15" s="83"/>
    </row>
    <row r="16" spans="10:29" ht="18" hidden="1" customHeight="1" x14ac:dyDescent="0.25">
      <c r="J16" s="83"/>
      <c r="K16" s="83"/>
      <c r="L16" s="83"/>
      <c r="M16" s="83"/>
      <c r="N16" s="83"/>
      <c r="Q16" s="83"/>
      <c r="R16" s="83"/>
    </row>
    <row r="17" spans="1:23" ht="18" hidden="1" customHeight="1" x14ac:dyDescent="0.25">
      <c r="J17" s="83"/>
      <c r="K17" s="83"/>
      <c r="L17" s="83"/>
      <c r="M17" s="83"/>
      <c r="N17" s="83"/>
      <c r="Q17" s="83"/>
      <c r="R17" s="83"/>
    </row>
    <row r="18" spans="1:23" ht="18" hidden="1" customHeight="1" x14ac:dyDescent="0.25">
      <c r="J18" s="83"/>
      <c r="K18" s="83"/>
      <c r="L18" s="83"/>
      <c r="M18" s="83"/>
      <c r="N18" s="83"/>
      <c r="Q18" s="83"/>
      <c r="R18" s="83"/>
    </row>
    <row r="19" spans="1:23" customFormat="1" ht="25.5" customHeight="1" x14ac:dyDescent="0.25">
      <c r="O19" s="122"/>
      <c r="P19" s="122"/>
      <c r="S19" s="122"/>
      <c r="T19" s="122"/>
      <c r="U19" s="122"/>
      <c r="V19" s="122"/>
    </row>
    <row r="20" spans="1:23" s="95" customFormat="1" ht="39.75" customHeight="1" x14ac:dyDescent="0.25">
      <c r="A20" s="103"/>
      <c r="B20" s="103"/>
      <c r="C20" s="103"/>
      <c r="D20" s="103"/>
      <c r="E20" s="103"/>
      <c r="F20" s="103"/>
      <c r="G20" s="103"/>
      <c r="H20" s="103"/>
      <c r="I20" s="103"/>
      <c r="J20" s="90" t="s">
        <v>192</v>
      </c>
      <c r="K20" s="90" t="s">
        <v>199</v>
      </c>
      <c r="L20" s="101" t="s">
        <v>96</v>
      </c>
      <c r="M20" s="101" t="s">
        <v>219</v>
      </c>
      <c r="N20" s="101" t="s">
        <v>220</v>
      </c>
      <c r="O20" s="101" t="s">
        <v>221</v>
      </c>
      <c r="P20" s="184" t="s">
        <v>217</v>
      </c>
      <c r="Q20" s="101" t="s">
        <v>222</v>
      </c>
      <c r="R20" s="101" t="s">
        <v>223</v>
      </c>
      <c r="S20" s="101" t="s">
        <v>224</v>
      </c>
      <c r="T20" s="101" t="s">
        <v>225</v>
      </c>
      <c r="U20" s="101" t="s">
        <v>226</v>
      </c>
      <c r="V20" s="101" t="s">
        <v>268</v>
      </c>
      <c r="W20" s="105"/>
    </row>
    <row r="21" spans="1:23" ht="18" customHeight="1" x14ac:dyDescent="0.25">
      <c r="A21" s="104"/>
      <c r="B21" s="104"/>
      <c r="C21" s="104"/>
      <c r="D21" s="104"/>
      <c r="E21" s="104"/>
      <c r="F21" s="104"/>
      <c r="G21" s="104"/>
      <c r="H21" s="104"/>
      <c r="I21" s="104"/>
      <c r="J21" s="96">
        <v>1</v>
      </c>
      <c r="K21" s="80" t="s">
        <v>426</v>
      </c>
      <c r="L21" s="363" t="str">
        <f>'03.Remuneração'!$J$48</f>
        <v>Supervisor Administrativo brigadista/desarmado - CAMAÇARI</v>
      </c>
      <c r="M21" s="143"/>
      <c r="N21" s="143"/>
      <c r="O21" s="118"/>
      <c r="P21" s="186" t="str">
        <f>IF(L21="","",IF(L21&lt;&gt;"","Conteúdo OK",""))</f>
        <v>Conteúdo OK</v>
      </c>
      <c r="Q21" s="139">
        <f>'11.PPU Alocação'!N21</f>
        <v>6844.6224796866663</v>
      </c>
      <c r="R21" s="139">
        <f>'11.PPU Alocação'!$W$42</f>
        <v>0</v>
      </c>
      <c r="S21" s="118">
        <f>IF((SUM(Q21:R21)&lt;&gt;0),(SUM(Q21:R21))*'09.Resumo CT'!$N$32,"")</f>
        <v>68.446224796866659</v>
      </c>
      <c r="T21" s="118">
        <f>IF((SUM(Q21:S21)&lt;&gt;0),(SUM(Q21:S21))*'09.Resumo CT'!$L$40,"")</f>
        <v>65.310200364508617</v>
      </c>
      <c r="U21" s="118">
        <f>IF((SUM(Q21:T21)&lt;&gt;0),(SUM(Q21:T21))/(1-'09.Resumo CT'!$L$47)*'09.Resumo CT'!$L$47,"")</f>
        <v>660.78793132934391</v>
      </c>
      <c r="V21" s="118">
        <f>IF((SUM(Q21:U21))&lt;&gt;0,SUM(Q21:U21),"")</f>
        <v>7639.1668361773864</v>
      </c>
    </row>
    <row r="22" spans="1:23" ht="18" customHeight="1" x14ac:dyDescent="0.25">
      <c r="A22" s="104"/>
      <c r="B22" s="104"/>
      <c r="C22" s="104"/>
      <c r="D22" s="104"/>
      <c r="E22" s="104"/>
      <c r="F22" s="104"/>
      <c r="G22" s="104"/>
      <c r="H22" s="104"/>
      <c r="I22" s="104"/>
      <c r="J22" s="96">
        <v>2</v>
      </c>
      <c r="K22" s="80" t="s">
        <v>426</v>
      </c>
      <c r="L22" s="363" t="str">
        <f>'03.Remuneração'!$O$48</f>
        <v>Vigilante brigadista/armado - CAMAÇARI</v>
      </c>
      <c r="M22" s="143"/>
      <c r="N22" s="143"/>
      <c r="O22" s="118"/>
      <c r="P22" s="186" t="str">
        <f t="shared" ref="P22:P34" si="0">IF(L22="","",IF(L22&lt;&gt;"","Conteúdo OK",""))</f>
        <v>Conteúdo OK</v>
      </c>
      <c r="Q22" s="139">
        <f>'11.PPU Alocação'!N22</f>
        <v>72589.247756240002</v>
      </c>
      <c r="R22" s="139">
        <f>'11.PPU Alocação'!$Y$42</f>
        <v>0</v>
      </c>
      <c r="S22" s="118">
        <f>IF((SUM(Q22:R22)&lt;&gt;0),(SUM(Q22:R22))*'09.Resumo CT'!$N$32,"")</f>
        <v>725.89247756240002</v>
      </c>
      <c r="T22" s="118">
        <f>IF((SUM(Q22:S22)&lt;&gt;0),(SUM(Q22:S22))*'09.Resumo CT'!$L$40,"")</f>
        <v>692.63401003323384</v>
      </c>
      <c r="U22" s="118">
        <f>IF((SUM(Q22:T22)&lt;&gt;0),(SUM(Q22:T22))/(1-'09.Resumo CT'!$L$47)*'09.Resumo CT'!$L$47,"")</f>
        <v>7007.8516388525259</v>
      </c>
      <c r="V22" s="118">
        <f t="shared" ref="V22:V31" si="1">IF((SUM(Q22:U22))&lt;&gt;0,SUM(Q22:U22),"")</f>
        <v>81015.625882688168</v>
      </c>
    </row>
    <row r="23" spans="1:23" ht="18" customHeight="1" x14ac:dyDescent="0.25">
      <c r="A23" s="104"/>
      <c r="B23" s="104"/>
      <c r="C23" s="104"/>
      <c r="D23" s="104"/>
      <c r="E23" s="104"/>
      <c r="F23" s="104"/>
      <c r="G23" s="104"/>
      <c r="H23" s="104"/>
      <c r="I23" s="104"/>
      <c r="J23" s="96">
        <v>3</v>
      </c>
      <c r="K23" s="80" t="s">
        <v>426</v>
      </c>
      <c r="L23" s="363" t="str">
        <f>'03.Remuneração'!$S$48</f>
        <v>Vigilante brigadista/armado - FEIRA DE SANTANA</v>
      </c>
      <c r="M23" s="143"/>
      <c r="N23" s="143"/>
      <c r="O23" s="118"/>
      <c r="P23" s="186" t="str">
        <f t="shared" si="0"/>
        <v>Conteúdo OK</v>
      </c>
      <c r="Q23" s="139">
        <f>'11.PPU Alocação'!N23</f>
        <v>23924.999252080001</v>
      </c>
      <c r="R23" s="139">
        <f>'11.PPU Alocação'!$AA$42</f>
        <v>0</v>
      </c>
      <c r="S23" s="118">
        <f>IF((SUM(Q23:R23)&lt;&gt;0),(SUM(Q23:R23))*'09.Resumo CT'!$N$32,"")</f>
        <v>239.24999252080002</v>
      </c>
      <c r="T23" s="118">
        <f>IF((SUM(Q23:S23)&lt;&gt;0),(SUM(Q23:S23))*'09.Resumo CT'!$L$40,"")</f>
        <v>228.2881925937271</v>
      </c>
      <c r="U23" s="118">
        <f>IF((SUM(Q23:T23)&lt;&gt;0),(SUM(Q23:T23))/(1-'09.Resumo CT'!$L$47)*'09.Resumo CT'!$L$47,"")</f>
        <v>2309.7476609932419</v>
      </c>
      <c r="V23" s="118">
        <f t="shared" si="1"/>
        <v>26702.285098187767</v>
      </c>
    </row>
    <row r="24" spans="1:23" ht="18" customHeight="1" x14ac:dyDescent="0.25">
      <c r="A24" s="104"/>
      <c r="B24" s="104"/>
      <c r="C24" s="104"/>
      <c r="D24" s="104"/>
      <c r="E24" s="104"/>
      <c r="F24" s="104"/>
      <c r="G24" s="104"/>
      <c r="H24" s="104"/>
      <c r="I24" s="104"/>
      <c r="J24" s="96">
        <v>4</v>
      </c>
      <c r="K24" s="80" t="s">
        <v>426</v>
      </c>
      <c r="L24" s="363" t="str">
        <f>'03.Remuneração'!$X$48</f>
        <v>Vigilante armado/brigadista - ITABUNA</v>
      </c>
      <c r="M24" s="143"/>
      <c r="N24" s="143"/>
      <c r="O24" s="118"/>
      <c r="P24" s="186" t="str">
        <f t="shared" si="0"/>
        <v>Conteúdo OK</v>
      </c>
      <c r="Q24" s="139">
        <f>'11.PPU Alocação'!N24</f>
        <v>23896.332585413333</v>
      </c>
      <c r="R24" s="139">
        <f>'11.PPU Alocação'!$AC$42</f>
        <v>0</v>
      </c>
      <c r="S24" s="118">
        <f>IF((SUM(Q24:R24)&lt;&gt;0),(SUM(Q24:R24))*'09.Resumo CT'!$N$32,"")</f>
        <v>238.96332585413333</v>
      </c>
      <c r="T24" s="118">
        <f>IF((SUM(Q24:S24)&lt;&gt;0),(SUM(Q24:S24))*'09.Resumo CT'!$L$40,"")</f>
        <v>228.01466023320043</v>
      </c>
      <c r="U24" s="118">
        <f>IF((SUM(Q24:T24)&lt;&gt;0),(SUM(Q24:T24))/(1-'09.Resumo CT'!$L$47)*'09.Resumo CT'!$L$47,"")</f>
        <v>2306.9801471645401</v>
      </c>
      <c r="V24" s="118">
        <f t="shared" si="1"/>
        <v>26670.290718665205</v>
      </c>
    </row>
    <row r="25" spans="1:23" ht="18" customHeight="1" x14ac:dyDescent="0.25">
      <c r="A25" s="104"/>
      <c r="B25" s="104"/>
      <c r="C25" s="104"/>
      <c r="D25" s="104"/>
      <c r="E25" s="104"/>
      <c r="F25" s="104"/>
      <c r="G25" s="104"/>
      <c r="H25" s="104"/>
      <c r="I25" s="104"/>
      <c r="J25" s="96">
        <v>5</v>
      </c>
      <c r="K25" s="80" t="s">
        <v>426</v>
      </c>
      <c r="L25" s="363" t="str">
        <f>'03.Remuneração'!$AC$48</f>
        <v>Vigilante armado/brigadista - STIEP</v>
      </c>
      <c r="M25" s="143"/>
      <c r="N25" s="143"/>
      <c r="O25" s="118"/>
      <c r="P25" s="186" t="str">
        <f t="shared" si="0"/>
        <v>Conteúdo OK</v>
      </c>
      <c r="Q25" s="139">
        <f>'11.PPU Alocação'!N25</f>
        <v>23966.165918746668</v>
      </c>
      <c r="R25" s="139">
        <f>'11.PPU Alocação'!$AE$42</f>
        <v>0</v>
      </c>
      <c r="S25" s="118">
        <f>IF((SUM(Q25:R25)&lt;&gt;0),(SUM(Q25:R25))*'09.Resumo CT'!$N$32,"")</f>
        <v>239.66165918746668</v>
      </c>
      <c r="T25" s="118">
        <f>IF((SUM(Q25:S25)&lt;&gt;0),(SUM(Q25:S25))*'09.Resumo CT'!$L$40,"")</f>
        <v>228.68099778587879</v>
      </c>
      <c r="U25" s="118">
        <f>IF((SUM(Q25:T25)&lt;&gt;0),(SUM(Q25:T25))/(1-'09.Resumo CT'!$L$47)*'09.Resumo CT'!$L$47,"")</f>
        <v>2313.7219395728312</v>
      </c>
      <c r="V25" s="118">
        <f t="shared" si="1"/>
        <v>26748.230515292846</v>
      </c>
    </row>
    <row r="26" spans="1:23" ht="18" customHeight="1" x14ac:dyDescent="0.25">
      <c r="A26" s="104"/>
      <c r="B26" s="104"/>
      <c r="C26" s="104"/>
      <c r="D26" s="104"/>
      <c r="E26" s="104"/>
      <c r="F26" s="104"/>
      <c r="G26" s="104"/>
      <c r="H26" s="104"/>
      <c r="I26" s="104"/>
      <c r="J26" s="96">
        <v>6</v>
      </c>
      <c r="K26" s="80" t="s">
        <v>426</v>
      </c>
      <c r="L26" s="363" t="str">
        <f>'03.Remuneração'!$AH$48</f>
        <v>Vigilante armado/brigadista - JEQUIÉ</v>
      </c>
      <c r="M26" s="143"/>
      <c r="N26" s="143"/>
      <c r="O26" s="118"/>
      <c r="P26" s="186" t="str">
        <f t="shared" si="0"/>
        <v>Conteúdo OK</v>
      </c>
      <c r="Q26" s="139">
        <f>'11.PPU Alocação'!N26</f>
        <v>23958.249252080001</v>
      </c>
      <c r="R26" s="139">
        <f>'11.PPU Alocação'!$AG$42</f>
        <v>0</v>
      </c>
      <c r="S26" s="118">
        <f>IF((SUM(Q26:R26)&lt;&gt;0),(SUM(Q26:R26))*'09.Resumo CT'!$N$32,"")</f>
        <v>239.5824925208</v>
      </c>
      <c r="T26" s="118">
        <f>IF((SUM(Q26:S26)&lt;&gt;0),(SUM(Q26:S26))*'09.Resumo CT'!$L$40,"")</f>
        <v>228.60545832584961</v>
      </c>
      <c r="U26" s="118">
        <f>IF((SUM(Q26:T26)&lt;&gt;0),(SUM(Q26:T26))/(1-'09.Resumo CT'!$L$47)*'09.Resumo CT'!$L$47,"")</f>
        <v>2312.9576552306021</v>
      </c>
      <c r="V26" s="118">
        <f t="shared" si="1"/>
        <v>26739.394858157251</v>
      </c>
    </row>
    <row r="27" spans="1:23" ht="18" customHeight="1" x14ac:dyDescent="0.25">
      <c r="A27" s="104"/>
      <c r="B27" s="104"/>
      <c r="C27" s="104"/>
      <c r="D27" s="104"/>
      <c r="E27" s="104"/>
      <c r="F27" s="104"/>
      <c r="G27" s="104"/>
      <c r="H27" s="104"/>
      <c r="I27" s="104"/>
      <c r="J27" s="96">
        <v>7</v>
      </c>
      <c r="K27" s="80" t="s">
        <v>426</v>
      </c>
      <c r="L27" s="363" t="str">
        <f>'03.Remuneração'!$AM$48</f>
        <v>Vigilante armado/brigadista - TANHAÇU</v>
      </c>
      <c r="M27" s="143"/>
      <c r="N27" s="143"/>
      <c r="O27" s="118"/>
      <c r="P27" s="186" t="str">
        <f t="shared" si="0"/>
        <v>Conteúdo OK</v>
      </c>
      <c r="Q27" s="139">
        <f>'11.PPU Alocação'!N27</f>
        <v>23956.332585413333</v>
      </c>
      <c r="R27" s="139">
        <f>'11.PPU Alocação'!$AI$42</f>
        <v>0</v>
      </c>
      <c r="S27" s="118">
        <f>IF((SUM(Q27:R27)&lt;&gt;0),(SUM(Q27:R27))*'09.Resumo CT'!$N$32,"")</f>
        <v>239.56332585413332</v>
      </c>
      <c r="T27" s="118">
        <f>IF((SUM(Q27:S27)&lt;&gt;0),(SUM(Q27:S27))*'09.Resumo CT'!$L$40,"")</f>
        <v>228.58716982500044</v>
      </c>
      <c r="U27" s="118">
        <f>IF((SUM(Q27:T27)&lt;&gt;0),(SUM(Q27:T27))/(1-'09.Resumo CT'!$L$47)*'09.Resumo CT'!$L$47,"")</f>
        <v>2312.7726179687998</v>
      </c>
      <c r="V27" s="118">
        <f t="shared" si="1"/>
        <v>26737.255699061268</v>
      </c>
    </row>
    <row r="28" spans="1:23" ht="18" customHeight="1" x14ac:dyDescent="0.25">
      <c r="A28" s="104"/>
      <c r="B28" s="104"/>
      <c r="C28" s="104"/>
      <c r="D28" s="104"/>
      <c r="E28" s="104"/>
      <c r="F28" s="104"/>
      <c r="G28" s="104"/>
      <c r="H28" s="104"/>
      <c r="I28" s="104"/>
      <c r="J28" s="96">
        <v>8</v>
      </c>
      <c r="K28" s="80" t="s">
        <v>426</v>
      </c>
      <c r="L28" s="363" t="str">
        <f>'03.Remuneração'!$AR$48</f>
        <v>Vigilante armado/brigadista - BRUMADO</v>
      </c>
      <c r="M28" s="143"/>
      <c r="N28" s="143"/>
      <c r="O28" s="118"/>
      <c r="P28" s="186" t="str">
        <f t="shared" si="0"/>
        <v>Conteúdo OK</v>
      </c>
      <c r="Q28" s="139">
        <f>'11.PPU Alocação'!N28</f>
        <v>23836.332585413333</v>
      </c>
      <c r="R28" s="139">
        <f>'11.PPU Alocação'!$AK$42</f>
        <v>0</v>
      </c>
      <c r="S28" s="118">
        <f>IF((SUM(Q28:R28)&lt;&gt;0),(SUM(Q28:R28))*'09.Resumo CT'!$N$32,"")</f>
        <v>238.36332585413334</v>
      </c>
      <c r="T28" s="118">
        <f>IF((SUM(Q28:S28)&lt;&gt;0),(SUM(Q28:S28))*'09.Resumo CT'!$L$40,"")</f>
        <v>227.44215064140045</v>
      </c>
      <c r="U28" s="118">
        <f>IF((SUM(Q28:T28)&lt;&gt;0),(SUM(Q28:T28))/(1-'09.Resumo CT'!$L$47)*'09.Resumo CT'!$L$47,"")</f>
        <v>2301.1876763602813</v>
      </c>
      <c r="V28" s="118">
        <f t="shared" si="1"/>
        <v>26603.325738269148</v>
      </c>
    </row>
    <row r="29" spans="1:23" ht="18" customHeight="1" x14ac:dyDescent="0.25">
      <c r="A29" s="104"/>
      <c r="B29" s="104"/>
      <c r="C29" s="104"/>
      <c r="D29" s="104"/>
      <c r="E29" s="104"/>
      <c r="F29" s="104"/>
      <c r="G29" s="104"/>
      <c r="H29" s="104"/>
      <c r="I29" s="104"/>
      <c r="J29" s="96">
        <v>9</v>
      </c>
      <c r="K29" s="80" t="s">
        <v>426</v>
      </c>
      <c r="L29" s="363" t="str">
        <f>'03.Remuneração'!$AW$48</f>
        <v>Vigilante operador desarmado/brigadista - SALVADOR</v>
      </c>
      <c r="M29" s="143"/>
      <c r="N29" s="143"/>
      <c r="O29" s="118"/>
      <c r="P29" s="186" t="str">
        <f t="shared" si="0"/>
        <v>Conteúdo OK</v>
      </c>
      <c r="Q29" s="139">
        <f>'11.PPU Alocação'!N29</f>
        <v>11169.208292706668</v>
      </c>
      <c r="R29" s="139">
        <f>'11.PPU Alocação'!$AM$42</f>
        <v>0</v>
      </c>
      <c r="S29" s="118">
        <f>IF((SUM(Q29:R29)&lt;&gt;0),(SUM(Q29:R29))*'09.Resumo CT'!$N$32,"")</f>
        <v>111.69208292706668</v>
      </c>
      <c r="T29" s="118">
        <f>IF((SUM(Q29:S29)&lt;&gt;0),(SUM(Q29:S29))*'09.Resumo CT'!$L$40,"")</f>
        <v>106.57464800644451</v>
      </c>
      <c r="U29" s="118">
        <f>IF((SUM(Q29:T29)&lt;&gt;0),(SUM(Q29:T29))/(1-'09.Resumo CT'!$L$47)*'09.Resumo CT'!$L$47,"")</f>
        <v>1078.2885490365359</v>
      </c>
      <c r="V29" s="118">
        <f t="shared" si="1"/>
        <v>12465.763572676715</v>
      </c>
    </row>
    <row r="30" spans="1:23" ht="18" customHeight="1" x14ac:dyDescent="0.25">
      <c r="A30" s="104"/>
      <c r="B30" s="104"/>
      <c r="C30" s="104"/>
      <c r="D30" s="104"/>
      <c r="E30" s="104"/>
      <c r="F30" s="104"/>
      <c r="G30" s="104"/>
      <c r="H30" s="104"/>
      <c r="I30" s="104"/>
      <c r="J30" s="96">
        <v>10</v>
      </c>
      <c r="K30" s="80" t="s">
        <v>426</v>
      </c>
      <c r="L30" s="363" t="str">
        <f>'03.Remuneração'!$BB$48</f>
        <v>Vigilante armado/brigadista - SALVADOR</v>
      </c>
      <c r="M30" s="143"/>
      <c r="N30" s="143"/>
      <c r="O30" s="118"/>
      <c r="P30" s="186" t="str">
        <f t="shared" si="0"/>
        <v>Conteúdo OK</v>
      </c>
      <c r="Q30" s="139">
        <f>'11.PPU Alocação'!N30</f>
        <v>47932.331837493337</v>
      </c>
      <c r="R30" s="139">
        <f>'11.PPU Alocação'!$AO$42</f>
        <v>0</v>
      </c>
      <c r="S30" s="118">
        <f>IF((SUM(Q30:R30)&lt;&gt;0),(SUM(Q30:R30))*'09.Resumo CT'!$N$32,"")</f>
        <v>479.32331837493336</v>
      </c>
      <c r="T30" s="118">
        <f>IF((SUM(Q30:S30)&lt;&gt;0),(SUM(Q30:S30))*'09.Resumo CT'!$L$40,"")</f>
        <v>457.36199557175757</v>
      </c>
      <c r="U30" s="118">
        <f>IF((SUM(Q30:T30)&lt;&gt;0),(SUM(Q30:T30))/(1-'09.Resumo CT'!$L$47)*'09.Resumo CT'!$L$47,"")</f>
        <v>4627.4438791456623</v>
      </c>
      <c r="V30" s="118">
        <f t="shared" si="1"/>
        <v>53496.461030585691</v>
      </c>
    </row>
    <row r="31" spans="1:23" ht="18" customHeight="1" x14ac:dyDescent="0.25">
      <c r="A31" s="104"/>
      <c r="B31" s="104"/>
      <c r="C31" s="104"/>
      <c r="D31" s="104"/>
      <c r="E31" s="104"/>
      <c r="F31" s="104"/>
      <c r="G31" s="104"/>
      <c r="H31" s="104"/>
      <c r="I31" s="104"/>
      <c r="J31" s="96">
        <v>11</v>
      </c>
      <c r="K31" s="80" t="s">
        <v>426</v>
      </c>
      <c r="L31" s="363" t="str">
        <f>'03.Remuneração'!$BG$48</f>
        <v>Vigilante armado/brigadista - VITÓRIA DA CONQUISTA</v>
      </c>
      <c r="M31" s="143"/>
      <c r="N31" s="143"/>
      <c r="O31" s="118"/>
      <c r="P31" s="186" t="str">
        <f t="shared" si="0"/>
        <v>Conteúdo OK</v>
      </c>
      <c r="Q31" s="139">
        <f>'11.PPU Alocação'!N31</f>
        <v>23812.332585413333</v>
      </c>
      <c r="R31" s="139">
        <f>'11.PPU Alocação'!$AQ$42</f>
        <v>0</v>
      </c>
      <c r="S31" s="118">
        <f>IF((SUM(Q31:R31)&lt;&gt;0),(SUM(Q31:R31))*'09.Resumo CT'!$N$32,"")</f>
        <v>238.12332585413333</v>
      </c>
      <c r="T31" s="118">
        <f>IF((SUM(Q31:S31)&lt;&gt;0),(SUM(Q31:S31))*'09.Resumo CT'!$L$40,"")</f>
        <v>227.21314680468043</v>
      </c>
      <c r="U31" s="118">
        <f>IF((SUM(Q31:T31)&lt;&gt;0),(SUM(Q31:T31))/(1-'09.Resumo CT'!$L$47)*'09.Resumo CT'!$L$47,"")</f>
        <v>2298.8706880385776</v>
      </c>
      <c r="V31" s="118">
        <f t="shared" si="1"/>
        <v>26576.53974611072</v>
      </c>
    </row>
    <row r="32" spans="1:23" ht="18" customHeight="1" x14ac:dyDescent="0.25">
      <c r="A32" s="104"/>
      <c r="B32" s="104"/>
      <c r="C32" s="104"/>
      <c r="D32" s="104"/>
      <c r="E32" s="104"/>
      <c r="F32" s="104"/>
      <c r="G32" s="104"/>
      <c r="H32" s="104"/>
      <c r="I32" s="104"/>
      <c r="J32" s="96">
        <v>12</v>
      </c>
      <c r="K32" s="80" t="s">
        <v>426</v>
      </c>
      <c r="L32" s="363" t="str">
        <f>'03.Remuneração'!BL48</f>
        <v>Vigilante motorista desarmado/brigadista - CAMAÇARI</v>
      </c>
      <c r="M32" s="143"/>
      <c r="N32" s="143"/>
      <c r="O32" s="118"/>
      <c r="P32" s="186" t="str">
        <f t="shared" si="0"/>
        <v>Conteúdo OK</v>
      </c>
      <c r="Q32" s="139">
        <f>'11.PPU Alocação'!N32</f>
        <v>52810.478504159997</v>
      </c>
      <c r="R32" s="139">
        <f>'11.PPU Alocação'!$AS$42</f>
        <v>12370.470666666666</v>
      </c>
      <c r="S32" s="118">
        <f>IF((SUM(Q32:R32)&lt;&gt;0),(SUM(Q32:R32))*'09.Resumo CT'!$N$32,"")</f>
        <v>651.80949170826671</v>
      </c>
      <c r="T32" s="118">
        <f>IF((SUM(Q32:S32)&lt;&gt;0),(SUM(Q32:S32))*'09.Resumo CT'!$L$40,"")</f>
        <v>621.94531004877547</v>
      </c>
      <c r="U32" s="118">
        <f>IF((SUM(Q32:T32)&lt;&gt;0),(SUM(Q32:T32))/(1-'09.Resumo CT'!$L$47)*'09.Resumo CT'!$L$47,"")</f>
        <v>6292.6457510985119</v>
      </c>
      <c r="V32" s="118">
        <f>IF((SUM(Q32:U32))&lt;&gt;0,SUM(Q32:U32),"")</f>
        <v>72747.349723682215</v>
      </c>
    </row>
    <row r="33" spans="1:22" ht="18" customHeight="1" x14ac:dyDescent="0.25">
      <c r="A33" s="104"/>
      <c r="B33" s="104"/>
      <c r="C33" s="104"/>
      <c r="D33" s="104"/>
      <c r="E33" s="104"/>
      <c r="F33" s="104"/>
      <c r="G33" s="104"/>
      <c r="H33" s="104"/>
      <c r="I33" s="104"/>
      <c r="J33" s="96">
        <v>13</v>
      </c>
      <c r="K33" s="80" t="s">
        <v>426</v>
      </c>
      <c r="L33" s="363" t="str">
        <f>'03.Remuneração'!BP48</f>
        <v>Vigilante motorista desarmado/brigadista - FEIRA DE SANTANA</v>
      </c>
      <c r="M33" s="143"/>
      <c r="N33" s="143"/>
      <c r="O33" s="118"/>
      <c r="P33" s="186" t="str">
        <f t="shared" si="0"/>
        <v>Conteúdo OK</v>
      </c>
      <c r="Q33" s="139">
        <f>'11.PPU Alocação'!N33</f>
        <v>52171.811837493333</v>
      </c>
      <c r="R33" s="139">
        <f>'11.PPU Alocação'!$AU$42</f>
        <v>12370.470666666666</v>
      </c>
      <c r="S33" s="118">
        <f>IF((SUM(Q33:R33)&lt;&gt;0),(SUM(Q33:R33))*'09.Resumo CT'!$N$32,"")</f>
        <v>645.42282504160005</v>
      </c>
      <c r="T33" s="118">
        <f>IF((SUM(Q33:S33)&lt;&gt;0),(SUM(Q33:S33))*'09.Resumo CT'!$L$40,"")</f>
        <v>615.85126350494875</v>
      </c>
      <c r="U33" s="118">
        <f>IF((SUM(Q33:T33)&lt;&gt;0),(SUM(Q33:T33))/(1-'09.Resumo CT'!$L$47)*'09.Resumo CT'!$L$47,"")</f>
        <v>6230.9881174265092</v>
      </c>
      <c r="V33" s="118">
        <f t="shared" ref="V33:V34" si="2">IF((SUM(Q33:U33))&lt;&gt;0,SUM(Q33:U33),"")</f>
        <v>72034.54471013305</v>
      </c>
    </row>
    <row r="34" spans="1:22" ht="18" customHeight="1" x14ac:dyDescent="0.25">
      <c r="A34" s="104"/>
      <c r="B34" s="104"/>
      <c r="C34" s="104"/>
      <c r="D34" s="104"/>
      <c r="E34" s="104"/>
      <c r="F34" s="104"/>
      <c r="G34" s="104"/>
      <c r="H34" s="104"/>
      <c r="I34" s="104"/>
      <c r="J34" s="96">
        <v>14</v>
      </c>
      <c r="K34" s="80" t="s">
        <v>426</v>
      </c>
      <c r="L34" s="363" t="str">
        <f>'03.Remuneração'!BU48</f>
        <v>Vigilante motorista desarmado/brigadista - JEQUIÉ</v>
      </c>
      <c r="M34" s="143"/>
      <c r="N34" s="143"/>
      <c r="O34" s="118"/>
      <c r="P34" s="186" t="str">
        <f t="shared" si="0"/>
        <v>Conteúdo OK</v>
      </c>
      <c r="Q34" s="139">
        <f>'11.PPU Alocação'!N34</f>
        <v>51994.478504159997</v>
      </c>
      <c r="R34" s="139">
        <f>'11.PPU Alocação'!$AW$42</f>
        <v>12370.470666666666</v>
      </c>
      <c r="S34" s="118">
        <f>IF((SUM(Q34:R34)&lt;&gt;0),(SUM(Q34:R34))*'09.Resumo CT'!$N$32,"")</f>
        <v>643.64949170826662</v>
      </c>
      <c r="T34" s="118">
        <f>IF((SUM(Q34:S34)&lt;&gt;0),(SUM(Q34:S34))*'09.Resumo CT'!$L$40,"")</f>
        <v>614.15917960029537</v>
      </c>
      <c r="U34" s="118">
        <f>IF((SUM(Q34:T34)&lt;&gt;0),(SUM(Q34:T34))/(1-'09.Resumo CT'!$L$47)*'09.Resumo CT'!$L$47,"")</f>
        <v>6213.8681481605872</v>
      </c>
      <c r="V34" s="118">
        <f t="shared" si="2"/>
        <v>71836.625990295812</v>
      </c>
    </row>
    <row r="35" spans="1:22" ht="18" hidden="1" customHeight="1" x14ac:dyDescent="0.25">
      <c r="A35" s="104"/>
      <c r="B35" s="104"/>
      <c r="C35" s="104"/>
      <c r="D35" s="104"/>
      <c r="E35" s="104"/>
      <c r="F35" s="104"/>
      <c r="G35" s="104"/>
      <c r="H35" s="104"/>
      <c r="I35" s="104"/>
      <c r="J35" s="96"/>
      <c r="K35" s="80"/>
      <c r="L35" s="363"/>
      <c r="M35" s="143"/>
      <c r="N35" s="143"/>
      <c r="O35" s="118"/>
      <c r="P35" s="186"/>
      <c r="Q35" s="139"/>
      <c r="R35" s="139"/>
      <c r="S35" s="118"/>
      <c r="T35" s="118"/>
      <c r="U35" s="118"/>
      <c r="V35" s="118"/>
    </row>
    <row r="36" spans="1:22" ht="18" hidden="1" customHeight="1" x14ac:dyDescent="0.25">
      <c r="A36" s="104"/>
      <c r="B36" s="104"/>
      <c r="C36" s="104"/>
      <c r="D36" s="104"/>
      <c r="E36" s="104"/>
      <c r="F36" s="104"/>
      <c r="G36" s="104"/>
      <c r="H36" s="104"/>
      <c r="I36" s="104"/>
      <c r="J36" s="96"/>
      <c r="K36" s="80"/>
      <c r="L36" s="151"/>
      <c r="M36" s="143"/>
      <c r="N36" s="143"/>
      <c r="O36" s="118"/>
      <c r="P36" s="186"/>
      <c r="Q36" s="139"/>
      <c r="R36" s="139"/>
      <c r="S36" s="118"/>
      <c r="T36" s="118"/>
      <c r="U36" s="118"/>
      <c r="V36" s="118"/>
    </row>
    <row r="37" spans="1:22" ht="18" hidden="1" customHeight="1" x14ac:dyDescent="0.25">
      <c r="A37" s="104"/>
      <c r="B37" s="104"/>
      <c r="C37" s="104"/>
      <c r="D37" s="104"/>
      <c r="E37" s="104"/>
      <c r="F37" s="104"/>
      <c r="G37" s="104"/>
      <c r="H37" s="104"/>
      <c r="I37" s="104"/>
      <c r="J37" s="96"/>
      <c r="K37" s="80"/>
      <c r="L37" s="151"/>
      <c r="M37" s="143"/>
      <c r="N37" s="143"/>
      <c r="O37" s="118"/>
      <c r="P37" s="186"/>
      <c r="Q37" s="139"/>
      <c r="R37" s="139"/>
      <c r="S37" s="118"/>
      <c r="T37" s="118"/>
      <c r="U37" s="118"/>
      <c r="V37" s="118"/>
    </row>
    <row r="38" spans="1:22" ht="18" hidden="1" customHeight="1" x14ac:dyDescent="0.25">
      <c r="A38" s="104"/>
      <c r="B38" s="104"/>
      <c r="C38" s="104"/>
      <c r="D38" s="104"/>
      <c r="E38" s="104"/>
      <c r="F38" s="104"/>
      <c r="G38" s="104"/>
      <c r="H38" s="104"/>
      <c r="I38" s="104"/>
      <c r="J38" s="96"/>
      <c r="K38" s="80"/>
      <c r="L38" s="151"/>
      <c r="M38" s="143"/>
      <c r="N38" s="143"/>
      <c r="O38" s="118"/>
      <c r="P38" s="186"/>
      <c r="Q38" s="139"/>
      <c r="R38" s="139"/>
      <c r="S38" s="118"/>
      <c r="T38" s="118"/>
      <c r="U38" s="118"/>
      <c r="V38" s="118"/>
    </row>
    <row r="39" spans="1:22" ht="18" hidden="1" customHeight="1" x14ac:dyDescent="0.25">
      <c r="A39" s="104"/>
      <c r="B39" s="104"/>
      <c r="C39" s="104"/>
      <c r="D39" s="104"/>
      <c r="E39" s="104"/>
      <c r="F39" s="104"/>
      <c r="G39" s="104"/>
      <c r="H39" s="104"/>
      <c r="I39" s="104"/>
      <c r="J39" s="96"/>
      <c r="K39" s="80"/>
      <c r="L39" s="151"/>
      <c r="M39" s="143"/>
      <c r="N39" s="143"/>
      <c r="O39" s="118"/>
      <c r="P39" s="186"/>
      <c r="Q39" s="139"/>
      <c r="R39" s="139"/>
      <c r="S39" s="118"/>
      <c r="T39" s="118"/>
      <c r="U39" s="118"/>
      <c r="V39" s="118"/>
    </row>
    <row r="40" spans="1:22" ht="18" hidden="1" customHeight="1" x14ac:dyDescent="0.25">
      <c r="A40" s="104"/>
      <c r="B40" s="104"/>
      <c r="C40" s="104"/>
      <c r="D40" s="104"/>
      <c r="E40" s="104"/>
      <c r="F40" s="104"/>
      <c r="G40" s="104"/>
      <c r="H40" s="104"/>
      <c r="I40" s="104"/>
      <c r="J40" s="96"/>
      <c r="K40" s="80"/>
      <c r="L40" s="151"/>
      <c r="M40" s="143"/>
      <c r="N40" s="143"/>
      <c r="O40" s="118"/>
      <c r="P40" s="186"/>
      <c r="Q40" s="139"/>
      <c r="R40" s="139"/>
      <c r="S40" s="118"/>
      <c r="T40" s="118"/>
      <c r="U40" s="118"/>
      <c r="V40" s="118"/>
    </row>
    <row r="41" spans="1:22" ht="18" hidden="1" customHeight="1" x14ac:dyDescent="0.25">
      <c r="J41" s="96"/>
      <c r="K41" s="80"/>
      <c r="L41" s="151"/>
      <c r="M41" s="143"/>
      <c r="N41" s="143"/>
      <c r="O41" s="118"/>
      <c r="P41" s="186"/>
      <c r="Q41" s="139"/>
      <c r="R41" s="139"/>
      <c r="S41" s="118"/>
      <c r="T41" s="118"/>
      <c r="U41" s="118"/>
      <c r="V41" s="118"/>
    </row>
    <row r="42" spans="1:22" ht="18" hidden="1" customHeight="1" x14ac:dyDescent="0.25">
      <c r="J42" s="96"/>
      <c r="K42" s="80"/>
      <c r="L42" s="151"/>
      <c r="M42" s="143"/>
      <c r="N42" s="143"/>
      <c r="O42" s="118"/>
      <c r="P42" s="186"/>
      <c r="Q42" s="139"/>
      <c r="R42" s="139"/>
      <c r="S42" s="118"/>
      <c r="T42" s="118"/>
      <c r="U42" s="118"/>
      <c r="V42" s="118"/>
    </row>
    <row r="43" spans="1:22" ht="18" hidden="1" customHeight="1" x14ac:dyDescent="0.25">
      <c r="J43" s="96"/>
      <c r="K43" s="80"/>
      <c r="L43" s="151"/>
      <c r="M43" s="143"/>
      <c r="N43" s="143"/>
      <c r="O43" s="118"/>
      <c r="P43" s="186"/>
      <c r="Q43" s="139"/>
      <c r="R43" s="139"/>
      <c r="S43" s="118"/>
      <c r="T43" s="118"/>
      <c r="U43" s="118"/>
      <c r="V43" s="118"/>
    </row>
    <row r="44" spans="1:22" ht="18" hidden="1" customHeight="1" x14ac:dyDescent="0.25">
      <c r="J44" s="96"/>
      <c r="K44" s="80"/>
      <c r="L44" s="151"/>
      <c r="M44" s="143"/>
      <c r="N44" s="143"/>
      <c r="O44" s="118"/>
      <c r="P44" s="186"/>
      <c r="Q44" s="139"/>
      <c r="R44" s="139"/>
      <c r="S44" s="118"/>
      <c r="T44" s="118"/>
      <c r="U44" s="118"/>
      <c r="V44" s="118"/>
    </row>
    <row r="45" spans="1:22" ht="18" hidden="1" customHeight="1" x14ac:dyDescent="0.25">
      <c r="J45" s="96"/>
      <c r="K45" s="80"/>
      <c r="L45" s="151"/>
      <c r="M45" s="143"/>
      <c r="N45" s="143"/>
      <c r="O45" s="118"/>
      <c r="P45" s="186"/>
      <c r="Q45" s="139"/>
      <c r="R45" s="139"/>
      <c r="S45" s="118"/>
      <c r="T45" s="118"/>
      <c r="U45" s="118"/>
      <c r="V45" s="118"/>
    </row>
    <row r="46" spans="1:22" ht="18" hidden="1" customHeight="1" x14ac:dyDescent="0.25">
      <c r="J46" s="96"/>
      <c r="K46" s="80"/>
      <c r="L46" s="151"/>
      <c r="M46" s="143"/>
      <c r="N46" s="143"/>
      <c r="O46" s="118"/>
      <c r="P46" s="186"/>
      <c r="Q46" s="139"/>
      <c r="R46" s="139"/>
      <c r="S46" s="118"/>
      <c r="T46" s="118"/>
      <c r="U46" s="118"/>
      <c r="V46" s="118"/>
    </row>
    <row r="47" spans="1:22" ht="18" hidden="1" customHeight="1" x14ac:dyDescent="0.25">
      <c r="J47" s="96"/>
      <c r="K47" s="80"/>
      <c r="L47" s="151"/>
      <c r="M47" s="143"/>
      <c r="N47" s="143"/>
      <c r="O47" s="118"/>
      <c r="P47" s="186"/>
      <c r="Q47" s="139"/>
      <c r="R47" s="139"/>
      <c r="S47" s="118"/>
      <c r="T47" s="118"/>
      <c r="U47" s="118"/>
      <c r="V47" s="118"/>
    </row>
    <row r="48" spans="1:22" ht="18" hidden="1" customHeight="1" x14ac:dyDescent="0.25">
      <c r="J48" s="96"/>
      <c r="K48" s="80"/>
      <c r="L48" s="151"/>
      <c r="M48" s="143"/>
      <c r="N48" s="143"/>
      <c r="O48" s="118"/>
      <c r="P48" s="186"/>
      <c r="Q48" s="139"/>
      <c r="R48" s="139"/>
      <c r="S48" s="118"/>
      <c r="T48" s="118"/>
      <c r="U48" s="118"/>
      <c r="V48" s="118"/>
    </row>
    <row r="49" spans="10:22" ht="18" hidden="1" customHeight="1" x14ac:dyDescent="0.25">
      <c r="J49" s="96"/>
      <c r="K49" s="80"/>
      <c r="L49" s="151"/>
      <c r="M49" s="143"/>
      <c r="N49" s="143"/>
      <c r="O49" s="118"/>
      <c r="P49" s="186"/>
      <c r="Q49" s="139"/>
      <c r="R49" s="139"/>
      <c r="S49" s="118"/>
      <c r="T49" s="118"/>
      <c r="U49" s="118"/>
      <c r="V49" s="118"/>
    </row>
    <row r="50" spans="10:22" ht="18" hidden="1" customHeight="1" x14ac:dyDescent="0.25">
      <c r="J50" s="96"/>
      <c r="K50" s="80"/>
      <c r="L50" s="151"/>
      <c r="M50" s="143"/>
      <c r="N50" s="143"/>
      <c r="O50" s="118"/>
      <c r="P50" s="186"/>
      <c r="Q50" s="139"/>
      <c r="R50" s="139"/>
      <c r="S50" s="118"/>
      <c r="T50" s="118"/>
      <c r="U50" s="118"/>
      <c r="V50" s="118"/>
    </row>
    <row r="51" spans="10:22" ht="18" customHeight="1" x14ac:dyDescent="0.25">
      <c r="L51" s="183"/>
      <c r="O51" s="100"/>
      <c r="P51" s="183" t="s">
        <v>0</v>
      </c>
      <c r="Q51" s="129">
        <f t="shared" ref="Q51:U51" si="3">SUBTOTAL(9,Q21:Q50)</f>
        <v>462862.92397649999</v>
      </c>
      <c r="R51" s="129">
        <f t="shared" si="3"/>
        <v>37111.411999999997</v>
      </c>
      <c r="S51" s="129">
        <f t="shared" si="3"/>
        <v>4999.7433597650006</v>
      </c>
      <c r="T51" s="129">
        <f t="shared" si="3"/>
        <v>4770.6683833397019</v>
      </c>
      <c r="U51" s="129">
        <f t="shared" si="3"/>
        <v>48268.112400378552</v>
      </c>
      <c r="V51" s="129">
        <f>SUBTOTAL(9,V21:V35)</f>
        <v>558012.86011998332</v>
      </c>
    </row>
    <row r="54" spans="10:22" customFormat="1" ht="13.2" x14ac:dyDescent="0.25">
      <c r="O54" s="122"/>
      <c r="P54" s="122"/>
      <c r="S54" s="122"/>
      <c r="T54" s="122"/>
      <c r="U54" s="122"/>
      <c r="V54" s="122"/>
    </row>
    <row r="55" spans="10:22" customFormat="1" ht="13.2" x14ac:dyDescent="0.25">
      <c r="O55" s="122"/>
      <c r="P55" s="122"/>
      <c r="S55" s="122"/>
      <c r="T55" s="122"/>
      <c r="U55" s="122"/>
      <c r="V55" s="122"/>
    </row>
    <row r="56" spans="10:22" customFormat="1" ht="13.2" x14ac:dyDescent="0.25">
      <c r="O56" s="122"/>
      <c r="P56" s="122"/>
      <c r="S56" s="122"/>
      <c r="T56" s="122"/>
      <c r="U56" s="122"/>
      <c r="V56" s="122"/>
    </row>
    <row r="57" spans="10:22" customFormat="1" ht="13.2" x14ac:dyDescent="0.25">
      <c r="O57" s="122"/>
      <c r="P57" s="122"/>
      <c r="S57" s="122"/>
      <c r="T57" s="122"/>
      <c r="U57" s="122"/>
      <c r="V57" s="122"/>
    </row>
    <row r="58" spans="10:22" customFormat="1" ht="13.2" x14ac:dyDescent="0.25">
      <c r="O58" s="122"/>
      <c r="P58" s="122"/>
      <c r="S58" s="122"/>
      <c r="T58" s="122"/>
      <c r="U58" s="122"/>
      <c r="V58" s="122"/>
    </row>
    <row r="59" spans="10:22" customFormat="1" ht="13.2" x14ac:dyDescent="0.25">
      <c r="O59" s="122"/>
      <c r="P59" s="122"/>
      <c r="S59" s="122"/>
      <c r="T59" s="122"/>
      <c r="U59" s="122"/>
      <c r="V59" s="122"/>
    </row>
    <row r="60" spans="10:22" customFormat="1" ht="13.2" x14ac:dyDescent="0.25">
      <c r="O60" s="122"/>
      <c r="P60" s="122"/>
      <c r="S60" s="122"/>
      <c r="T60" s="122"/>
      <c r="U60" s="122"/>
      <c r="V60" s="122"/>
    </row>
    <row r="61" spans="10:22" customFormat="1" ht="13.2" x14ac:dyDescent="0.25">
      <c r="O61" s="122"/>
      <c r="P61" s="122"/>
      <c r="S61" s="122"/>
      <c r="T61" s="122"/>
      <c r="U61" s="122"/>
      <c r="V61" s="122"/>
    </row>
    <row r="62" spans="10:22" customFormat="1" ht="13.2" x14ac:dyDescent="0.25">
      <c r="O62" s="122"/>
      <c r="P62" s="122"/>
      <c r="S62" s="122"/>
      <c r="T62" s="122"/>
      <c r="U62" s="122"/>
      <c r="V62" s="122"/>
    </row>
    <row r="63" spans="10:22" customFormat="1" ht="13.2" x14ac:dyDescent="0.25">
      <c r="O63" s="122"/>
      <c r="P63" s="122"/>
      <c r="S63" s="122"/>
      <c r="T63" s="122"/>
      <c r="U63" s="122"/>
      <c r="V63" s="122"/>
    </row>
    <row r="64" spans="10:22" customFormat="1" ht="13.2" x14ac:dyDescent="0.25">
      <c r="O64" s="122"/>
      <c r="P64" s="122"/>
      <c r="S64" s="122"/>
      <c r="T64" s="122"/>
      <c r="U64" s="122"/>
      <c r="V64" s="122"/>
    </row>
    <row r="65" spans="15:22" customFormat="1" ht="13.2" x14ac:dyDescent="0.25">
      <c r="O65" s="122"/>
      <c r="P65" s="122"/>
      <c r="S65" s="122"/>
      <c r="T65" s="122"/>
      <c r="U65" s="122"/>
      <c r="V65" s="122"/>
    </row>
    <row r="66" spans="15:22" customFormat="1" ht="13.2" x14ac:dyDescent="0.25">
      <c r="O66" s="122"/>
      <c r="P66" s="122"/>
      <c r="S66" s="122"/>
      <c r="T66" s="122"/>
      <c r="U66" s="122"/>
      <c r="V66" s="122"/>
    </row>
    <row r="67" spans="15:22" customFormat="1" ht="13.2" x14ac:dyDescent="0.25">
      <c r="O67" s="122"/>
      <c r="P67" s="122"/>
      <c r="S67" s="122"/>
      <c r="T67" s="122"/>
      <c r="U67" s="122"/>
      <c r="V67" s="122"/>
    </row>
    <row r="68" spans="15:22" customFormat="1" ht="13.2" x14ac:dyDescent="0.25">
      <c r="O68" s="122"/>
      <c r="P68" s="122"/>
      <c r="S68" s="122"/>
      <c r="T68" s="122"/>
      <c r="U68" s="122"/>
      <c r="V68" s="122"/>
    </row>
    <row r="69" spans="15:22" customFormat="1" ht="13.2" x14ac:dyDescent="0.25">
      <c r="O69" s="122"/>
      <c r="P69" s="122"/>
      <c r="S69" s="122"/>
      <c r="T69" s="122"/>
      <c r="U69" s="122"/>
      <c r="V69" s="122"/>
    </row>
    <row r="70" spans="15:22" customFormat="1" ht="13.2" x14ac:dyDescent="0.25">
      <c r="O70" s="122"/>
      <c r="P70" s="122"/>
      <c r="S70" s="122"/>
      <c r="T70" s="122"/>
      <c r="U70" s="122"/>
      <c r="V70" s="122"/>
    </row>
    <row r="71" spans="15:22" customFormat="1" ht="13.2" x14ac:dyDescent="0.25">
      <c r="O71" s="122"/>
      <c r="P71" s="122"/>
      <c r="S71" s="122"/>
      <c r="T71" s="122"/>
      <c r="U71" s="122"/>
      <c r="V71" s="122"/>
    </row>
    <row r="72" spans="15:22" customFormat="1" ht="13.2" x14ac:dyDescent="0.25">
      <c r="O72" s="122"/>
      <c r="P72" s="122"/>
      <c r="S72" s="122"/>
      <c r="T72" s="122"/>
      <c r="U72" s="122"/>
      <c r="V72" s="122"/>
    </row>
    <row r="73" spans="15:22" customFormat="1" ht="13.2" x14ac:dyDescent="0.25">
      <c r="O73" s="122"/>
      <c r="P73" s="122"/>
      <c r="S73" s="122"/>
      <c r="T73" s="122"/>
      <c r="U73" s="122"/>
      <c r="V73" s="122"/>
    </row>
    <row r="74" spans="15:22" customFormat="1" ht="13.2" x14ac:dyDescent="0.25">
      <c r="O74" s="122"/>
      <c r="P74" s="122"/>
      <c r="S74" s="122"/>
      <c r="T74" s="122"/>
      <c r="U74" s="122"/>
      <c r="V74" s="122"/>
    </row>
    <row r="75" spans="15:22" customFormat="1" ht="13.2" x14ac:dyDescent="0.25">
      <c r="O75" s="122"/>
      <c r="P75" s="122"/>
      <c r="S75" s="122"/>
      <c r="T75" s="122"/>
      <c r="U75" s="122"/>
      <c r="V75" s="122"/>
    </row>
    <row r="76" spans="15:22" customFormat="1" ht="13.2" x14ac:dyDescent="0.25">
      <c r="O76" s="122"/>
      <c r="P76" s="122"/>
      <c r="S76" s="122"/>
      <c r="T76" s="122"/>
      <c r="U76" s="122"/>
      <c r="V76" s="122"/>
    </row>
    <row r="77" spans="15:22" customFormat="1" ht="13.2" x14ac:dyDescent="0.25">
      <c r="O77" s="122"/>
      <c r="P77" s="122"/>
      <c r="S77" s="122"/>
      <c r="T77" s="122"/>
      <c r="U77" s="122"/>
      <c r="V77" s="122"/>
    </row>
  </sheetData>
  <sheetProtection autoFilter="0"/>
  <autoFilter ref="J20:V50" xr:uid="{00000000-0001-0000-0C00-000000000000}"/>
  <mergeCells count="1">
    <mergeCell ref="K14:L14"/>
  </mergeCells>
  <conditionalFormatting sqref="K21:K35">
    <cfRule type="expression" dxfId="52" priority="3">
      <formula>$J21&lt;&gt;""</formula>
    </cfRule>
  </conditionalFormatting>
  <conditionalFormatting sqref="L21:L35">
    <cfRule type="cellIs" dxfId="51" priority="1" operator="equal">
      <formula>0</formula>
    </cfRule>
  </conditionalFormatting>
  <conditionalFormatting sqref="M21:O35 K36:O50">
    <cfRule type="expression" dxfId="50" priority="2">
      <formula>$J21&lt;&gt;""</formula>
    </cfRule>
  </conditionalFormatting>
  <hyperlinks>
    <hyperlink ref="J13" location="Indíce!A1" display="Voltar ao indíce" xr:uid="{00000000-0004-0000-0C00-000000000000}"/>
  </hyperlinks>
  <pageMargins left="0.511811024" right="0.511811024" top="0.78740157499999996" bottom="0.78740157499999996" header="0.31496062000000002" footer="0.31496062000000002"/>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2">
    <tabColor theme="1"/>
  </sheetPr>
  <dimension ref="A1:AY42"/>
  <sheetViews>
    <sheetView showGridLines="0" topLeftCell="A13" workbookViewId="0">
      <pane xSplit="21" ySplit="6" topLeftCell="V19" activePane="bottomRight" state="frozen"/>
      <selection activeCell="J13" sqref="J13"/>
      <selection pane="topRight" activeCell="P13" sqref="P13"/>
      <selection pane="bottomLeft" activeCell="J19" sqref="J19"/>
      <selection pane="bottomRight" activeCell="AT48" sqref="AT48"/>
    </sheetView>
  </sheetViews>
  <sheetFormatPr defaultColWidth="9.109375" defaultRowHeight="13.8" x14ac:dyDescent="0.25"/>
  <cols>
    <col min="1" max="9" width="0" style="83" hidden="1" customWidth="1"/>
    <col min="10" max="10" width="9.109375" style="84"/>
    <col min="11" max="11" width="60.5546875" style="83" customWidth="1"/>
    <col min="12" max="13" width="16.5546875" style="83" customWidth="1"/>
    <col min="14" max="14" width="17.44140625" style="83" customWidth="1"/>
    <col min="15" max="15" width="17.44140625" style="83" hidden="1" customWidth="1"/>
    <col min="16" max="20" width="16.5546875" style="83" hidden="1" customWidth="1"/>
    <col min="21" max="21" width="11" style="83" customWidth="1"/>
    <col min="22" max="22" width="8.5546875" style="83" customWidth="1"/>
    <col min="23" max="23" width="12.5546875" style="83" customWidth="1"/>
    <col min="24" max="24" width="8.5546875" style="83" customWidth="1"/>
    <col min="25" max="25" width="12.5546875" style="83" customWidth="1"/>
    <col min="26" max="26" width="8.5546875" style="83" customWidth="1"/>
    <col min="27" max="27" width="12.5546875" style="83" customWidth="1"/>
    <col min="28" max="28" width="8.5546875" style="83" customWidth="1"/>
    <col min="29" max="29" width="12.5546875" style="83" customWidth="1"/>
    <col min="30" max="30" width="8.5546875" style="83" customWidth="1"/>
    <col min="31" max="31" width="12.5546875" style="83" customWidth="1"/>
    <col min="32" max="32" width="8.5546875" style="83" customWidth="1"/>
    <col min="33" max="33" width="12.5546875" style="83" customWidth="1"/>
    <col min="34" max="34" width="8.5546875" style="83" customWidth="1"/>
    <col min="35" max="35" width="12.5546875" style="83" customWidth="1"/>
    <col min="36" max="36" width="8.5546875" style="83" customWidth="1"/>
    <col min="37" max="37" width="12.5546875" style="83" customWidth="1"/>
    <col min="38" max="38" width="8.5546875" style="83" customWidth="1"/>
    <col min="39" max="39" width="12.5546875" style="83" customWidth="1"/>
    <col min="40" max="40" width="8.5546875" style="83" customWidth="1"/>
    <col min="41" max="41" width="12.5546875" style="83" customWidth="1"/>
    <col min="42" max="42" width="8.5546875" style="83" customWidth="1"/>
    <col min="43" max="43" width="12.5546875" style="83" customWidth="1"/>
    <col min="44" max="44" width="9.109375" style="83"/>
    <col min="45" max="45" width="14" style="83" customWidth="1"/>
    <col min="46" max="46" width="8.5546875" style="83" customWidth="1"/>
    <col min="47" max="47" width="12.5546875" style="83" customWidth="1"/>
    <col min="48" max="48" width="8.5546875" style="83" customWidth="1"/>
    <col min="49" max="49" width="12.5546875" style="83" customWidth="1"/>
    <col min="50" max="50" width="0" style="83" hidden="1" customWidth="1"/>
    <col min="51" max="51" width="14" style="83" hidden="1" customWidth="1"/>
    <col min="52" max="16384" width="9.109375" style="83"/>
  </cols>
  <sheetData>
    <row r="1" spans="1:51" hidden="1" x14ac:dyDescent="0.25"/>
    <row r="2" spans="1:51" hidden="1" x14ac:dyDescent="0.25"/>
    <row r="3" spans="1:51" hidden="1" x14ac:dyDescent="0.25"/>
    <row r="4" spans="1:51" hidden="1" x14ac:dyDescent="0.25"/>
    <row r="5" spans="1:51" hidden="1" x14ac:dyDescent="0.25"/>
    <row r="6" spans="1:51" hidden="1" x14ac:dyDescent="0.25"/>
    <row r="7" spans="1:51" hidden="1" x14ac:dyDescent="0.25"/>
    <row r="8" spans="1:51" hidden="1" x14ac:dyDescent="0.25">
      <c r="J8" s="83"/>
    </row>
    <row r="9" spans="1:51" ht="83.25" hidden="1" customHeight="1" x14ac:dyDescent="0.25">
      <c r="J9" s="83"/>
    </row>
    <row r="10" spans="1:51" hidden="1" x14ac:dyDescent="0.25">
      <c r="J10" s="83"/>
    </row>
    <row r="11" spans="1:51" hidden="1" x14ac:dyDescent="0.25">
      <c r="J11" s="99"/>
    </row>
    <row r="12" spans="1:51" hidden="1" x14ac:dyDescent="0.25"/>
    <row r="13" spans="1:51" ht="15" customHeight="1" x14ac:dyDescent="0.25">
      <c r="J13" s="14" t="s">
        <v>370</v>
      </c>
    </row>
    <row r="14" spans="1:51" s="123" customFormat="1" ht="78" customHeight="1" x14ac:dyDescent="0.25">
      <c r="A14" s="83"/>
      <c r="B14" s="83"/>
      <c r="C14" s="83"/>
      <c r="D14" s="83"/>
      <c r="E14" s="83"/>
      <c r="F14" s="83"/>
      <c r="G14" s="83"/>
      <c r="H14" s="83"/>
      <c r="I14" s="83"/>
      <c r="J14" s="106"/>
      <c r="K14" s="128" t="str">
        <f>Indíce!D16</f>
        <v>11 - PPU Alocação</v>
      </c>
      <c r="L14" s="128"/>
      <c r="M14" s="128"/>
      <c r="N14" s="128"/>
      <c r="O14" s="128"/>
      <c r="P14" s="128"/>
      <c r="Q14" s="128"/>
      <c r="R14" s="128"/>
      <c r="S14" s="128"/>
      <c r="T14" s="128"/>
      <c r="U14" s="663" t="s">
        <v>39</v>
      </c>
      <c r="V14" s="659" t="str">
        <f>'10.PPU Analítica'!$L$21</f>
        <v>Supervisor Administrativo brigadista/desarmado - CAMAÇARI</v>
      </c>
      <c r="W14" s="659"/>
      <c r="X14" s="659" t="str">
        <f>'10.PPU Analítica'!$L$22</f>
        <v>Vigilante brigadista/armado - CAMAÇARI</v>
      </c>
      <c r="Y14" s="659"/>
      <c r="Z14" s="659" t="str">
        <f>'10.PPU Analítica'!$L$23</f>
        <v>Vigilante brigadista/armado - FEIRA DE SANTANA</v>
      </c>
      <c r="AA14" s="659"/>
      <c r="AB14" s="659" t="str">
        <f>'10.PPU Analítica'!$L$24</f>
        <v>Vigilante armado/brigadista - ITABUNA</v>
      </c>
      <c r="AC14" s="659"/>
      <c r="AD14" s="659" t="str">
        <f>'10.PPU Analítica'!$L$25</f>
        <v>Vigilante armado/brigadista - STIEP</v>
      </c>
      <c r="AE14" s="659"/>
      <c r="AF14" s="659" t="str">
        <f>'10.PPU Analítica'!$L$26</f>
        <v>Vigilante armado/brigadista - JEQUIÉ</v>
      </c>
      <c r="AG14" s="659"/>
      <c r="AH14" s="659" t="str">
        <f>'10.PPU Analítica'!$L$27</f>
        <v>Vigilante armado/brigadista - TANHAÇU</v>
      </c>
      <c r="AI14" s="659"/>
      <c r="AJ14" s="659" t="str">
        <f>'10.PPU Analítica'!$L$28</f>
        <v>Vigilante armado/brigadista - BRUMADO</v>
      </c>
      <c r="AK14" s="659"/>
      <c r="AL14" s="659" t="str">
        <f>'10.PPU Analítica'!$L$29</f>
        <v>Vigilante operador desarmado/brigadista - SALVADOR</v>
      </c>
      <c r="AM14" s="659"/>
      <c r="AN14" s="659" t="str">
        <f>'10.PPU Analítica'!$L$30</f>
        <v>Vigilante armado/brigadista - SALVADOR</v>
      </c>
      <c r="AO14" s="659"/>
      <c r="AP14" s="659" t="str">
        <f>'10.PPU Analítica'!$L$31</f>
        <v>Vigilante armado/brigadista - VITÓRIA DA CONQUISTA</v>
      </c>
      <c r="AQ14" s="659"/>
      <c r="AR14" s="659" t="str">
        <f>'10.PPU Analítica'!L32</f>
        <v>Vigilante motorista desarmado/brigadista - CAMAÇARI</v>
      </c>
      <c r="AS14" s="659"/>
      <c r="AT14" s="659" t="str">
        <f>'10.PPU Analítica'!L33</f>
        <v>Vigilante motorista desarmado/brigadista - FEIRA DE SANTANA</v>
      </c>
      <c r="AU14" s="659"/>
      <c r="AV14" s="659" t="str">
        <f>'10.PPU Analítica'!L34</f>
        <v>Vigilante motorista desarmado/brigadista - JEQUIÉ</v>
      </c>
      <c r="AW14" s="659"/>
      <c r="AX14" s="659">
        <f>'10.PPU Analítica'!L35</f>
        <v>0</v>
      </c>
      <c r="AY14" s="659"/>
    </row>
    <row r="15" spans="1:51" s="123" customFormat="1" ht="36.75" customHeight="1" x14ac:dyDescent="0.25">
      <c r="A15" s="83"/>
      <c r="B15" s="83"/>
      <c r="C15" s="83"/>
      <c r="D15" s="83"/>
      <c r="E15" s="83"/>
      <c r="F15" s="83"/>
      <c r="G15" s="83"/>
      <c r="H15" s="83"/>
      <c r="I15" s="83"/>
      <c r="J15" s="84"/>
      <c r="K15" s="83"/>
      <c r="L15" s="83"/>
      <c r="M15" s="83"/>
      <c r="N15" s="83"/>
      <c r="O15" s="83"/>
      <c r="P15" s="83"/>
      <c r="Q15" s="83"/>
      <c r="R15" s="83"/>
      <c r="S15" s="83"/>
      <c r="T15" s="83"/>
      <c r="U15" s="663"/>
      <c r="V15" s="659"/>
      <c r="W15" s="659"/>
      <c r="X15" s="659"/>
      <c r="Y15" s="659"/>
      <c r="Z15" s="659"/>
      <c r="AA15" s="659"/>
      <c r="AB15" s="659"/>
      <c r="AC15" s="659"/>
      <c r="AD15" s="659"/>
      <c r="AE15" s="659"/>
      <c r="AF15" s="659"/>
      <c r="AG15" s="659"/>
      <c r="AH15" s="659"/>
      <c r="AI15" s="659"/>
      <c r="AJ15" s="659"/>
      <c r="AK15" s="659"/>
      <c r="AL15" s="659"/>
      <c r="AM15" s="659"/>
      <c r="AN15" s="659"/>
      <c r="AO15" s="659"/>
      <c r="AP15" s="659"/>
      <c r="AQ15" s="659"/>
      <c r="AR15" s="659"/>
      <c r="AS15" s="659"/>
      <c r="AT15" s="659"/>
      <c r="AU15" s="659"/>
      <c r="AV15" s="659"/>
      <c r="AW15" s="659"/>
      <c r="AX15" s="659"/>
      <c r="AY15" s="659"/>
    </row>
    <row r="16" spans="1:51" s="123" customFormat="1" ht="18" customHeight="1" x14ac:dyDescent="0.25">
      <c r="A16" s="83"/>
      <c r="B16" s="83"/>
      <c r="C16" s="83"/>
      <c r="D16" s="83"/>
      <c r="E16" s="83"/>
      <c r="F16" s="83"/>
      <c r="G16" s="83"/>
      <c r="H16" s="83"/>
      <c r="I16" s="83"/>
      <c r="J16" s="660" t="s">
        <v>218</v>
      </c>
      <c r="K16" s="661"/>
      <c r="L16" s="661"/>
      <c r="M16" s="661"/>
      <c r="N16" s="662"/>
      <c r="O16" s="136"/>
      <c r="P16" s="136"/>
      <c r="Q16" s="136"/>
      <c r="R16" s="136"/>
      <c r="S16" s="136"/>
      <c r="T16" s="136"/>
      <c r="U16" s="127" t="s">
        <v>40</v>
      </c>
      <c r="V16" s="624">
        <f>'10.PPU Analítica'!$J$21</f>
        <v>1</v>
      </c>
      <c r="W16" s="624"/>
      <c r="X16" s="624">
        <f>'10.PPU Analítica'!$J$22</f>
        <v>2</v>
      </c>
      <c r="Y16" s="624"/>
      <c r="Z16" s="624">
        <v>3</v>
      </c>
      <c r="AA16" s="624"/>
      <c r="AB16" s="624">
        <v>4</v>
      </c>
      <c r="AC16" s="624"/>
      <c r="AD16" s="624">
        <v>5</v>
      </c>
      <c r="AE16" s="624"/>
      <c r="AF16" s="624">
        <v>6</v>
      </c>
      <c r="AG16" s="624"/>
      <c r="AH16" s="624">
        <v>7</v>
      </c>
      <c r="AI16" s="624"/>
      <c r="AJ16" s="624">
        <v>8</v>
      </c>
      <c r="AK16" s="624"/>
      <c r="AL16" s="624">
        <v>9</v>
      </c>
      <c r="AM16" s="624"/>
      <c r="AN16" s="624">
        <v>10</v>
      </c>
      <c r="AO16" s="624"/>
      <c r="AP16" s="624">
        <v>11</v>
      </c>
      <c r="AQ16" s="624"/>
      <c r="AR16" s="624">
        <v>12</v>
      </c>
      <c r="AS16" s="624"/>
      <c r="AT16" s="624">
        <v>13</v>
      </c>
      <c r="AU16" s="624"/>
      <c r="AV16" s="624">
        <v>14</v>
      </c>
      <c r="AW16" s="624"/>
      <c r="AX16" s="624">
        <v>15</v>
      </c>
      <c r="AY16" s="624"/>
    </row>
    <row r="17" spans="1:51" ht="17.25" hidden="1" customHeight="1" x14ac:dyDescent="0.25">
      <c r="J17" s="83"/>
    </row>
    <row r="18" spans="1:51" ht="18.75" hidden="1" customHeight="1" x14ac:dyDescent="0.25">
      <c r="J18" s="83"/>
    </row>
    <row r="19" spans="1:51" ht="18" customHeight="1" x14ac:dyDescent="0.25">
      <c r="J19" s="83"/>
    </row>
    <row r="20" spans="1:51" s="95" customFormat="1" ht="40.35" customHeight="1" x14ac:dyDescent="0.25">
      <c r="A20" s="103"/>
      <c r="B20" s="103"/>
      <c r="C20" s="103"/>
      <c r="D20" s="103"/>
      <c r="E20" s="103"/>
      <c r="F20" s="103"/>
      <c r="G20" s="103"/>
      <c r="H20" s="103"/>
      <c r="I20" s="103"/>
      <c r="J20" s="90" t="s">
        <v>192</v>
      </c>
      <c r="K20" s="90" t="s">
        <v>339</v>
      </c>
      <c r="L20" s="90" t="s">
        <v>3</v>
      </c>
      <c r="M20" s="126" t="s">
        <v>217</v>
      </c>
      <c r="N20" s="137" t="s">
        <v>267</v>
      </c>
      <c r="O20" s="161" t="s">
        <v>252</v>
      </c>
      <c r="P20" s="161" t="s">
        <v>253</v>
      </c>
      <c r="Q20" s="161" t="s">
        <v>254</v>
      </c>
      <c r="R20" s="161" t="s">
        <v>353</v>
      </c>
      <c r="S20" s="161" t="s">
        <v>354</v>
      </c>
      <c r="T20" s="161" t="s">
        <v>266</v>
      </c>
      <c r="U20" s="90" t="s">
        <v>216</v>
      </c>
      <c r="V20" s="90" t="s">
        <v>38</v>
      </c>
      <c r="W20" s="90" t="s">
        <v>215</v>
      </c>
      <c r="X20" s="90" t="s">
        <v>38</v>
      </c>
      <c r="Y20" s="90" t="s">
        <v>215</v>
      </c>
      <c r="Z20" s="90" t="s">
        <v>38</v>
      </c>
      <c r="AA20" s="90" t="s">
        <v>215</v>
      </c>
      <c r="AB20" s="90" t="s">
        <v>38</v>
      </c>
      <c r="AC20" s="90" t="s">
        <v>215</v>
      </c>
      <c r="AD20" s="90" t="s">
        <v>38</v>
      </c>
      <c r="AE20" s="90" t="s">
        <v>215</v>
      </c>
      <c r="AF20" s="90" t="s">
        <v>38</v>
      </c>
      <c r="AG20" s="90" t="s">
        <v>215</v>
      </c>
      <c r="AH20" s="90" t="s">
        <v>38</v>
      </c>
      <c r="AI20" s="90" t="s">
        <v>215</v>
      </c>
      <c r="AJ20" s="90" t="s">
        <v>38</v>
      </c>
      <c r="AK20" s="90" t="s">
        <v>215</v>
      </c>
      <c r="AL20" s="90" t="s">
        <v>38</v>
      </c>
      <c r="AM20" s="90" t="s">
        <v>215</v>
      </c>
      <c r="AN20" s="90" t="s">
        <v>38</v>
      </c>
      <c r="AO20" s="90" t="s">
        <v>215</v>
      </c>
      <c r="AP20" s="90" t="s">
        <v>38</v>
      </c>
      <c r="AQ20" s="90" t="s">
        <v>215</v>
      </c>
      <c r="AR20" s="90" t="s">
        <v>38</v>
      </c>
      <c r="AS20" s="90" t="s">
        <v>215</v>
      </c>
      <c r="AT20" s="90" t="s">
        <v>38</v>
      </c>
      <c r="AU20" s="90" t="s">
        <v>215</v>
      </c>
      <c r="AV20" s="90" t="s">
        <v>38</v>
      </c>
      <c r="AW20" s="90" t="s">
        <v>215</v>
      </c>
      <c r="AX20" s="90" t="s">
        <v>38</v>
      </c>
      <c r="AY20" s="90" t="s">
        <v>215</v>
      </c>
    </row>
    <row r="21" spans="1:51" ht="23.25" customHeight="1" x14ac:dyDescent="0.25">
      <c r="A21" s="104"/>
      <c r="B21" s="104"/>
      <c r="C21" s="104"/>
      <c r="D21" s="104"/>
      <c r="E21" s="104"/>
      <c r="F21" s="104"/>
      <c r="G21" s="104"/>
      <c r="H21" s="104"/>
      <c r="I21" s="104"/>
      <c r="J21" s="96">
        <v>1</v>
      </c>
      <c r="K21" s="363" t="str">
        <f>'03.Remuneração'!$J$48</f>
        <v>Supervisor Administrativo brigadista/desarmado - CAMAÇARI</v>
      </c>
      <c r="L21" s="80">
        <v>4</v>
      </c>
      <c r="M21" s="138" t="str">
        <f>IF(K21=0,"",IF(L21&lt;&gt;0,"Conteúdo OK",""))</f>
        <v>Conteúdo OK</v>
      </c>
      <c r="N21" s="139">
        <f>IF('05.Custo Q-12 SSMA'!$M$15="Sim",(SUM('11.PPU Alocação'!O21:S21))*'11.PPU Alocação'!T21,IF('05.Custo Q-12 SSMA'!$M$15="Não",(SUM(O21+P21+R21+S21))*'11.PPU Alocação'!T21,""))</f>
        <v>6844.6224796866663</v>
      </c>
      <c r="O21" s="162">
        <f>'03.Remuneração'!$M$146</f>
        <v>5663.02</v>
      </c>
      <c r="P21" s="163">
        <f>'04.Benefícios'!$J$83</f>
        <v>932.58581301999993</v>
      </c>
      <c r="Q21" s="164">
        <f>'05.Custo Q-12 SSMA'!$P$25</f>
        <v>29.583333333333332</v>
      </c>
      <c r="R21" s="164">
        <f>'07.Equipamentos - Materiais'!$S$72</f>
        <v>176.08333333333331</v>
      </c>
      <c r="S21" s="164">
        <f>'06.EPI Uniforme '!$Q$63</f>
        <v>43.35</v>
      </c>
      <c r="T21" s="165">
        <v>1</v>
      </c>
      <c r="U21" s="140">
        <f>SUM(V21,X21,Z21,AB21,AD21,AF21,AH21,AJ21,AL21,AN21,AP21,AR21,AT21,AV21,AX21)</f>
        <v>1</v>
      </c>
      <c r="V21" s="135">
        <v>1</v>
      </c>
      <c r="W21" s="139">
        <f>IF(V21="","",$N21*V21)</f>
        <v>6844.6224796866663</v>
      </c>
      <c r="X21" s="135">
        <v>0</v>
      </c>
      <c r="Y21" s="139">
        <f>IF(X21="","",$N21*X21)</f>
        <v>0</v>
      </c>
      <c r="Z21" s="135">
        <v>0</v>
      </c>
      <c r="AA21" s="139">
        <f t="shared" ref="AA21:AA31" si="0">IF(Z21="","",$N21*Z21)</f>
        <v>0</v>
      </c>
      <c r="AB21" s="135">
        <v>0</v>
      </c>
      <c r="AC21" s="139">
        <f t="shared" ref="AC21:AC31" si="1">IF(AB21="","",$N21*AB21)</f>
        <v>0</v>
      </c>
      <c r="AD21" s="135">
        <v>0</v>
      </c>
      <c r="AE21" s="139">
        <f t="shared" ref="AE21:AE31" si="2">IF(AD21="","",$N21*AD21)</f>
        <v>0</v>
      </c>
      <c r="AF21" s="135">
        <v>0</v>
      </c>
      <c r="AG21" s="139">
        <f t="shared" ref="AG21:AG31" si="3">IF(AF21="","",$N21*AF21)</f>
        <v>0</v>
      </c>
      <c r="AH21" s="135">
        <v>0</v>
      </c>
      <c r="AI21" s="139">
        <f t="shared" ref="AI21:AI31" si="4">IF(AH21="","",$N21*AH21)</f>
        <v>0</v>
      </c>
      <c r="AJ21" s="135">
        <v>0</v>
      </c>
      <c r="AK21" s="139">
        <f t="shared" ref="AK21:AK31" si="5">IF(AJ21="","",$N21*AJ21)</f>
        <v>0</v>
      </c>
      <c r="AL21" s="135">
        <v>0</v>
      </c>
      <c r="AM21" s="139">
        <f t="shared" ref="AM21:AM31" si="6">IF(AL21="","",$N21*AL21)</f>
        <v>0</v>
      </c>
      <c r="AN21" s="135">
        <v>0</v>
      </c>
      <c r="AO21" s="139">
        <f t="shared" ref="AO21:AO31" si="7">IF(AN21="","",$N21*AN21)</f>
        <v>0</v>
      </c>
      <c r="AP21" s="135">
        <v>0</v>
      </c>
      <c r="AQ21" s="139">
        <f t="shared" ref="AQ21:AQ30" si="8">IF(AP21="","",$N21*AP21)</f>
        <v>0</v>
      </c>
      <c r="AR21" s="135">
        <v>0</v>
      </c>
      <c r="AS21" s="139">
        <f t="shared" ref="AS21:AS30" si="9">IF(AR21="","",$N21*AR21)</f>
        <v>0</v>
      </c>
      <c r="AT21" s="135">
        <v>0</v>
      </c>
      <c r="AU21" s="139">
        <f t="shared" ref="AU21:AU32" si="10">IF(AT21="","",$N21*AT21)</f>
        <v>0</v>
      </c>
      <c r="AV21" s="135">
        <v>0</v>
      </c>
      <c r="AW21" s="139">
        <f t="shared" ref="AW21:AW30" si="11">IF(AV21="","",$N21*AV21)</f>
        <v>0</v>
      </c>
      <c r="AX21" s="135">
        <v>0</v>
      </c>
      <c r="AY21" s="139">
        <f t="shared" ref="AY21:AY30" si="12">IF(AX21="","",$N21*AX21)</f>
        <v>0</v>
      </c>
    </row>
    <row r="22" spans="1:51" ht="18" customHeight="1" x14ac:dyDescent="0.25">
      <c r="A22" s="104"/>
      <c r="B22" s="104"/>
      <c r="C22" s="104"/>
      <c r="D22" s="104"/>
      <c r="E22" s="104"/>
      <c r="F22" s="104"/>
      <c r="G22" s="104"/>
      <c r="H22" s="104"/>
      <c r="I22" s="104"/>
      <c r="J22" s="96">
        <v>2</v>
      </c>
      <c r="K22" s="363" t="str">
        <f>'03.Remuneração'!$O$48</f>
        <v>Vigilante brigadista/armado - CAMAÇARI</v>
      </c>
      <c r="L22" s="80">
        <v>1</v>
      </c>
      <c r="M22" s="138" t="str">
        <f t="shared" ref="M22:M31" si="13">IF(K22=0,"",IF(L22&lt;&gt;0,"Conteúdo OK",""))</f>
        <v>Conteúdo OK</v>
      </c>
      <c r="N22" s="139">
        <f>IF('05.Custo Q-12 SSMA'!$M$15="Sim",(SUM('11.PPU Alocação'!O22:S22))*'11.PPU Alocação'!T22,IF('05.Custo Q-12 SSMA'!$M$15="Não",(SUM(O22+P22+R22+S22))*'11.PPU Alocação'!T22,""))</f>
        <v>72589.247756240002</v>
      </c>
      <c r="O22" s="162">
        <f>'03.Remuneração'!$R$146</f>
        <v>62903.94000000001</v>
      </c>
      <c r="P22" s="163">
        <f>'04.Benefícios'!$O$83</f>
        <v>8040.3577562400005</v>
      </c>
      <c r="Q22" s="164">
        <f>'05.Custo Q-12 SSMA'!$T$25</f>
        <v>355</v>
      </c>
      <c r="R22" s="164">
        <f>'07.Equipamentos - Materiais'!$X$72</f>
        <v>769.75</v>
      </c>
      <c r="S22" s="164">
        <f>'06.EPI Uniforme '!$U$63</f>
        <v>520.19999999999993</v>
      </c>
      <c r="T22" s="165">
        <v>1</v>
      </c>
      <c r="U22" s="140">
        <f t="shared" ref="U22:U35" si="14">SUM(V22,X22,Z22,AB22,AD22,AF22,AH22,AJ22,AL22,AN22,AP22,AR22,AT22,AV22,AX22)</f>
        <v>1</v>
      </c>
      <c r="V22" s="135">
        <v>0</v>
      </c>
      <c r="W22" s="139">
        <f t="shared" ref="W22:W31" si="15">IF(V22="","",$N22*V22)</f>
        <v>0</v>
      </c>
      <c r="X22" s="135">
        <v>1</v>
      </c>
      <c r="Y22" s="139">
        <f>IF(X22="","",$N22*X22)</f>
        <v>72589.247756240002</v>
      </c>
      <c r="Z22" s="135">
        <v>0</v>
      </c>
      <c r="AA22" s="139">
        <f t="shared" si="0"/>
        <v>0</v>
      </c>
      <c r="AB22" s="135">
        <v>0</v>
      </c>
      <c r="AC22" s="139">
        <f t="shared" si="1"/>
        <v>0</v>
      </c>
      <c r="AD22" s="135">
        <v>0</v>
      </c>
      <c r="AE22" s="139">
        <f t="shared" si="2"/>
        <v>0</v>
      </c>
      <c r="AF22" s="135">
        <v>0</v>
      </c>
      <c r="AG22" s="139">
        <f t="shared" si="3"/>
        <v>0</v>
      </c>
      <c r="AH22" s="135">
        <v>0</v>
      </c>
      <c r="AI22" s="139">
        <f t="shared" si="4"/>
        <v>0</v>
      </c>
      <c r="AJ22" s="135">
        <v>0</v>
      </c>
      <c r="AK22" s="139">
        <f t="shared" si="5"/>
        <v>0</v>
      </c>
      <c r="AL22" s="135">
        <v>0</v>
      </c>
      <c r="AM22" s="139">
        <f t="shared" si="6"/>
        <v>0</v>
      </c>
      <c r="AN22" s="135">
        <v>0</v>
      </c>
      <c r="AO22" s="139">
        <f t="shared" si="7"/>
        <v>0</v>
      </c>
      <c r="AP22" s="135">
        <v>0</v>
      </c>
      <c r="AQ22" s="139">
        <f t="shared" si="8"/>
        <v>0</v>
      </c>
      <c r="AR22" s="135">
        <v>0</v>
      </c>
      <c r="AS22" s="139">
        <f t="shared" si="9"/>
        <v>0</v>
      </c>
      <c r="AT22" s="135">
        <v>0</v>
      </c>
      <c r="AU22" s="139">
        <f t="shared" si="10"/>
        <v>0</v>
      </c>
      <c r="AV22" s="135">
        <v>0</v>
      </c>
      <c r="AW22" s="139">
        <f t="shared" si="11"/>
        <v>0</v>
      </c>
      <c r="AX22" s="135">
        <v>0</v>
      </c>
      <c r="AY22" s="139">
        <f t="shared" si="12"/>
        <v>0</v>
      </c>
    </row>
    <row r="23" spans="1:51" ht="18" customHeight="1" x14ac:dyDescent="0.25">
      <c r="A23" s="104"/>
      <c r="B23" s="104"/>
      <c r="C23" s="104"/>
      <c r="D23" s="104"/>
      <c r="E23" s="104"/>
      <c r="F23" s="104"/>
      <c r="G23" s="104"/>
      <c r="H23" s="104"/>
      <c r="I23" s="104"/>
      <c r="J23" s="96">
        <v>3</v>
      </c>
      <c r="K23" s="363" t="str">
        <f>'03.Remuneração'!$S$48</f>
        <v>Vigilante brigadista/armado - FEIRA DE SANTANA</v>
      </c>
      <c r="L23" s="80">
        <v>12</v>
      </c>
      <c r="M23" s="138" t="str">
        <f t="shared" si="13"/>
        <v>Conteúdo OK</v>
      </c>
      <c r="N23" s="139">
        <f>IF('05.Custo Q-12 SSMA'!$M$15="Sim",(SUM('11.PPU Alocação'!O23:S23))*'11.PPU Alocação'!T23,IF('05.Custo Q-12 SSMA'!$M$15="Não",(SUM(O23+P23+R23+S23))*'11.PPU Alocação'!T23,""))</f>
        <v>23924.999252080001</v>
      </c>
      <c r="O23" s="162">
        <f>'03.Remuneração'!$V$146</f>
        <v>20967.98</v>
      </c>
      <c r="P23" s="163">
        <f>'04.Benefícios'!$T$83</f>
        <v>2380.11925208</v>
      </c>
      <c r="Q23" s="164">
        <f>'05.Custo Q-12 SSMA'!$X$25</f>
        <v>99</v>
      </c>
      <c r="R23" s="164">
        <f>'07.Equipamentos - Materiais'!$AC$72</f>
        <v>304.5</v>
      </c>
      <c r="S23" s="164">
        <f>'06.EPI Uniforme '!$Y$63</f>
        <v>173.4</v>
      </c>
      <c r="T23" s="165">
        <v>1</v>
      </c>
      <c r="U23" s="140">
        <f t="shared" si="14"/>
        <v>1</v>
      </c>
      <c r="V23" s="135">
        <v>0</v>
      </c>
      <c r="W23" s="139">
        <f t="shared" si="15"/>
        <v>0</v>
      </c>
      <c r="X23" s="135">
        <v>0</v>
      </c>
      <c r="Y23" s="139">
        <f t="shared" ref="Y23:Y31" si="16">IF(X23="","",$N23*X23)</f>
        <v>0</v>
      </c>
      <c r="Z23" s="135">
        <v>1</v>
      </c>
      <c r="AA23" s="139">
        <f t="shared" si="0"/>
        <v>23924.999252080001</v>
      </c>
      <c r="AB23" s="135">
        <v>0</v>
      </c>
      <c r="AC23" s="139">
        <f t="shared" si="1"/>
        <v>0</v>
      </c>
      <c r="AD23" s="135">
        <v>0</v>
      </c>
      <c r="AE23" s="139">
        <f t="shared" si="2"/>
        <v>0</v>
      </c>
      <c r="AF23" s="135">
        <v>0</v>
      </c>
      <c r="AG23" s="139">
        <f t="shared" si="3"/>
        <v>0</v>
      </c>
      <c r="AH23" s="135">
        <v>0</v>
      </c>
      <c r="AI23" s="139">
        <f t="shared" si="4"/>
        <v>0</v>
      </c>
      <c r="AJ23" s="135">
        <v>0</v>
      </c>
      <c r="AK23" s="139">
        <f t="shared" si="5"/>
        <v>0</v>
      </c>
      <c r="AL23" s="135">
        <v>0</v>
      </c>
      <c r="AM23" s="139">
        <f t="shared" si="6"/>
        <v>0</v>
      </c>
      <c r="AN23" s="135">
        <v>0</v>
      </c>
      <c r="AO23" s="139">
        <f t="shared" si="7"/>
        <v>0</v>
      </c>
      <c r="AP23" s="135">
        <v>0</v>
      </c>
      <c r="AQ23" s="139">
        <f t="shared" si="8"/>
        <v>0</v>
      </c>
      <c r="AR23" s="135">
        <v>0</v>
      </c>
      <c r="AS23" s="139">
        <f t="shared" si="9"/>
        <v>0</v>
      </c>
      <c r="AT23" s="135">
        <v>0</v>
      </c>
      <c r="AU23" s="139">
        <f t="shared" si="10"/>
        <v>0</v>
      </c>
      <c r="AV23" s="135">
        <v>0</v>
      </c>
      <c r="AW23" s="139">
        <f t="shared" si="11"/>
        <v>0</v>
      </c>
      <c r="AX23" s="135">
        <v>0</v>
      </c>
      <c r="AY23" s="139">
        <f t="shared" si="12"/>
        <v>0</v>
      </c>
    </row>
    <row r="24" spans="1:51" ht="18" customHeight="1" x14ac:dyDescent="0.25">
      <c r="A24" s="104"/>
      <c r="B24" s="104"/>
      <c r="C24" s="104"/>
      <c r="D24" s="104"/>
      <c r="E24" s="104"/>
      <c r="F24" s="104"/>
      <c r="G24" s="104"/>
      <c r="H24" s="104"/>
      <c r="I24" s="104"/>
      <c r="J24" s="96">
        <v>4</v>
      </c>
      <c r="K24" s="363" t="str">
        <f>'03.Remuneração'!$X$48</f>
        <v>Vigilante armado/brigadista - ITABUNA</v>
      </c>
      <c r="L24" s="80">
        <v>4</v>
      </c>
      <c r="M24" s="138" t="str">
        <f t="shared" si="13"/>
        <v>Conteúdo OK</v>
      </c>
      <c r="N24" s="139">
        <f>IF('05.Custo Q-12 SSMA'!$M$15="Sim",(SUM('11.PPU Alocação'!O24:S24))*'11.PPU Alocação'!T24,IF('05.Custo Q-12 SSMA'!$M$15="Não",(SUM(O24+P24+R24+S24))*'11.PPU Alocação'!T24,""))</f>
        <v>23896.332585413333</v>
      </c>
      <c r="O24" s="162">
        <f>'03.Remuneração'!$AA$146</f>
        <v>20967.98</v>
      </c>
      <c r="P24" s="163">
        <f>'04.Benefícios'!$Y$83</f>
        <v>2332.11925208</v>
      </c>
      <c r="Q24" s="164">
        <f>'05.Custo Q-12 SSMA'!$AB$25</f>
        <v>118.33333333333333</v>
      </c>
      <c r="R24" s="164">
        <f>'07.Equipamentos - Materiais'!$AH$72</f>
        <v>304.5</v>
      </c>
      <c r="S24" s="164">
        <f>'06.EPI Uniforme '!$AC$63</f>
        <v>173.4</v>
      </c>
      <c r="T24" s="165">
        <v>1</v>
      </c>
      <c r="U24" s="140">
        <f t="shared" si="14"/>
        <v>1</v>
      </c>
      <c r="V24" s="135">
        <v>0</v>
      </c>
      <c r="W24" s="139">
        <f t="shared" si="15"/>
        <v>0</v>
      </c>
      <c r="X24" s="135">
        <v>0</v>
      </c>
      <c r="Y24" s="139">
        <f t="shared" si="16"/>
        <v>0</v>
      </c>
      <c r="Z24" s="135">
        <v>0</v>
      </c>
      <c r="AA24" s="139">
        <f t="shared" si="0"/>
        <v>0</v>
      </c>
      <c r="AB24" s="135">
        <v>1</v>
      </c>
      <c r="AC24" s="139">
        <f t="shared" si="1"/>
        <v>23896.332585413333</v>
      </c>
      <c r="AD24" s="135">
        <v>0</v>
      </c>
      <c r="AE24" s="139">
        <f t="shared" si="2"/>
        <v>0</v>
      </c>
      <c r="AF24" s="135">
        <v>0</v>
      </c>
      <c r="AG24" s="139">
        <f t="shared" si="3"/>
        <v>0</v>
      </c>
      <c r="AH24" s="135">
        <v>0</v>
      </c>
      <c r="AI24" s="139">
        <f t="shared" si="4"/>
        <v>0</v>
      </c>
      <c r="AJ24" s="135">
        <v>0</v>
      </c>
      <c r="AK24" s="139">
        <f t="shared" si="5"/>
        <v>0</v>
      </c>
      <c r="AL24" s="135">
        <v>0</v>
      </c>
      <c r="AM24" s="139">
        <f t="shared" si="6"/>
        <v>0</v>
      </c>
      <c r="AN24" s="135">
        <v>0</v>
      </c>
      <c r="AO24" s="139">
        <f t="shared" si="7"/>
        <v>0</v>
      </c>
      <c r="AP24" s="135">
        <v>0</v>
      </c>
      <c r="AQ24" s="139">
        <f t="shared" si="8"/>
        <v>0</v>
      </c>
      <c r="AR24" s="135">
        <v>0</v>
      </c>
      <c r="AS24" s="139">
        <f t="shared" si="9"/>
        <v>0</v>
      </c>
      <c r="AT24" s="135">
        <v>0</v>
      </c>
      <c r="AU24" s="139">
        <f t="shared" si="10"/>
        <v>0</v>
      </c>
      <c r="AV24" s="135">
        <v>0</v>
      </c>
      <c r="AW24" s="139">
        <f t="shared" si="11"/>
        <v>0</v>
      </c>
      <c r="AX24" s="135">
        <v>0</v>
      </c>
      <c r="AY24" s="139">
        <f t="shared" si="12"/>
        <v>0</v>
      </c>
    </row>
    <row r="25" spans="1:51" ht="18" customHeight="1" x14ac:dyDescent="0.25">
      <c r="A25" s="104"/>
      <c r="B25" s="104"/>
      <c r="C25" s="104"/>
      <c r="D25" s="104"/>
      <c r="E25" s="104"/>
      <c r="F25" s="104"/>
      <c r="G25" s="104"/>
      <c r="H25" s="104"/>
      <c r="I25" s="104"/>
      <c r="J25" s="96">
        <v>5</v>
      </c>
      <c r="K25" s="363" t="str">
        <f>'03.Remuneração'!$AC$48</f>
        <v>Vigilante armado/brigadista - STIEP</v>
      </c>
      <c r="L25" s="80">
        <v>4</v>
      </c>
      <c r="M25" s="138" t="str">
        <f t="shared" si="13"/>
        <v>Conteúdo OK</v>
      </c>
      <c r="N25" s="139">
        <f>IF('05.Custo Q-12 SSMA'!$M$15="Sim",(SUM('11.PPU Alocação'!O25:S25))*'11.PPU Alocação'!T25,IF('05.Custo Q-12 SSMA'!$M$15="Não",(SUM(O25+P25+R25+S25))*'11.PPU Alocação'!T25,""))</f>
        <v>23966.165918746668</v>
      </c>
      <c r="O25" s="162">
        <f>'03.Remuneração'!$AF$146</f>
        <v>20967.98</v>
      </c>
      <c r="P25" s="163">
        <f>'04.Benefícios'!$AD$83</f>
        <v>2500.11925208</v>
      </c>
      <c r="Q25" s="164">
        <f>'05.Custo Q-12 SSMA'!$AF$25</f>
        <v>99</v>
      </c>
      <c r="R25" s="164">
        <f>'07.Equipamentos - Materiais'!$AM$72</f>
        <v>225.66666666666663</v>
      </c>
      <c r="S25" s="164">
        <f>'06.EPI Uniforme '!$AG$63</f>
        <v>173.4</v>
      </c>
      <c r="T25" s="165">
        <v>1</v>
      </c>
      <c r="U25" s="140">
        <f t="shared" si="14"/>
        <v>1</v>
      </c>
      <c r="V25" s="135">
        <v>0</v>
      </c>
      <c r="W25" s="139">
        <f t="shared" si="15"/>
        <v>0</v>
      </c>
      <c r="X25" s="135">
        <v>0</v>
      </c>
      <c r="Y25" s="139">
        <f t="shared" si="16"/>
        <v>0</v>
      </c>
      <c r="Z25" s="135">
        <v>0</v>
      </c>
      <c r="AA25" s="139">
        <f t="shared" si="0"/>
        <v>0</v>
      </c>
      <c r="AB25" s="135">
        <v>0</v>
      </c>
      <c r="AC25" s="139">
        <f t="shared" si="1"/>
        <v>0</v>
      </c>
      <c r="AD25" s="135">
        <v>1</v>
      </c>
      <c r="AE25" s="139">
        <f t="shared" si="2"/>
        <v>23966.165918746668</v>
      </c>
      <c r="AF25" s="135">
        <v>0</v>
      </c>
      <c r="AG25" s="139">
        <f t="shared" si="3"/>
        <v>0</v>
      </c>
      <c r="AH25" s="135">
        <v>0</v>
      </c>
      <c r="AI25" s="139">
        <f t="shared" si="4"/>
        <v>0</v>
      </c>
      <c r="AJ25" s="135">
        <v>0</v>
      </c>
      <c r="AK25" s="139">
        <f t="shared" si="5"/>
        <v>0</v>
      </c>
      <c r="AL25" s="135">
        <v>0</v>
      </c>
      <c r="AM25" s="139">
        <f t="shared" si="6"/>
        <v>0</v>
      </c>
      <c r="AN25" s="135">
        <v>0</v>
      </c>
      <c r="AO25" s="139">
        <f t="shared" si="7"/>
        <v>0</v>
      </c>
      <c r="AP25" s="135">
        <v>0</v>
      </c>
      <c r="AQ25" s="139">
        <f t="shared" si="8"/>
        <v>0</v>
      </c>
      <c r="AR25" s="135">
        <v>0</v>
      </c>
      <c r="AS25" s="139">
        <f t="shared" si="9"/>
        <v>0</v>
      </c>
      <c r="AT25" s="135">
        <v>0</v>
      </c>
      <c r="AU25" s="139">
        <f t="shared" si="10"/>
        <v>0</v>
      </c>
      <c r="AV25" s="135">
        <v>0</v>
      </c>
      <c r="AW25" s="139">
        <f t="shared" si="11"/>
        <v>0</v>
      </c>
      <c r="AX25" s="135">
        <v>0</v>
      </c>
      <c r="AY25" s="139">
        <f t="shared" si="12"/>
        <v>0</v>
      </c>
    </row>
    <row r="26" spans="1:51" ht="18" customHeight="1" x14ac:dyDescent="0.25">
      <c r="A26" s="104"/>
      <c r="B26" s="104"/>
      <c r="C26" s="104"/>
      <c r="D26" s="104"/>
      <c r="E26" s="104"/>
      <c r="F26" s="104"/>
      <c r="G26" s="104"/>
      <c r="H26" s="104"/>
      <c r="I26" s="104"/>
      <c r="J26" s="96">
        <v>6</v>
      </c>
      <c r="K26" s="363" t="str">
        <f>'03.Remuneração'!$AH$48</f>
        <v>Vigilante armado/brigadista - JEQUIÉ</v>
      </c>
      <c r="L26" s="80">
        <v>8</v>
      </c>
      <c r="M26" s="138" t="str">
        <f t="shared" si="13"/>
        <v>Conteúdo OK</v>
      </c>
      <c r="N26" s="139">
        <f>IF('05.Custo Q-12 SSMA'!$M$15="Sim",(SUM('11.PPU Alocação'!O26:S26))*'11.PPU Alocação'!T26,IF('05.Custo Q-12 SSMA'!$M$15="Não",(SUM(O26+P26+R26+S26))*'11.PPU Alocação'!T26,""))</f>
        <v>23958.249252080001</v>
      </c>
      <c r="O26" s="162">
        <f>'03.Remuneração'!$AK$146</f>
        <v>20967.98</v>
      </c>
      <c r="P26" s="163">
        <f>'04.Benefícios'!$AI$83</f>
        <v>2380.11925208</v>
      </c>
      <c r="Q26" s="164">
        <f>'05.Custo Q-12 SSMA'!$AJ$25</f>
        <v>118.33333333333333</v>
      </c>
      <c r="R26" s="164">
        <f>'07.Equipamentos - Materiais'!$AR$72</f>
        <v>318.41666666666669</v>
      </c>
      <c r="S26" s="164">
        <f>'06.EPI Uniforme '!$AK$63</f>
        <v>173.4</v>
      </c>
      <c r="T26" s="165">
        <v>1</v>
      </c>
      <c r="U26" s="140">
        <f t="shared" si="14"/>
        <v>1</v>
      </c>
      <c r="V26" s="135">
        <v>0</v>
      </c>
      <c r="W26" s="139">
        <f t="shared" si="15"/>
        <v>0</v>
      </c>
      <c r="X26" s="135">
        <v>0</v>
      </c>
      <c r="Y26" s="139">
        <f t="shared" si="16"/>
        <v>0</v>
      </c>
      <c r="Z26" s="135">
        <v>0</v>
      </c>
      <c r="AA26" s="139">
        <f t="shared" si="0"/>
        <v>0</v>
      </c>
      <c r="AB26" s="135">
        <v>0</v>
      </c>
      <c r="AC26" s="139">
        <f t="shared" si="1"/>
        <v>0</v>
      </c>
      <c r="AD26" s="135">
        <v>0</v>
      </c>
      <c r="AE26" s="139">
        <f t="shared" si="2"/>
        <v>0</v>
      </c>
      <c r="AF26" s="135">
        <v>1</v>
      </c>
      <c r="AG26" s="139">
        <f t="shared" si="3"/>
        <v>23958.249252080001</v>
      </c>
      <c r="AH26" s="135">
        <v>0</v>
      </c>
      <c r="AI26" s="139">
        <f t="shared" si="4"/>
        <v>0</v>
      </c>
      <c r="AJ26" s="135">
        <v>0</v>
      </c>
      <c r="AK26" s="139">
        <f t="shared" si="5"/>
        <v>0</v>
      </c>
      <c r="AL26" s="135">
        <v>0</v>
      </c>
      <c r="AM26" s="139">
        <f t="shared" si="6"/>
        <v>0</v>
      </c>
      <c r="AN26" s="135">
        <v>0</v>
      </c>
      <c r="AO26" s="139">
        <f t="shared" si="7"/>
        <v>0</v>
      </c>
      <c r="AP26" s="135">
        <v>0</v>
      </c>
      <c r="AQ26" s="139">
        <f t="shared" si="8"/>
        <v>0</v>
      </c>
      <c r="AR26" s="135">
        <v>0</v>
      </c>
      <c r="AS26" s="139">
        <f t="shared" si="9"/>
        <v>0</v>
      </c>
      <c r="AT26" s="135">
        <v>0</v>
      </c>
      <c r="AU26" s="139">
        <f t="shared" si="10"/>
        <v>0</v>
      </c>
      <c r="AV26" s="135">
        <v>0</v>
      </c>
      <c r="AW26" s="139">
        <f t="shared" si="11"/>
        <v>0</v>
      </c>
      <c r="AX26" s="135">
        <v>0</v>
      </c>
      <c r="AY26" s="139">
        <f t="shared" si="12"/>
        <v>0</v>
      </c>
    </row>
    <row r="27" spans="1:51" ht="18" customHeight="1" x14ac:dyDescent="0.25">
      <c r="A27" s="104"/>
      <c r="B27" s="104"/>
      <c r="C27" s="104"/>
      <c r="D27" s="104"/>
      <c r="E27" s="104"/>
      <c r="F27" s="104"/>
      <c r="G27" s="104"/>
      <c r="H27" s="104"/>
      <c r="I27" s="104"/>
      <c r="J27" s="96">
        <v>7</v>
      </c>
      <c r="K27" s="363" t="str">
        <f>'03.Remuneração'!$AM$48</f>
        <v>Vigilante armado/brigadista - TANHAÇU</v>
      </c>
      <c r="L27" s="80">
        <v>4</v>
      </c>
      <c r="M27" s="138" t="str">
        <f t="shared" si="13"/>
        <v>Conteúdo OK</v>
      </c>
      <c r="N27" s="139">
        <f>IF('05.Custo Q-12 SSMA'!$M$15="Sim",(SUM('11.PPU Alocação'!O27:S27))*'11.PPU Alocação'!T27,IF('05.Custo Q-12 SSMA'!$M$15="Não",(SUM(O27+P27+R27+S27))*'11.PPU Alocação'!T27,""))</f>
        <v>23956.332585413333</v>
      </c>
      <c r="O27" s="162">
        <f>'03.Remuneração'!$AP$146</f>
        <v>20967.98</v>
      </c>
      <c r="P27" s="163">
        <f>'04.Benefícios'!$AN$83</f>
        <v>2392.11925208</v>
      </c>
      <c r="Q27" s="164">
        <f>'05.Custo Q-12 SSMA'!$AN$25</f>
        <v>118.33333333333333</v>
      </c>
      <c r="R27" s="164">
        <f>'07.Equipamentos - Materiais'!$AW$72</f>
        <v>304.5</v>
      </c>
      <c r="S27" s="164">
        <f>'06.EPI Uniforme '!$AO$63</f>
        <v>173.4</v>
      </c>
      <c r="T27" s="165">
        <v>1</v>
      </c>
      <c r="U27" s="140">
        <f t="shared" si="14"/>
        <v>1</v>
      </c>
      <c r="V27" s="135">
        <v>0</v>
      </c>
      <c r="W27" s="139">
        <f t="shared" si="15"/>
        <v>0</v>
      </c>
      <c r="X27" s="135">
        <v>0</v>
      </c>
      <c r="Y27" s="139">
        <f t="shared" si="16"/>
        <v>0</v>
      </c>
      <c r="Z27" s="135">
        <v>0</v>
      </c>
      <c r="AA27" s="139">
        <f t="shared" si="0"/>
        <v>0</v>
      </c>
      <c r="AB27" s="135">
        <v>0</v>
      </c>
      <c r="AC27" s="139">
        <f t="shared" si="1"/>
        <v>0</v>
      </c>
      <c r="AD27" s="135">
        <v>0</v>
      </c>
      <c r="AE27" s="139">
        <f t="shared" si="2"/>
        <v>0</v>
      </c>
      <c r="AF27" s="135">
        <v>0</v>
      </c>
      <c r="AG27" s="139">
        <f t="shared" si="3"/>
        <v>0</v>
      </c>
      <c r="AH27" s="135">
        <v>1</v>
      </c>
      <c r="AI27" s="139">
        <f t="shared" si="4"/>
        <v>23956.332585413333</v>
      </c>
      <c r="AJ27" s="135">
        <v>0</v>
      </c>
      <c r="AK27" s="139">
        <f t="shared" si="5"/>
        <v>0</v>
      </c>
      <c r="AL27" s="135">
        <v>0</v>
      </c>
      <c r="AM27" s="139">
        <f t="shared" si="6"/>
        <v>0</v>
      </c>
      <c r="AN27" s="135">
        <v>0</v>
      </c>
      <c r="AO27" s="139">
        <f t="shared" si="7"/>
        <v>0</v>
      </c>
      <c r="AP27" s="135">
        <v>0</v>
      </c>
      <c r="AQ27" s="139">
        <f t="shared" si="8"/>
        <v>0</v>
      </c>
      <c r="AR27" s="135">
        <v>0</v>
      </c>
      <c r="AS27" s="139">
        <f t="shared" si="9"/>
        <v>0</v>
      </c>
      <c r="AT27" s="135">
        <v>0</v>
      </c>
      <c r="AU27" s="139">
        <f t="shared" si="10"/>
        <v>0</v>
      </c>
      <c r="AV27" s="135">
        <v>0</v>
      </c>
      <c r="AW27" s="139">
        <f t="shared" si="11"/>
        <v>0</v>
      </c>
      <c r="AX27" s="135">
        <v>0</v>
      </c>
      <c r="AY27" s="139">
        <f t="shared" si="12"/>
        <v>0</v>
      </c>
    </row>
    <row r="28" spans="1:51" ht="18" customHeight="1" x14ac:dyDescent="0.25">
      <c r="A28" s="104"/>
      <c r="B28" s="104"/>
      <c r="C28" s="104"/>
      <c r="D28" s="104"/>
      <c r="E28" s="104"/>
      <c r="F28" s="104"/>
      <c r="G28" s="104"/>
      <c r="H28" s="104"/>
      <c r="I28" s="104"/>
      <c r="J28" s="96">
        <v>8</v>
      </c>
      <c r="K28" s="363" t="str">
        <f>'03.Remuneração'!$AR$48</f>
        <v>Vigilante armado/brigadista - BRUMADO</v>
      </c>
      <c r="L28" s="80">
        <v>4</v>
      </c>
      <c r="M28" s="138" t="str">
        <f t="shared" si="13"/>
        <v>Conteúdo OK</v>
      </c>
      <c r="N28" s="139">
        <f>IF('05.Custo Q-12 SSMA'!$M$15="Sim",(SUM('11.PPU Alocação'!O28:S28))*'11.PPU Alocação'!T28,IF('05.Custo Q-12 SSMA'!$M$15="Não",(SUM(O28+P28+R28+S28))*'11.PPU Alocação'!T28,""))</f>
        <v>23836.332585413333</v>
      </c>
      <c r="O28" s="162">
        <f>'03.Remuneração'!$AU$146</f>
        <v>20967.98</v>
      </c>
      <c r="P28" s="163">
        <f>'04.Benefícios'!$AS$83</f>
        <v>2272.11925208</v>
      </c>
      <c r="Q28" s="164">
        <f>'05.Custo Q-12 SSMA'!$AR$25</f>
        <v>118.33333333333333</v>
      </c>
      <c r="R28" s="164">
        <f>'07.Equipamentos - Materiais'!$BB$72</f>
        <v>304.5</v>
      </c>
      <c r="S28" s="164">
        <f>'06.EPI Uniforme '!$AS$63</f>
        <v>173.4</v>
      </c>
      <c r="T28" s="165">
        <v>1</v>
      </c>
      <c r="U28" s="140">
        <f t="shared" si="14"/>
        <v>1</v>
      </c>
      <c r="V28" s="135">
        <v>0</v>
      </c>
      <c r="W28" s="139">
        <f t="shared" si="15"/>
        <v>0</v>
      </c>
      <c r="X28" s="135">
        <v>0</v>
      </c>
      <c r="Y28" s="139">
        <f t="shared" si="16"/>
        <v>0</v>
      </c>
      <c r="Z28" s="135">
        <v>0</v>
      </c>
      <c r="AA28" s="139">
        <f t="shared" si="0"/>
        <v>0</v>
      </c>
      <c r="AB28" s="135">
        <v>0</v>
      </c>
      <c r="AC28" s="139">
        <f t="shared" si="1"/>
        <v>0</v>
      </c>
      <c r="AD28" s="135">
        <v>0</v>
      </c>
      <c r="AE28" s="139">
        <f t="shared" si="2"/>
        <v>0</v>
      </c>
      <c r="AF28" s="135">
        <v>0</v>
      </c>
      <c r="AG28" s="139">
        <f t="shared" si="3"/>
        <v>0</v>
      </c>
      <c r="AH28" s="135">
        <v>0</v>
      </c>
      <c r="AI28" s="139">
        <f t="shared" si="4"/>
        <v>0</v>
      </c>
      <c r="AJ28" s="135">
        <v>1</v>
      </c>
      <c r="AK28" s="139">
        <f t="shared" si="5"/>
        <v>23836.332585413333</v>
      </c>
      <c r="AL28" s="135">
        <v>0</v>
      </c>
      <c r="AM28" s="139">
        <f t="shared" si="6"/>
        <v>0</v>
      </c>
      <c r="AN28" s="135">
        <v>0</v>
      </c>
      <c r="AO28" s="139">
        <f t="shared" si="7"/>
        <v>0</v>
      </c>
      <c r="AP28" s="135">
        <v>0</v>
      </c>
      <c r="AQ28" s="139">
        <f t="shared" si="8"/>
        <v>0</v>
      </c>
      <c r="AR28" s="135">
        <v>0</v>
      </c>
      <c r="AS28" s="139">
        <f t="shared" si="9"/>
        <v>0</v>
      </c>
      <c r="AT28" s="135">
        <v>0</v>
      </c>
      <c r="AU28" s="139">
        <f t="shared" si="10"/>
        <v>0</v>
      </c>
      <c r="AV28" s="135">
        <v>0</v>
      </c>
      <c r="AW28" s="139">
        <f t="shared" si="11"/>
        <v>0</v>
      </c>
      <c r="AX28" s="135">
        <v>0</v>
      </c>
      <c r="AY28" s="139">
        <f t="shared" si="12"/>
        <v>0</v>
      </c>
    </row>
    <row r="29" spans="1:51" ht="18" customHeight="1" x14ac:dyDescent="0.25">
      <c r="A29" s="104"/>
      <c r="B29" s="104"/>
      <c r="C29" s="104"/>
      <c r="D29" s="104"/>
      <c r="E29" s="104"/>
      <c r="F29" s="104"/>
      <c r="G29" s="104"/>
      <c r="H29" s="104"/>
      <c r="I29" s="104"/>
      <c r="J29" s="96">
        <v>9</v>
      </c>
      <c r="K29" s="363" t="str">
        <f>'03.Remuneração'!$AW$48</f>
        <v>Vigilante operador desarmado/brigadista - SALVADOR</v>
      </c>
      <c r="L29" s="80">
        <v>8</v>
      </c>
      <c r="M29" s="138" t="str">
        <f t="shared" si="13"/>
        <v>Conteúdo OK</v>
      </c>
      <c r="N29" s="139">
        <f>IF('05.Custo Q-12 SSMA'!$M$15="Sim",(SUM('11.PPU Alocação'!O29:S29))*'11.PPU Alocação'!T29,IF('05.Custo Q-12 SSMA'!$M$15="Não",(SUM(O29+P29+R29+S29))*'11.PPU Alocação'!T29,""))</f>
        <v>11169.208292706668</v>
      </c>
      <c r="O29" s="162">
        <f>'03.Remuneração'!$AZ$146</f>
        <v>9546.27</v>
      </c>
      <c r="P29" s="163">
        <f>'04.Benefícios'!$AX$83</f>
        <v>1449.57162604</v>
      </c>
      <c r="Q29" s="164">
        <f>'05.Custo Q-12 SSMA'!$AV$25</f>
        <v>49.5</v>
      </c>
      <c r="R29" s="164">
        <f>'07.Equipamentos - Materiais'!$BG$72</f>
        <v>37.166666666666664</v>
      </c>
      <c r="S29" s="164">
        <f>'06.EPI Uniforme '!$AW$63</f>
        <v>86.7</v>
      </c>
      <c r="T29" s="165">
        <v>1</v>
      </c>
      <c r="U29" s="140">
        <f t="shared" si="14"/>
        <v>1</v>
      </c>
      <c r="V29" s="135">
        <v>0</v>
      </c>
      <c r="W29" s="139">
        <f t="shared" si="15"/>
        <v>0</v>
      </c>
      <c r="X29" s="135">
        <v>0</v>
      </c>
      <c r="Y29" s="139">
        <f t="shared" si="16"/>
        <v>0</v>
      </c>
      <c r="Z29" s="135">
        <v>0</v>
      </c>
      <c r="AA29" s="139">
        <f t="shared" si="0"/>
        <v>0</v>
      </c>
      <c r="AB29" s="135">
        <v>0</v>
      </c>
      <c r="AC29" s="139">
        <f t="shared" si="1"/>
        <v>0</v>
      </c>
      <c r="AD29" s="135">
        <v>0</v>
      </c>
      <c r="AE29" s="139">
        <f t="shared" si="2"/>
        <v>0</v>
      </c>
      <c r="AF29" s="135">
        <v>0</v>
      </c>
      <c r="AG29" s="139">
        <f t="shared" si="3"/>
        <v>0</v>
      </c>
      <c r="AH29" s="135">
        <v>0</v>
      </c>
      <c r="AI29" s="139">
        <f t="shared" si="4"/>
        <v>0</v>
      </c>
      <c r="AJ29" s="135">
        <v>0</v>
      </c>
      <c r="AK29" s="139">
        <f t="shared" si="5"/>
        <v>0</v>
      </c>
      <c r="AL29" s="135">
        <v>1</v>
      </c>
      <c r="AM29" s="139">
        <f t="shared" si="6"/>
        <v>11169.208292706668</v>
      </c>
      <c r="AN29" s="135">
        <v>0</v>
      </c>
      <c r="AO29" s="139">
        <f t="shared" si="7"/>
        <v>0</v>
      </c>
      <c r="AP29" s="135">
        <v>0</v>
      </c>
      <c r="AQ29" s="139">
        <f t="shared" si="8"/>
        <v>0</v>
      </c>
      <c r="AR29" s="135">
        <v>0</v>
      </c>
      <c r="AS29" s="139">
        <f t="shared" si="9"/>
        <v>0</v>
      </c>
      <c r="AT29" s="135">
        <v>0</v>
      </c>
      <c r="AU29" s="139">
        <f t="shared" si="10"/>
        <v>0</v>
      </c>
      <c r="AV29" s="135">
        <v>0</v>
      </c>
      <c r="AW29" s="139">
        <f t="shared" si="11"/>
        <v>0</v>
      </c>
      <c r="AX29" s="135">
        <v>0</v>
      </c>
      <c r="AY29" s="139">
        <f t="shared" si="12"/>
        <v>0</v>
      </c>
    </row>
    <row r="30" spans="1:51" ht="18" customHeight="1" x14ac:dyDescent="0.25">
      <c r="A30" s="104"/>
      <c r="B30" s="104"/>
      <c r="C30" s="104"/>
      <c r="D30" s="104"/>
      <c r="E30" s="104"/>
      <c r="F30" s="104"/>
      <c r="G30" s="104"/>
      <c r="H30" s="104"/>
      <c r="I30" s="104"/>
      <c r="J30" s="96">
        <v>10</v>
      </c>
      <c r="K30" s="363" t="str">
        <f>'03.Remuneração'!$BB$48</f>
        <v>Vigilante armado/brigadista - SALVADOR</v>
      </c>
      <c r="L30" s="80">
        <v>2</v>
      </c>
      <c r="M30" s="138" t="str">
        <f t="shared" si="13"/>
        <v>Conteúdo OK</v>
      </c>
      <c r="N30" s="139">
        <f>IF('05.Custo Q-12 SSMA'!$M$15="Sim",(SUM('11.PPU Alocação'!O30:S30))*'11.PPU Alocação'!T30,IF('05.Custo Q-12 SSMA'!$M$15="Não",(SUM(O30+P30+R30+S30))*'11.PPU Alocação'!T30,""))</f>
        <v>47932.331837493337</v>
      </c>
      <c r="O30" s="162">
        <f>'03.Remuneração'!$BE$146</f>
        <v>41935.96</v>
      </c>
      <c r="P30" s="163">
        <f>'04.Benefícios'!$BC$83</f>
        <v>5000.23850416</v>
      </c>
      <c r="Q30" s="164">
        <f>'05.Custo Q-12 SSMA'!$AZ$25</f>
        <v>198</v>
      </c>
      <c r="R30" s="164">
        <f>'07.Equipamentos - Materiais'!$BL$72</f>
        <v>451.33333333333326</v>
      </c>
      <c r="S30" s="164">
        <f>'06.EPI Uniforme '!$BA$63</f>
        <v>346.8</v>
      </c>
      <c r="T30" s="165">
        <v>1</v>
      </c>
      <c r="U30" s="140">
        <f t="shared" si="14"/>
        <v>1</v>
      </c>
      <c r="V30" s="135">
        <v>0</v>
      </c>
      <c r="W30" s="139">
        <f t="shared" si="15"/>
        <v>0</v>
      </c>
      <c r="X30" s="135">
        <v>0</v>
      </c>
      <c r="Y30" s="139">
        <f t="shared" si="16"/>
        <v>0</v>
      </c>
      <c r="Z30" s="135">
        <v>0</v>
      </c>
      <c r="AA30" s="139">
        <f t="shared" si="0"/>
        <v>0</v>
      </c>
      <c r="AB30" s="135">
        <v>0</v>
      </c>
      <c r="AC30" s="139">
        <f t="shared" si="1"/>
        <v>0</v>
      </c>
      <c r="AD30" s="135">
        <v>0</v>
      </c>
      <c r="AE30" s="139">
        <f t="shared" si="2"/>
        <v>0</v>
      </c>
      <c r="AF30" s="135">
        <v>0</v>
      </c>
      <c r="AG30" s="139">
        <f t="shared" si="3"/>
        <v>0</v>
      </c>
      <c r="AH30" s="135">
        <v>0</v>
      </c>
      <c r="AI30" s="139">
        <f t="shared" si="4"/>
        <v>0</v>
      </c>
      <c r="AJ30" s="135">
        <v>0</v>
      </c>
      <c r="AK30" s="139">
        <f t="shared" si="5"/>
        <v>0</v>
      </c>
      <c r="AL30" s="135">
        <v>0</v>
      </c>
      <c r="AM30" s="139">
        <f t="shared" si="6"/>
        <v>0</v>
      </c>
      <c r="AN30" s="135">
        <v>1</v>
      </c>
      <c r="AO30" s="139">
        <f t="shared" si="7"/>
        <v>47932.331837493337</v>
      </c>
      <c r="AP30" s="135">
        <v>0</v>
      </c>
      <c r="AQ30" s="139">
        <f t="shared" si="8"/>
        <v>0</v>
      </c>
      <c r="AR30" s="135">
        <v>0</v>
      </c>
      <c r="AS30" s="139">
        <f t="shared" si="9"/>
        <v>0</v>
      </c>
      <c r="AT30" s="135">
        <v>0</v>
      </c>
      <c r="AU30" s="139">
        <f t="shared" si="10"/>
        <v>0</v>
      </c>
      <c r="AV30" s="135">
        <v>0</v>
      </c>
      <c r="AW30" s="139">
        <f t="shared" si="11"/>
        <v>0</v>
      </c>
      <c r="AX30" s="135">
        <v>0</v>
      </c>
      <c r="AY30" s="139">
        <f t="shared" si="12"/>
        <v>0</v>
      </c>
    </row>
    <row r="31" spans="1:51" ht="18" customHeight="1" x14ac:dyDescent="0.25">
      <c r="A31" s="104"/>
      <c r="B31" s="104"/>
      <c r="C31" s="104"/>
      <c r="D31" s="104"/>
      <c r="E31" s="104"/>
      <c r="F31" s="104"/>
      <c r="G31" s="104"/>
      <c r="H31" s="104"/>
      <c r="I31" s="104"/>
      <c r="J31" s="96">
        <v>11</v>
      </c>
      <c r="K31" s="363" t="str">
        <f>'03.Remuneração'!$BG$48</f>
        <v>Vigilante armado/brigadista - VITÓRIA DA CONQUISTA</v>
      </c>
      <c r="L31" s="80">
        <v>4</v>
      </c>
      <c r="M31" s="138" t="str">
        <f t="shared" si="13"/>
        <v>Conteúdo OK</v>
      </c>
      <c r="N31" s="139">
        <f>IF('05.Custo Q-12 SSMA'!$M$15="Sim",(SUM('11.PPU Alocação'!O31:S31))*'11.PPU Alocação'!T31,IF('05.Custo Q-12 SSMA'!$M$15="Não",(SUM(O31+P31+R31+S31))*'11.PPU Alocação'!T31,""))</f>
        <v>23812.332585413333</v>
      </c>
      <c r="O31" s="162">
        <f>'03.Remuneração'!$BJ$146</f>
        <v>20967.98</v>
      </c>
      <c r="P31" s="163">
        <f>'04.Benefícios'!$BH$83</f>
        <v>2248.11925208</v>
      </c>
      <c r="Q31" s="164">
        <f>'05.Custo Q-12 SSMA'!$BD$25</f>
        <v>118.33333333333333</v>
      </c>
      <c r="R31" s="164">
        <f>'07.Equipamentos - Materiais'!$BQ$72</f>
        <v>304.5</v>
      </c>
      <c r="S31" s="164">
        <f>'06.EPI Uniforme '!$BE$63</f>
        <v>173.4</v>
      </c>
      <c r="T31" s="165">
        <v>1</v>
      </c>
      <c r="U31" s="140">
        <f t="shared" si="14"/>
        <v>1</v>
      </c>
      <c r="V31" s="135">
        <v>0</v>
      </c>
      <c r="W31" s="139">
        <f t="shared" si="15"/>
        <v>0</v>
      </c>
      <c r="X31" s="135">
        <v>0</v>
      </c>
      <c r="Y31" s="139">
        <f t="shared" si="16"/>
        <v>0</v>
      </c>
      <c r="Z31" s="135">
        <v>0</v>
      </c>
      <c r="AA31" s="139">
        <f t="shared" si="0"/>
        <v>0</v>
      </c>
      <c r="AB31" s="135">
        <v>0</v>
      </c>
      <c r="AC31" s="139">
        <f t="shared" si="1"/>
        <v>0</v>
      </c>
      <c r="AD31" s="135">
        <v>0</v>
      </c>
      <c r="AE31" s="139">
        <f t="shared" si="2"/>
        <v>0</v>
      </c>
      <c r="AF31" s="135">
        <v>0</v>
      </c>
      <c r="AG31" s="139">
        <f t="shared" si="3"/>
        <v>0</v>
      </c>
      <c r="AH31" s="135">
        <v>0</v>
      </c>
      <c r="AI31" s="139">
        <f t="shared" si="4"/>
        <v>0</v>
      </c>
      <c r="AJ31" s="135">
        <v>0</v>
      </c>
      <c r="AK31" s="139">
        <f t="shared" si="5"/>
        <v>0</v>
      </c>
      <c r="AL31" s="135">
        <v>0</v>
      </c>
      <c r="AM31" s="139">
        <f t="shared" si="6"/>
        <v>0</v>
      </c>
      <c r="AN31" s="135">
        <v>0</v>
      </c>
      <c r="AO31" s="139">
        <f t="shared" si="7"/>
        <v>0</v>
      </c>
      <c r="AP31" s="135">
        <v>1</v>
      </c>
      <c r="AQ31" s="139">
        <f>IF(AP31="","",$N31*AP31)</f>
        <v>23812.332585413333</v>
      </c>
      <c r="AR31" s="135">
        <v>0</v>
      </c>
      <c r="AS31" s="139">
        <f>IF(AR31="","",$N31*AR31)</f>
        <v>0</v>
      </c>
      <c r="AT31" s="135">
        <v>0</v>
      </c>
      <c r="AU31" s="139">
        <f t="shared" si="10"/>
        <v>0</v>
      </c>
      <c r="AV31" s="135">
        <v>0</v>
      </c>
      <c r="AW31" s="139">
        <f>IF(AV31="","",$N31*AV31)</f>
        <v>0</v>
      </c>
      <c r="AX31" s="135">
        <v>0</v>
      </c>
      <c r="AY31" s="139">
        <f>IF(AX31="","",$N31*AX31)</f>
        <v>0</v>
      </c>
    </row>
    <row r="32" spans="1:51" ht="18" customHeight="1" x14ac:dyDescent="0.25">
      <c r="A32" s="104"/>
      <c r="B32" s="104"/>
      <c r="C32" s="104"/>
      <c r="D32" s="104"/>
      <c r="E32" s="104"/>
      <c r="F32" s="104"/>
      <c r="G32" s="104"/>
      <c r="H32" s="104"/>
      <c r="I32" s="104"/>
      <c r="J32" s="96">
        <v>12</v>
      </c>
      <c r="K32" s="363" t="str">
        <f>'03.Remuneração'!BL48</f>
        <v>Vigilante motorista desarmado/brigadista - CAMAÇARI</v>
      </c>
      <c r="L32" s="80">
        <v>4</v>
      </c>
      <c r="M32" s="138" t="str">
        <f t="shared" ref="M32" si="17">IF(K32=0,"",IF(L32&lt;&gt;0,"Conteúdo OK",""))</f>
        <v>Conteúdo OK</v>
      </c>
      <c r="N32" s="139">
        <f>IF('05.Custo Q-12 SSMA'!$M$15="Sim",(SUM('11.PPU Alocação'!O32:S32))*'11.PPU Alocação'!T32,IF('05.Custo Q-12 SSMA'!$M$15="Não",(SUM(O32+P32+R32+S32))*'11.PPU Alocação'!T32,""))</f>
        <v>52810.478504159997</v>
      </c>
      <c r="O32" s="162">
        <f>'03.Remuneração'!$BO$146</f>
        <v>46551.439999999995</v>
      </c>
      <c r="P32" s="163">
        <f>'04.Benefícios'!$BM$83</f>
        <v>5360.23850416</v>
      </c>
      <c r="Q32" s="164">
        <f>'05.Custo Q-12 SSMA'!$BH$25</f>
        <v>236.66666666666666</v>
      </c>
      <c r="R32" s="164">
        <f>'07.Equipamentos - Materiais'!$BV$72</f>
        <v>315.33333333333331</v>
      </c>
      <c r="S32" s="164">
        <f>'06.EPI Uniforme '!$BI$63</f>
        <v>346.8</v>
      </c>
      <c r="T32" s="165">
        <v>1</v>
      </c>
      <c r="U32" s="140">
        <f t="shared" si="14"/>
        <v>1</v>
      </c>
      <c r="V32" s="135">
        <v>0</v>
      </c>
      <c r="W32" s="139">
        <f t="shared" ref="W32" si="18">IF(V32="","",$N32*V32)</f>
        <v>0</v>
      </c>
      <c r="X32" s="135">
        <v>0</v>
      </c>
      <c r="Y32" s="139">
        <f t="shared" ref="Y32" si="19">IF(X32="","",$N32*X32)</f>
        <v>0</v>
      </c>
      <c r="Z32" s="135">
        <v>0</v>
      </c>
      <c r="AA32" s="139">
        <f t="shared" ref="AA32" si="20">IF(Z32="","",$N32*Z32)</f>
        <v>0</v>
      </c>
      <c r="AB32" s="135">
        <v>0</v>
      </c>
      <c r="AC32" s="139">
        <f t="shared" ref="AC32" si="21">IF(AB32="","",$N32*AB32)</f>
        <v>0</v>
      </c>
      <c r="AD32" s="135">
        <v>0</v>
      </c>
      <c r="AE32" s="139">
        <f t="shared" ref="AE32" si="22">IF(AD32="","",$N32*AD32)</f>
        <v>0</v>
      </c>
      <c r="AF32" s="135">
        <v>0</v>
      </c>
      <c r="AG32" s="139">
        <f t="shared" ref="AG32" si="23">IF(AF32="","",$N32*AF32)</f>
        <v>0</v>
      </c>
      <c r="AH32" s="135">
        <v>0</v>
      </c>
      <c r="AI32" s="139">
        <f t="shared" ref="AI32" si="24">IF(AH32="","",$N32*AH32)</f>
        <v>0</v>
      </c>
      <c r="AJ32" s="135">
        <v>0</v>
      </c>
      <c r="AK32" s="139">
        <f t="shared" ref="AK32" si="25">IF(AJ32="","",$N32*AJ32)</f>
        <v>0</v>
      </c>
      <c r="AL32" s="135">
        <v>0</v>
      </c>
      <c r="AM32" s="139">
        <f t="shared" ref="AM32" si="26">IF(AL32="","",$N32*AL32)</f>
        <v>0</v>
      </c>
      <c r="AN32" s="135">
        <v>0</v>
      </c>
      <c r="AO32" s="139">
        <f t="shared" ref="AO32" si="27">IF(AN32="","",$N32*AN32)</f>
        <v>0</v>
      </c>
      <c r="AP32" s="135">
        <v>0</v>
      </c>
      <c r="AQ32" s="139">
        <f>IF(AP32="","",$N32*AP32)</f>
        <v>0</v>
      </c>
      <c r="AR32" s="135">
        <v>1</v>
      </c>
      <c r="AS32" s="139">
        <f>IF(AR32="","",$N32*AR32)</f>
        <v>52810.478504159997</v>
      </c>
      <c r="AT32" s="135">
        <v>0</v>
      </c>
      <c r="AU32" s="139">
        <f t="shared" si="10"/>
        <v>0</v>
      </c>
      <c r="AV32" s="135">
        <v>0</v>
      </c>
      <c r="AW32" s="139">
        <f>IF(AV32="","",$N32*AV32)</f>
        <v>0</v>
      </c>
      <c r="AX32" s="135">
        <v>0</v>
      </c>
      <c r="AY32" s="139">
        <f>IF(AX32="","",$N32*AX32)</f>
        <v>0</v>
      </c>
    </row>
    <row r="33" spans="1:51" ht="18" customHeight="1" x14ac:dyDescent="0.25">
      <c r="A33" s="104"/>
      <c r="B33" s="104"/>
      <c r="C33" s="104"/>
      <c r="D33" s="104"/>
      <c r="E33" s="104"/>
      <c r="F33" s="104"/>
      <c r="G33" s="104"/>
      <c r="H33" s="104"/>
      <c r="I33" s="104"/>
      <c r="J33" s="96">
        <v>13</v>
      </c>
      <c r="K33" s="363" t="str">
        <f>'03.Remuneração'!BP48</f>
        <v>Vigilante motorista desarmado/brigadista - FEIRA DE SANTANA</v>
      </c>
      <c r="L33" s="80">
        <v>4</v>
      </c>
      <c r="M33" s="138" t="str">
        <f t="shared" ref="M33:M34" si="28">IF(K33=0,"",IF(L33&lt;&gt;0,"Conteúdo OK",""))</f>
        <v>Conteúdo OK</v>
      </c>
      <c r="N33" s="139">
        <f>IF('05.Custo Q-12 SSMA'!$M$15="Sim",(SUM('11.PPU Alocação'!O33:S33))*'11.PPU Alocação'!T33,IF('05.Custo Q-12 SSMA'!$M$15="Não",(SUM(O33+P33+R33+S33))*'11.PPU Alocação'!T33,""))</f>
        <v>52171.811837493333</v>
      </c>
      <c r="O33" s="162">
        <f>'03.Remuneração'!$BS$146</f>
        <v>46551.439999999995</v>
      </c>
      <c r="P33" s="163">
        <f>'04.Benefícios'!$BR$83</f>
        <v>4760.23850416</v>
      </c>
      <c r="Q33" s="164">
        <f>'05.Custo Q-12 SSMA'!$BL$25</f>
        <v>198</v>
      </c>
      <c r="R33" s="164">
        <f>'07.Equipamentos - Materiais'!$CA$72</f>
        <v>315.33333333333331</v>
      </c>
      <c r="S33" s="164">
        <f>'06.EPI Uniforme '!$BM$63</f>
        <v>346.8</v>
      </c>
      <c r="T33" s="165">
        <v>1</v>
      </c>
      <c r="U33" s="140">
        <f t="shared" si="14"/>
        <v>1</v>
      </c>
      <c r="V33" s="135">
        <v>0</v>
      </c>
      <c r="W33" s="139">
        <f t="shared" ref="W33:W34" si="29">IF(V33="","",$N33*V33)</f>
        <v>0</v>
      </c>
      <c r="X33" s="135">
        <v>0</v>
      </c>
      <c r="Y33" s="139">
        <f t="shared" ref="Y33:Y34" si="30">IF(X33="","",$N33*X33)</f>
        <v>0</v>
      </c>
      <c r="Z33" s="135">
        <v>0</v>
      </c>
      <c r="AA33" s="139">
        <f t="shared" ref="AA33:AA34" si="31">IF(Z33="","",$N33*Z33)</f>
        <v>0</v>
      </c>
      <c r="AB33" s="135">
        <v>0</v>
      </c>
      <c r="AC33" s="139">
        <f t="shared" ref="AC33:AC34" si="32">IF(AB33="","",$N33*AB33)</f>
        <v>0</v>
      </c>
      <c r="AD33" s="135">
        <v>0</v>
      </c>
      <c r="AE33" s="139">
        <f t="shared" ref="AE33:AE34" si="33">IF(AD33="","",$N33*AD33)</f>
        <v>0</v>
      </c>
      <c r="AF33" s="135">
        <v>0</v>
      </c>
      <c r="AG33" s="139">
        <f t="shared" ref="AG33:AG34" si="34">IF(AF33="","",$N33*AF33)</f>
        <v>0</v>
      </c>
      <c r="AH33" s="135">
        <v>0</v>
      </c>
      <c r="AI33" s="139">
        <f t="shared" ref="AI33:AI34" si="35">IF(AH33="","",$N33*AH33)</f>
        <v>0</v>
      </c>
      <c r="AJ33" s="135">
        <v>0</v>
      </c>
      <c r="AK33" s="139">
        <f t="shared" ref="AK33:AK34" si="36">IF(AJ33="","",$N33*AJ33)</f>
        <v>0</v>
      </c>
      <c r="AL33" s="135">
        <v>0</v>
      </c>
      <c r="AM33" s="139">
        <f t="shared" ref="AM33:AM34" si="37">IF(AL33="","",$N33*AL33)</f>
        <v>0</v>
      </c>
      <c r="AN33" s="135">
        <v>0</v>
      </c>
      <c r="AO33" s="139">
        <f t="shared" ref="AO33:AO34" si="38">IF(AN33="","",$N33*AN33)</f>
        <v>0</v>
      </c>
      <c r="AP33" s="135">
        <v>0</v>
      </c>
      <c r="AQ33" s="139">
        <f>IF(AP33="","",$N33*AP33)</f>
        <v>0</v>
      </c>
      <c r="AR33" s="135">
        <v>0</v>
      </c>
      <c r="AS33" s="139">
        <f>IF(AR33="","",$N33*AR33)</f>
        <v>0</v>
      </c>
      <c r="AT33" s="135">
        <v>1</v>
      </c>
      <c r="AU33" s="139">
        <f>IF(AT33="","",$N33*AT33)</f>
        <v>52171.811837493333</v>
      </c>
      <c r="AV33" s="135">
        <v>0</v>
      </c>
      <c r="AW33" s="139">
        <f>IF(AV33="","",$N33*AV33)</f>
        <v>0</v>
      </c>
      <c r="AX33" s="135">
        <v>0</v>
      </c>
      <c r="AY33" s="139">
        <f>IF(AX33="","",$N33*AX33)</f>
        <v>0</v>
      </c>
    </row>
    <row r="34" spans="1:51" ht="18" customHeight="1" x14ac:dyDescent="0.25">
      <c r="A34" s="104"/>
      <c r="B34" s="104"/>
      <c r="C34" s="104"/>
      <c r="D34" s="104"/>
      <c r="E34" s="104"/>
      <c r="F34" s="104"/>
      <c r="G34" s="104"/>
      <c r="H34" s="104"/>
      <c r="I34" s="104"/>
      <c r="J34" s="96">
        <v>14</v>
      </c>
      <c r="K34" s="363" t="str">
        <f>'03.Remuneração'!BU48</f>
        <v>Vigilante motorista desarmado/brigadista - JEQUIÉ</v>
      </c>
      <c r="L34" s="80">
        <v>4</v>
      </c>
      <c r="M34" s="138" t="str">
        <f t="shared" si="28"/>
        <v>Conteúdo OK</v>
      </c>
      <c r="N34" s="139">
        <f>IF('05.Custo Q-12 SSMA'!$M$15="Sim",(SUM('11.PPU Alocação'!O34:S34))*'11.PPU Alocação'!T34,IF('05.Custo Q-12 SSMA'!$M$15="Não",(SUM(O34+P34+R34+S34))*'11.PPU Alocação'!T34,""))</f>
        <v>51994.478504159997</v>
      </c>
      <c r="O34" s="162">
        <f>'03.Remuneração'!$BX$146</f>
        <v>46551.439999999995</v>
      </c>
      <c r="P34" s="163">
        <f>'04.Benefícios'!$BW$83</f>
        <v>4544.23850416</v>
      </c>
      <c r="Q34" s="164">
        <f>'05.Custo Q-12 SSMA'!$BP$25</f>
        <v>236.66666666666666</v>
      </c>
      <c r="R34" s="164">
        <f>'07.Equipamentos - Materiais'!$CF$72</f>
        <v>315.33333333333331</v>
      </c>
      <c r="S34" s="164">
        <f>'06.EPI Uniforme '!$BQ$63</f>
        <v>346.8</v>
      </c>
      <c r="T34" s="165">
        <v>1</v>
      </c>
      <c r="U34" s="140">
        <f t="shared" si="14"/>
        <v>1</v>
      </c>
      <c r="V34" s="135">
        <v>0</v>
      </c>
      <c r="W34" s="139">
        <f t="shared" si="29"/>
        <v>0</v>
      </c>
      <c r="X34" s="135">
        <v>0</v>
      </c>
      <c r="Y34" s="139">
        <f t="shared" si="30"/>
        <v>0</v>
      </c>
      <c r="Z34" s="135">
        <v>0</v>
      </c>
      <c r="AA34" s="139">
        <f t="shared" si="31"/>
        <v>0</v>
      </c>
      <c r="AB34" s="135">
        <v>0</v>
      </c>
      <c r="AC34" s="139">
        <f t="shared" si="32"/>
        <v>0</v>
      </c>
      <c r="AD34" s="135">
        <v>0</v>
      </c>
      <c r="AE34" s="139">
        <f t="shared" si="33"/>
        <v>0</v>
      </c>
      <c r="AF34" s="135">
        <v>0</v>
      </c>
      <c r="AG34" s="139">
        <f t="shared" si="34"/>
        <v>0</v>
      </c>
      <c r="AH34" s="135">
        <v>0</v>
      </c>
      <c r="AI34" s="139">
        <f t="shared" si="35"/>
        <v>0</v>
      </c>
      <c r="AJ34" s="135">
        <v>0</v>
      </c>
      <c r="AK34" s="139">
        <f t="shared" si="36"/>
        <v>0</v>
      </c>
      <c r="AL34" s="135">
        <v>0</v>
      </c>
      <c r="AM34" s="139">
        <f t="shared" si="37"/>
        <v>0</v>
      </c>
      <c r="AN34" s="135">
        <v>0</v>
      </c>
      <c r="AO34" s="139">
        <f t="shared" si="38"/>
        <v>0</v>
      </c>
      <c r="AP34" s="135">
        <v>0</v>
      </c>
      <c r="AQ34" s="139">
        <f>IF(AP34="","",$N34*AP34)</f>
        <v>0</v>
      </c>
      <c r="AR34" s="135">
        <v>0</v>
      </c>
      <c r="AS34" s="139">
        <f>IF(AR34="","",$N34*AR34)</f>
        <v>0</v>
      </c>
      <c r="AT34" s="135">
        <v>0</v>
      </c>
      <c r="AU34" s="139">
        <f t="shared" ref="AU34" si="39">IF(AT34="","",$N34*AT34)</f>
        <v>0</v>
      </c>
      <c r="AV34" s="135">
        <v>1</v>
      </c>
      <c r="AW34" s="139">
        <f>IF(AV34="","",$N34*AV34)</f>
        <v>51994.478504159997</v>
      </c>
      <c r="AX34" s="135">
        <v>0</v>
      </c>
      <c r="AY34" s="139">
        <f>IF(AX34="","",$N34*AX34)</f>
        <v>0</v>
      </c>
    </row>
    <row r="35" spans="1:51" ht="18" hidden="1" customHeight="1" x14ac:dyDescent="0.25">
      <c r="A35" s="104"/>
      <c r="B35" s="104"/>
      <c r="C35" s="104"/>
      <c r="D35" s="104"/>
      <c r="E35" s="104"/>
      <c r="F35" s="104"/>
      <c r="G35" s="104"/>
      <c r="H35" s="104"/>
      <c r="I35" s="104"/>
      <c r="J35" s="96">
        <v>15</v>
      </c>
      <c r="K35" s="363">
        <f>'03.Remuneração'!BZ48</f>
        <v>0</v>
      </c>
      <c r="L35" s="80"/>
      <c r="M35" s="138" t="str">
        <f t="shared" ref="M35" si="40">IF(K35=0,"",IF(L35&lt;&gt;0,"Conteúdo OK",""))</f>
        <v/>
      </c>
      <c r="N35" s="139"/>
      <c r="O35" s="162">
        <f>'03.Remuneração'!$CC$146</f>
        <v>0</v>
      </c>
      <c r="P35" s="163" t="e">
        <f>'04.Benefícios'!$CB$83</f>
        <v>#VALUE!</v>
      </c>
      <c r="Q35" s="164">
        <f>'05.Custo Q-12 SSMA'!$BT$25</f>
        <v>0</v>
      </c>
      <c r="R35" s="164">
        <f>'07.Equipamentos - Materiais'!$CK$72</f>
        <v>0</v>
      </c>
      <c r="S35" s="164">
        <f>'06.EPI Uniforme '!$BU$63</f>
        <v>0</v>
      </c>
      <c r="T35" s="165">
        <v>1</v>
      </c>
      <c r="U35" s="140">
        <f t="shared" si="14"/>
        <v>0</v>
      </c>
      <c r="V35" s="135"/>
      <c r="W35" s="139" t="str">
        <f t="shared" ref="W35" si="41">IF(V35="","",$N35*V35)</f>
        <v/>
      </c>
      <c r="X35" s="135"/>
      <c r="Y35" s="139" t="str">
        <f t="shared" ref="Y35" si="42">IF(X35="","",$N35*X35)</f>
        <v/>
      </c>
      <c r="Z35" s="135"/>
      <c r="AA35" s="139" t="str">
        <f t="shared" ref="AA35" si="43">IF(Z35="","",$N35*Z35)</f>
        <v/>
      </c>
      <c r="AB35" s="135"/>
      <c r="AC35" s="139" t="str">
        <f t="shared" ref="AC35" si="44">IF(AB35="","",$N35*AB35)</f>
        <v/>
      </c>
      <c r="AD35" s="135"/>
      <c r="AE35" s="139" t="str">
        <f t="shared" ref="AE35" si="45">IF(AD35="","",$N35*AD35)</f>
        <v/>
      </c>
      <c r="AF35" s="135"/>
      <c r="AG35" s="139" t="str">
        <f t="shared" ref="AG35" si="46">IF(AF35="","",$N35*AF35)</f>
        <v/>
      </c>
      <c r="AH35" s="135"/>
      <c r="AI35" s="139" t="str">
        <f t="shared" ref="AI35" si="47">IF(AH35="","",$N35*AH35)</f>
        <v/>
      </c>
      <c r="AJ35" s="135"/>
      <c r="AK35" s="139" t="str">
        <f t="shared" ref="AK35" si="48">IF(AJ35="","",$N35*AJ35)</f>
        <v/>
      </c>
      <c r="AL35" s="135"/>
      <c r="AM35" s="139" t="str">
        <f t="shared" ref="AM35" si="49">IF(AL35="","",$N35*AL35)</f>
        <v/>
      </c>
      <c r="AN35" s="135"/>
      <c r="AO35" s="139" t="str">
        <f t="shared" ref="AO35" si="50">IF(AN35="","",$N35*AN35)</f>
        <v/>
      </c>
      <c r="AP35" s="135"/>
      <c r="AQ35" s="139" t="str">
        <f>IF(AP35="","",$N35*AP35)</f>
        <v/>
      </c>
      <c r="AR35" s="135"/>
      <c r="AS35" s="139" t="str">
        <f>IF(AR35="","",$N35*AR35)</f>
        <v/>
      </c>
      <c r="AT35" s="135"/>
      <c r="AU35" s="139" t="str">
        <f t="shared" ref="AU35" si="51">IF(AT35="","",$N35*AT35)</f>
        <v/>
      </c>
      <c r="AV35" s="135"/>
      <c r="AW35" s="139" t="str">
        <f>IF(AV35="","",$N35*AV35)</f>
        <v/>
      </c>
      <c r="AX35" s="135"/>
      <c r="AY35" s="139" t="str">
        <f>IF(AX35="","",$N35*AX35)</f>
        <v/>
      </c>
    </row>
    <row r="36" spans="1:51" ht="18" customHeight="1" x14ac:dyDescent="0.25">
      <c r="K36" s="144"/>
      <c r="L36" s="145"/>
      <c r="M36" s="150" t="s">
        <v>0</v>
      </c>
      <c r="N36" s="139">
        <f>SUBTOTAL(9,N21:N35)</f>
        <v>462862.92397649999</v>
      </c>
      <c r="O36" s="160"/>
      <c r="P36" s="160"/>
      <c r="Q36" s="160"/>
      <c r="R36" s="160"/>
      <c r="S36" s="160"/>
      <c r="T36" s="160"/>
      <c r="U36" s="146"/>
      <c r="V36" s="147"/>
      <c r="W36" s="139">
        <f>SUBTOTAL(9,W21:W31)</f>
        <v>6844.6224796866663</v>
      </c>
      <c r="X36" s="147"/>
      <c r="Y36" s="139">
        <f>SUBTOTAL(9,Y21:Y31)</f>
        <v>72589.247756240002</v>
      </c>
      <c r="Z36" s="147"/>
      <c r="AA36" s="139">
        <f>SUBTOTAL(9,AA21:AA31)</f>
        <v>23924.999252080001</v>
      </c>
      <c r="AB36" s="147"/>
      <c r="AC36" s="139">
        <f>SUBTOTAL(9,AC21:AC31)</f>
        <v>23896.332585413333</v>
      </c>
      <c r="AD36" s="147"/>
      <c r="AE36" s="139">
        <f>SUBTOTAL(9,AE21:AE31)</f>
        <v>23966.165918746668</v>
      </c>
      <c r="AF36" s="147"/>
      <c r="AG36" s="139">
        <f>SUBTOTAL(9,AG21:AG31)</f>
        <v>23958.249252080001</v>
      </c>
      <c r="AH36" s="147"/>
      <c r="AI36" s="139">
        <f>SUBTOTAL(9,AI21:AI31)</f>
        <v>23956.332585413333</v>
      </c>
      <c r="AJ36" s="147"/>
      <c r="AK36" s="139">
        <f>SUBTOTAL(9,AK21:AK31)</f>
        <v>23836.332585413333</v>
      </c>
      <c r="AL36" s="147"/>
      <c r="AM36" s="139">
        <f>SUBTOTAL(9,AM21:AM31)</f>
        <v>11169.208292706668</v>
      </c>
      <c r="AN36" s="147"/>
      <c r="AO36" s="139">
        <f>SUBTOTAL(9,AO21:AO31)</f>
        <v>47932.331837493337</v>
      </c>
      <c r="AP36" s="147"/>
      <c r="AQ36" s="139">
        <f>SUBTOTAL(9,AQ21:AQ31)</f>
        <v>23812.332585413333</v>
      </c>
      <c r="AR36" s="147"/>
      <c r="AS36" s="139">
        <f>SUBTOTAL(9,AS21:AS32)</f>
        <v>52810.478504159997</v>
      </c>
      <c r="AT36" s="147"/>
      <c r="AU36" s="139">
        <f>SUBTOTAL(9,AU21:AU35)</f>
        <v>52171.811837493333</v>
      </c>
      <c r="AV36" s="147"/>
      <c r="AW36" s="139">
        <f>SUBTOTAL(9,AW21:AW35)</f>
        <v>51994.478504159997</v>
      </c>
      <c r="AX36" s="147"/>
      <c r="AY36" s="139">
        <f>SUBTOTAL(9,AY21:AY35)</f>
        <v>0</v>
      </c>
    </row>
    <row r="37" spans="1:51" ht="18" customHeight="1" x14ac:dyDescent="0.25">
      <c r="M37" s="149" t="s">
        <v>212</v>
      </c>
      <c r="N37" s="141"/>
      <c r="O37" s="141"/>
      <c r="P37" s="141"/>
      <c r="Q37" s="141"/>
      <c r="R37" s="141"/>
      <c r="S37" s="141"/>
      <c r="T37" s="141"/>
      <c r="U37" s="141"/>
      <c r="V37" s="141"/>
      <c r="W37" s="141"/>
      <c r="X37" s="141"/>
      <c r="Y37" s="141"/>
      <c r="Z37" s="141"/>
      <c r="AA37" s="141"/>
      <c r="AB37" s="141"/>
      <c r="AC37" s="141"/>
      <c r="AD37" s="141"/>
      <c r="AE37" s="141"/>
      <c r="AF37" s="141"/>
      <c r="AG37" s="141"/>
      <c r="AH37" s="141"/>
      <c r="AI37" s="141"/>
      <c r="AJ37" s="141"/>
      <c r="AK37" s="141"/>
      <c r="AL37" s="141"/>
      <c r="AM37" s="141"/>
      <c r="AN37" s="141"/>
      <c r="AO37" s="141"/>
      <c r="AP37" s="141"/>
      <c r="AQ37" s="141"/>
      <c r="AR37" s="141"/>
      <c r="AS37" s="141"/>
      <c r="AT37" s="141"/>
      <c r="AU37" s="141"/>
      <c r="AV37" s="141"/>
      <c r="AW37" s="141"/>
      <c r="AX37" s="141"/>
      <c r="AY37" s="141"/>
    </row>
    <row r="38" spans="1:51" ht="40.35" customHeight="1" x14ac:dyDescent="0.25">
      <c r="J38" s="90" t="str">
        <f>'08.Veículos'!J20</f>
        <v>Item</v>
      </c>
      <c r="K38" s="90" t="str">
        <f>'08.Veículos'!K20</f>
        <v>Descrição dos Veículos</v>
      </c>
      <c r="L38" s="108" t="str">
        <f>'08.Veículos'!P20</f>
        <v>Nº de veículos</v>
      </c>
      <c r="M38" s="90" t="s">
        <v>212</v>
      </c>
      <c r="N38" s="137" t="s">
        <v>267</v>
      </c>
      <c r="O38" s="137"/>
      <c r="P38" s="137"/>
      <c r="Q38" s="137"/>
      <c r="R38" s="137"/>
      <c r="S38" s="137"/>
      <c r="T38" s="137"/>
      <c r="U38" s="90" t="s">
        <v>216</v>
      </c>
      <c r="V38" s="90" t="s">
        <v>38</v>
      </c>
      <c r="W38" s="90" t="s">
        <v>215</v>
      </c>
      <c r="X38" s="90" t="s">
        <v>38</v>
      </c>
      <c r="Y38" s="90" t="s">
        <v>215</v>
      </c>
      <c r="Z38" s="90" t="s">
        <v>38</v>
      </c>
      <c r="AA38" s="90" t="s">
        <v>215</v>
      </c>
      <c r="AB38" s="90" t="s">
        <v>38</v>
      </c>
      <c r="AC38" s="90" t="s">
        <v>215</v>
      </c>
      <c r="AD38" s="90" t="s">
        <v>38</v>
      </c>
      <c r="AE38" s="90" t="s">
        <v>215</v>
      </c>
      <c r="AF38" s="90" t="s">
        <v>38</v>
      </c>
      <c r="AG38" s="90" t="s">
        <v>215</v>
      </c>
      <c r="AH38" s="90" t="s">
        <v>38</v>
      </c>
      <c r="AI38" s="90" t="s">
        <v>215</v>
      </c>
      <c r="AJ38" s="90" t="s">
        <v>38</v>
      </c>
      <c r="AK38" s="90" t="s">
        <v>215</v>
      </c>
      <c r="AL38" s="90" t="s">
        <v>38</v>
      </c>
      <c r="AM38" s="90" t="s">
        <v>215</v>
      </c>
      <c r="AN38" s="90" t="s">
        <v>38</v>
      </c>
      <c r="AO38" s="90" t="s">
        <v>215</v>
      </c>
      <c r="AP38" s="90" t="s">
        <v>38</v>
      </c>
      <c r="AQ38" s="90" t="s">
        <v>215</v>
      </c>
      <c r="AR38" s="90" t="s">
        <v>38</v>
      </c>
      <c r="AS38" s="90" t="s">
        <v>215</v>
      </c>
      <c r="AT38" s="90" t="s">
        <v>38</v>
      </c>
      <c r="AU38" s="90" t="s">
        <v>215</v>
      </c>
      <c r="AV38" s="90" t="s">
        <v>38</v>
      </c>
      <c r="AW38" s="90" t="s">
        <v>215</v>
      </c>
      <c r="AX38" s="90" t="s">
        <v>38</v>
      </c>
      <c r="AY38" s="90" t="s">
        <v>215</v>
      </c>
    </row>
    <row r="39" spans="1:51" ht="18" customHeight="1" x14ac:dyDescent="0.25">
      <c r="J39" s="96">
        <f>'08.Veículos'!J21</f>
        <v>1</v>
      </c>
      <c r="K39" s="142" t="str">
        <f>'08.Veículos'!K21</f>
        <v>Pickup Diesel 4x4 CD - 0KM - Padronizado - CAMAÇARI</v>
      </c>
      <c r="L39" s="143">
        <f>'08.Veículos'!P21</f>
        <v>1</v>
      </c>
      <c r="M39" s="138" t="str">
        <f t="shared" ref="M39:M41" si="52">IF(K39=0,"",IF(L39&lt;&gt;0,"Conteúdo OK",""))</f>
        <v>Conteúdo OK</v>
      </c>
      <c r="N39" s="139">
        <f>'08.Veículos'!AP21</f>
        <v>12370.470666666666</v>
      </c>
      <c r="O39" s="139"/>
      <c r="P39" s="139"/>
      <c r="Q39" s="139"/>
      <c r="R39" s="139"/>
      <c r="S39" s="139"/>
      <c r="T39" s="139"/>
      <c r="U39" s="140">
        <f>SUM(V39,X39,Z39,AB39,AD39,AF39,AH39,AJ39,AL39,AN39,AP39,AR39,AT39,AV39,AX39)</f>
        <v>1</v>
      </c>
      <c r="V39" s="135">
        <v>0</v>
      </c>
      <c r="W39" s="139">
        <f t="shared" ref="W39:W41" si="53">IF(V39="","",$N39*V39)</f>
        <v>0</v>
      </c>
      <c r="X39" s="135">
        <v>0</v>
      </c>
      <c r="Y39" s="139">
        <f t="shared" ref="Y39:Y41" si="54">IF(X39="","",$N39*X39)</f>
        <v>0</v>
      </c>
      <c r="Z39" s="135">
        <v>0</v>
      </c>
      <c r="AA39" s="139">
        <f t="shared" ref="AA39:AA41" si="55">IF(Z39="","",$N39*Z39)</f>
        <v>0</v>
      </c>
      <c r="AB39" s="135">
        <v>0</v>
      </c>
      <c r="AC39" s="139">
        <f t="shared" ref="AC39:AC41" si="56">IF(AB39="","",$N39*AB39)</f>
        <v>0</v>
      </c>
      <c r="AD39" s="135">
        <v>0</v>
      </c>
      <c r="AE39" s="139">
        <f>IF(AD39="","",$N39*AD39)</f>
        <v>0</v>
      </c>
      <c r="AF39" s="135">
        <v>0</v>
      </c>
      <c r="AG39" s="139">
        <f t="shared" ref="AG39:AG41" si="57">IF(AF39="","",$N39*AF39)</f>
        <v>0</v>
      </c>
      <c r="AH39" s="135">
        <v>0</v>
      </c>
      <c r="AI39" s="139">
        <f t="shared" ref="AI39:AI41" si="58">IF(AH39="","",$N39*AH39)</f>
        <v>0</v>
      </c>
      <c r="AJ39" s="135">
        <v>0</v>
      </c>
      <c r="AK39" s="139">
        <f t="shared" ref="AK39:AK41" si="59">IF(AJ39="","",$N39*AJ39)</f>
        <v>0</v>
      </c>
      <c r="AL39" s="135">
        <v>0</v>
      </c>
      <c r="AM39" s="139">
        <f t="shared" ref="AM39:AM41" si="60">IF(AL39="","",$N39*AL39)</f>
        <v>0</v>
      </c>
      <c r="AN39" s="135">
        <v>0</v>
      </c>
      <c r="AO39" s="139">
        <f t="shared" ref="AO39:AO41" si="61">IF(AN39="","",$N39*AN39)</f>
        <v>0</v>
      </c>
      <c r="AP39" s="135">
        <v>0</v>
      </c>
      <c r="AQ39" s="139">
        <f t="shared" ref="AQ39:AQ41" si="62">IF(AP39="","",$N39*AP39)</f>
        <v>0</v>
      </c>
      <c r="AR39" s="135">
        <v>1</v>
      </c>
      <c r="AS39" s="139">
        <f>IF(AR39="","",$N39*AR39)</f>
        <v>12370.470666666666</v>
      </c>
      <c r="AT39" s="135">
        <v>0</v>
      </c>
      <c r="AU39" s="139">
        <f t="shared" ref="AU39:AU41" si="63">IF(AT39="","",$N39*AT39)</f>
        <v>0</v>
      </c>
      <c r="AV39" s="135">
        <v>0</v>
      </c>
      <c r="AW39" s="139">
        <f t="shared" ref="AW39:AW41" si="64">IF(AV39="","",$N39*AV39)</f>
        <v>0</v>
      </c>
      <c r="AX39" s="135">
        <v>0</v>
      </c>
      <c r="AY39" s="139">
        <f>IF(AX39="","",$N39*AX39)</f>
        <v>0</v>
      </c>
    </row>
    <row r="40" spans="1:51" ht="18" customHeight="1" x14ac:dyDescent="0.25">
      <c r="J40" s="96">
        <f>'08.Veículos'!J22</f>
        <v>2</v>
      </c>
      <c r="K40" s="142" t="str">
        <f>'08.Veículos'!K22</f>
        <v>Pickup Diesel 4x4 CD - 0KM - Padronizado - SALVADOR</v>
      </c>
      <c r="L40" s="143">
        <v>1</v>
      </c>
      <c r="M40" s="138" t="str">
        <f t="shared" si="52"/>
        <v>Conteúdo OK</v>
      </c>
      <c r="N40" s="139">
        <f>'08.Veículos'!AP22</f>
        <v>12370.470666666666</v>
      </c>
      <c r="O40" s="139"/>
      <c r="P40" s="139"/>
      <c r="Q40" s="139"/>
      <c r="R40" s="139"/>
      <c r="S40" s="139"/>
      <c r="T40" s="139"/>
      <c r="U40" s="140">
        <f t="shared" ref="U40:U41" si="65">SUM(V40,X40,Z40,AB40,AD40,AF40,AH40,AJ40,AL40,AN40,AP40,AR40,AT40,AV40,AX40)</f>
        <v>1</v>
      </c>
      <c r="V40" s="135">
        <v>0</v>
      </c>
      <c r="W40" s="139">
        <f t="shared" ref="W40" si="66">IF(V40="","",$N40*V40)</f>
        <v>0</v>
      </c>
      <c r="X40" s="135">
        <v>0</v>
      </c>
      <c r="Y40" s="139">
        <f t="shared" ref="Y40" si="67">IF(X40="","",$N40*X40)</f>
        <v>0</v>
      </c>
      <c r="Z40" s="135">
        <v>0</v>
      </c>
      <c r="AA40" s="139">
        <f t="shared" ref="AA40" si="68">IF(Z40="","",$N40*Z40)</f>
        <v>0</v>
      </c>
      <c r="AB40" s="135">
        <v>0</v>
      </c>
      <c r="AC40" s="139">
        <f t="shared" ref="AC40" si="69">IF(AB40="","",$N40*AB40)</f>
        <v>0</v>
      </c>
      <c r="AD40" s="135">
        <v>0</v>
      </c>
      <c r="AE40" s="139">
        <f>IF(AD40="","",$N40*AD40)</f>
        <v>0</v>
      </c>
      <c r="AF40" s="135">
        <v>0</v>
      </c>
      <c r="AG40" s="139">
        <f t="shared" ref="AG40" si="70">IF(AF40="","",$N40*AF40)</f>
        <v>0</v>
      </c>
      <c r="AH40" s="135">
        <v>0</v>
      </c>
      <c r="AI40" s="139">
        <f t="shared" ref="AI40" si="71">IF(AH40="","",$N40*AH40)</f>
        <v>0</v>
      </c>
      <c r="AJ40" s="135">
        <v>0</v>
      </c>
      <c r="AK40" s="139">
        <f t="shared" ref="AK40" si="72">IF(AJ40="","",$N40*AJ40)</f>
        <v>0</v>
      </c>
      <c r="AL40" s="135">
        <v>0</v>
      </c>
      <c r="AM40" s="139">
        <f t="shared" ref="AM40" si="73">IF(AL40="","",$N40*AL40)</f>
        <v>0</v>
      </c>
      <c r="AN40" s="135">
        <v>0</v>
      </c>
      <c r="AO40" s="139">
        <f t="shared" ref="AO40" si="74">IF(AN40="","",$N40*AN40)</f>
        <v>0</v>
      </c>
      <c r="AP40" s="135">
        <v>0</v>
      </c>
      <c r="AQ40" s="139">
        <f t="shared" ref="AQ40" si="75">IF(AP40="","",$N40*AP40)</f>
        <v>0</v>
      </c>
      <c r="AR40" s="135">
        <v>0</v>
      </c>
      <c r="AS40" s="139">
        <f>IF(AR40="","",$N40*AR40)</f>
        <v>0</v>
      </c>
      <c r="AT40" s="135">
        <v>1</v>
      </c>
      <c r="AU40" s="139">
        <f t="shared" ref="AU40" si="76">IF(AT40="","",$N40*AT40)</f>
        <v>12370.470666666666</v>
      </c>
      <c r="AV40" s="135">
        <v>0</v>
      </c>
      <c r="AW40" s="139">
        <f t="shared" ref="AW40" si="77">IF(AV40="","",$N40*AV40)</f>
        <v>0</v>
      </c>
      <c r="AX40" s="135">
        <v>0</v>
      </c>
      <c r="AY40" s="139">
        <f>IF(AX40="","",$N40*AX40)</f>
        <v>0</v>
      </c>
    </row>
    <row r="41" spans="1:51" ht="18" customHeight="1" x14ac:dyDescent="0.25">
      <c r="J41" s="96">
        <f>'08.Veículos'!J23</f>
        <v>3</v>
      </c>
      <c r="K41" s="142" t="str">
        <f>'08.Veículos'!K23</f>
        <v>Pickup Diesel 4x4 CD - 0KM - Padronizado - JEQUIÉ</v>
      </c>
      <c r="L41" s="143">
        <f>'08.Veículos'!P22</f>
        <v>1</v>
      </c>
      <c r="M41" s="138" t="str">
        <f t="shared" si="52"/>
        <v>Conteúdo OK</v>
      </c>
      <c r="N41" s="139">
        <f>'08.Veículos'!AP22</f>
        <v>12370.470666666666</v>
      </c>
      <c r="O41" s="139"/>
      <c r="P41" s="139"/>
      <c r="Q41" s="139"/>
      <c r="R41" s="139"/>
      <c r="S41" s="139"/>
      <c r="T41" s="139"/>
      <c r="U41" s="140">
        <f t="shared" si="65"/>
        <v>1</v>
      </c>
      <c r="V41" s="135">
        <v>0</v>
      </c>
      <c r="W41" s="139">
        <f t="shared" si="53"/>
        <v>0</v>
      </c>
      <c r="X41" s="135">
        <v>0</v>
      </c>
      <c r="Y41" s="139">
        <f t="shared" si="54"/>
        <v>0</v>
      </c>
      <c r="Z41" s="135">
        <v>0</v>
      </c>
      <c r="AA41" s="139">
        <f t="shared" si="55"/>
        <v>0</v>
      </c>
      <c r="AB41" s="135">
        <v>0</v>
      </c>
      <c r="AC41" s="139">
        <f t="shared" si="56"/>
        <v>0</v>
      </c>
      <c r="AD41" s="135">
        <v>0</v>
      </c>
      <c r="AE41" s="139">
        <f t="shared" ref="AE41" si="78">IF(AD41="","",$N41*AD41)</f>
        <v>0</v>
      </c>
      <c r="AF41" s="135">
        <v>0</v>
      </c>
      <c r="AG41" s="139">
        <f t="shared" si="57"/>
        <v>0</v>
      </c>
      <c r="AH41" s="135">
        <v>0</v>
      </c>
      <c r="AI41" s="139">
        <f t="shared" si="58"/>
        <v>0</v>
      </c>
      <c r="AJ41" s="135">
        <v>0</v>
      </c>
      <c r="AK41" s="139">
        <f t="shared" si="59"/>
        <v>0</v>
      </c>
      <c r="AL41" s="135">
        <v>0</v>
      </c>
      <c r="AM41" s="139">
        <f t="shared" si="60"/>
        <v>0</v>
      </c>
      <c r="AN41" s="135">
        <v>0</v>
      </c>
      <c r="AO41" s="139">
        <f t="shared" si="61"/>
        <v>0</v>
      </c>
      <c r="AP41" s="135">
        <v>0</v>
      </c>
      <c r="AQ41" s="139">
        <f t="shared" si="62"/>
        <v>0</v>
      </c>
      <c r="AR41" s="135">
        <v>0</v>
      </c>
      <c r="AS41" s="139">
        <f t="shared" ref="AS41" si="79">IF(AR41="","",$N41*AR41)</f>
        <v>0</v>
      </c>
      <c r="AT41" s="135">
        <v>0</v>
      </c>
      <c r="AU41" s="139">
        <f t="shared" si="63"/>
        <v>0</v>
      </c>
      <c r="AV41" s="135">
        <v>1</v>
      </c>
      <c r="AW41" s="139">
        <f t="shared" si="64"/>
        <v>12370.470666666666</v>
      </c>
      <c r="AX41" s="135">
        <v>0</v>
      </c>
      <c r="AY41" s="139">
        <f t="shared" ref="AY41" si="80">IF(AX41="","",$N41*AX41)</f>
        <v>0</v>
      </c>
    </row>
    <row r="42" spans="1:51" ht="18" customHeight="1" x14ac:dyDescent="0.25">
      <c r="K42" s="123"/>
      <c r="L42" s="148"/>
      <c r="M42" s="150" t="s">
        <v>0</v>
      </c>
      <c r="N42" s="139">
        <f>SUBTOTAL(9,N39:N41)</f>
        <v>37111.411999999997</v>
      </c>
      <c r="O42" s="160"/>
      <c r="P42" s="160"/>
      <c r="Q42" s="160"/>
      <c r="R42" s="160"/>
      <c r="S42" s="160"/>
      <c r="T42" s="160"/>
      <c r="U42" s="146"/>
      <c r="V42" s="147"/>
      <c r="W42" s="139">
        <f>SUBTOTAL(9,W39:W41)</f>
        <v>0</v>
      </c>
      <c r="X42" s="147"/>
      <c r="Y42" s="139">
        <f>SUBTOTAL(9,Y39:Y41)</f>
        <v>0</v>
      </c>
      <c r="Z42" s="147"/>
      <c r="AA42" s="139">
        <f>SUBTOTAL(9,AA39:AA41)</f>
        <v>0</v>
      </c>
      <c r="AB42" s="147"/>
      <c r="AC42" s="139">
        <f>SUBTOTAL(9,AC39:AC41)</f>
        <v>0</v>
      </c>
      <c r="AD42" s="147"/>
      <c r="AE42" s="139">
        <f>SUBTOTAL(9,AE39:AE41)</f>
        <v>0</v>
      </c>
      <c r="AF42" s="147"/>
      <c r="AG42" s="139">
        <f>SUBTOTAL(9,AG39:AG41)</f>
        <v>0</v>
      </c>
      <c r="AH42" s="147"/>
      <c r="AI42" s="139">
        <f>SUBTOTAL(9,AI39:AI41)</f>
        <v>0</v>
      </c>
      <c r="AJ42" s="147"/>
      <c r="AK42" s="139">
        <f>SUBTOTAL(9,AK39:AK41)</f>
        <v>0</v>
      </c>
      <c r="AL42" s="147"/>
      <c r="AM42" s="139">
        <f>SUBTOTAL(9,AM39:AM41)</f>
        <v>0</v>
      </c>
      <c r="AN42" s="147"/>
      <c r="AO42" s="139">
        <f>SUBTOTAL(9,AO39:AO41)</f>
        <v>0</v>
      </c>
      <c r="AP42" s="147"/>
      <c r="AQ42" s="139">
        <f>SUBTOTAL(9,AQ39:AQ41)</f>
        <v>0</v>
      </c>
      <c r="AR42" s="147"/>
      <c r="AS42" s="139">
        <f>SUBTOTAL(9,AS39:AS41)</f>
        <v>12370.470666666666</v>
      </c>
      <c r="AT42" s="147"/>
      <c r="AU42" s="139">
        <f>SUBTOTAL(9,AU39:AU41)</f>
        <v>12370.470666666666</v>
      </c>
      <c r="AV42" s="147"/>
      <c r="AW42" s="139">
        <f>SUBTOTAL(9,AW39:AW41)</f>
        <v>12370.470666666666</v>
      </c>
      <c r="AX42" s="147"/>
      <c r="AY42" s="139">
        <f>SUBTOTAL(9,AY39:AY41)</f>
        <v>0</v>
      </c>
    </row>
  </sheetData>
  <sheetProtection autoFilter="0"/>
  <autoFilter ref="J20:AQ41" xr:uid="{00000000-0001-0000-0D00-000000000000}"/>
  <mergeCells count="32">
    <mergeCell ref="AR14:AS15"/>
    <mergeCell ref="AR16:AS16"/>
    <mergeCell ref="Z16:AA16"/>
    <mergeCell ref="AB16:AC16"/>
    <mergeCell ref="AD16:AE16"/>
    <mergeCell ref="AF16:AG16"/>
    <mergeCell ref="AH16:AI16"/>
    <mergeCell ref="AJ16:AK16"/>
    <mergeCell ref="AL16:AM16"/>
    <mergeCell ref="AN16:AO16"/>
    <mergeCell ref="AP16:AQ16"/>
    <mergeCell ref="AJ14:AK15"/>
    <mergeCell ref="AL14:AM15"/>
    <mergeCell ref="AN14:AO15"/>
    <mergeCell ref="AP14:AQ15"/>
    <mergeCell ref="Z14:AA15"/>
    <mergeCell ref="AD14:AE15"/>
    <mergeCell ref="AF14:AG15"/>
    <mergeCell ref="AH14:AI15"/>
    <mergeCell ref="U14:U15"/>
    <mergeCell ref="V14:W15"/>
    <mergeCell ref="V16:W16"/>
    <mergeCell ref="J16:N16"/>
    <mergeCell ref="X14:Y15"/>
    <mergeCell ref="X16:Y16"/>
    <mergeCell ref="AB14:AC15"/>
    <mergeCell ref="AT14:AU15"/>
    <mergeCell ref="AV14:AW15"/>
    <mergeCell ref="AX14:AY15"/>
    <mergeCell ref="AT16:AU16"/>
    <mergeCell ref="AV16:AW16"/>
    <mergeCell ref="AX16:AY16"/>
  </mergeCells>
  <conditionalFormatting sqref="K1:L20 K21:K35 K36:L1048576">
    <cfRule type="cellIs" dxfId="49" priority="226" operator="equal">
      <formula>0</formula>
    </cfRule>
  </conditionalFormatting>
  <conditionalFormatting sqref="U21:U35">
    <cfRule type="cellIs" dxfId="48" priority="715" operator="equal">
      <formula>0</formula>
    </cfRule>
    <cfRule type="cellIs" dxfId="47" priority="716" operator="greaterThan">
      <formula>1</formula>
    </cfRule>
    <cfRule type="cellIs" dxfId="46" priority="717" operator="equal">
      <formula>1</formula>
    </cfRule>
    <cfRule type="cellIs" dxfId="45" priority="719" operator="lessThan">
      <formula>1</formula>
    </cfRule>
  </conditionalFormatting>
  <conditionalFormatting sqref="U39:U41">
    <cfRule type="cellIs" dxfId="44" priority="29" operator="equal">
      <formula>0</formula>
    </cfRule>
    <cfRule type="cellIs" dxfId="43" priority="30" operator="greaterThan">
      <formula>1</formula>
    </cfRule>
    <cfRule type="cellIs" dxfId="42" priority="31" operator="equal">
      <formula>1</formula>
    </cfRule>
    <cfRule type="cellIs" dxfId="41" priority="32" operator="lessThan">
      <formula>1</formula>
    </cfRule>
  </conditionalFormatting>
  <conditionalFormatting sqref="V21:V35 V39:V41 X39:X41 Z39:Z41 AB39:AB41 AD39:AD41 AF39:AF41 AH39:AH41 AJ39:AJ41 AL39:AL41 AN39:AN41 AP39:AP41">
    <cfRule type="expression" dxfId="40" priority="342">
      <formula>$N21&gt;0</formula>
    </cfRule>
  </conditionalFormatting>
  <conditionalFormatting sqref="V14:AY16">
    <cfRule type="cellIs" dxfId="39" priority="21" operator="equal">
      <formula>0</formula>
    </cfRule>
  </conditionalFormatting>
  <conditionalFormatting sqref="X21:X35">
    <cfRule type="expression" dxfId="38" priority="46">
      <formula>$N21&gt;0</formula>
    </cfRule>
  </conditionalFormatting>
  <conditionalFormatting sqref="Z21:Z35">
    <cfRule type="expression" dxfId="37" priority="19">
      <formula>$N21&gt;0</formula>
    </cfRule>
  </conditionalFormatting>
  <conditionalFormatting sqref="AB21:AB35">
    <cfRule type="expression" dxfId="36" priority="18">
      <formula>$N21&gt;0</formula>
    </cfRule>
  </conditionalFormatting>
  <conditionalFormatting sqref="AD21:AD35">
    <cfRule type="expression" dxfId="35" priority="17">
      <formula>$N21&gt;0</formula>
    </cfRule>
  </conditionalFormatting>
  <conditionalFormatting sqref="AF21:AF35">
    <cfRule type="expression" dxfId="34" priority="16">
      <formula>$N21&gt;0</formula>
    </cfRule>
  </conditionalFormatting>
  <conditionalFormatting sqref="AH21:AH35">
    <cfRule type="expression" dxfId="33" priority="15">
      <formula>$N21&gt;0</formula>
    </cfRule>
  </conditionalFormatting>
  <conditionalFormatting sqref="AJ21:AJ35">
    <cfRule type="expression" dxfId="32" priority="14">
      <formula>$N21&gt;0</formula>
    </cfRule>
  </conditionalFormatting>
  <conditionalFormatting sqref="AL21:AL35">
    <cfRule type="expression" dxfId="31" priority="13">
      <formula>$N21&gt;0</formula>
    </cfRule>
  </conditionalFormatting>
  <conditionalFormatting sqref="AN21:AN35">
    <cfRule type="expression" dxfId="30" priority="12">
      <formula>$N21&gt;0</formula>
    </cfRule>
  </conditionalFormatting>
  <conditionalFormatting sqref="AP21:AP35">
    <cfRule type="expression" dxfId="29" priority="11">
      <formula>$N21&gt;0</formula>
    </cfRule>
  </conditionalFormatting>
  <conditionalFormatting sqref="AR21:AR35">
    <cfRule type="expression" dxfId="28" priority="1">
      <formula>$N21&gt;0</formula>
    </cfRule>
  </conditionalFormatting>
  <conditionalFormatting sqref="AR39:AR41">
    <cfRule type="expression" dxfId="27" priority="28">
      <formula>$N39&gt;0</formula>
    </cfRule>
  </conditionalFormatting>
  <conditionalFormatting sqref="AT21:AT35">
    <cfRule type="expression" dxfId="26" priority="6">
      <formula>$N21&gt;0</formula>
    </cfRule>
  </conditionalFormatting>
  <conditionalFormatting sqref="AT39:AT41 AV39:AV41">
    <cfRule type="expression" dxfId="25" priority="25">
      <formula>$N39&gt;0</formula>
    </cfRule>
  </conditionalFormatting>
  <conditionalFormatting sqref="AV21:AV35">
    <cfRule type="expression" dxfId="24" priority="7">
      <formula>$N21&gt;0</formula>
    </cfRule>
  </conditionalFormatting>
  <conditionalFormatting sqref="AX21:AX35">
    <cfRule type="expression" dxfId="23" priority="2">
      <formula>$N21&gt;0</formula>
    </cfRule>
  </conditionalFormatting>
  <conditionalFormatting sqref="AX39:AX41">
    <cfRule type="expression" dxfId="22" priority="22">
      <formula>$N39&gt;0</formula>
    </cfRule>
  </conditionalFormatting>
  <hyperlinks>
    <hyperlink ref="J13" location="Indíce!A1" display="Voltar ao indíce" xr:uid="{00000000-0004-0000-0D00-000000000000}"/>
  </hyperlinks>
  <pageMargins left="0.511811024" right="0.511811024" top="0.78740157499999996" bottom="0.78740157499999996" header="0.31496062000000002" footer="0.31496062000000002"/>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13">
    <tabColor theme="1"/>
    <pageSetUpPr fitToPage="1"/>
  </sheetPr>
  <dimension ref="A1:Y676"/>
  <sheetViews>
    <sheetView showGridLines="0" topLeftCell="L22" zoomScaleNormal="100" workbookViewId="0">
      <selection activeCell="N675" sqref="N675"/>
    </sheetView>
  </sheetViews>
  <sheetFormatPr defaultColWidth="9.109375" defaultRowHeight="13.8" x14ac:dyDescent="0.25"/>
  <cols>
    <col min="1" max="9" width="0" style="83" hidden="1" customWidth="1"/>
    <col min="10" max="10" width="9.109375" style="84"/>
    <col min="11" max="11" width="21.44140625" style="83" customWidth="1"/>
    <col min="12" max="12" width="63.44140625" style="83" bestFit="1" customWidth="1"/>
    <col min="13" max="15" width="16.5546875" style="83" customWidth="1"/>
    <col min="16" max="16" width="17.5546875" style="83" bestFit="1" customWidth="1"/>
    <col min="17" max="17" width="15.5546875" customWidth="1"/>
    <col min="18" max="18" width="15.5546875" style="83" customWidth="1"/>
    <col min="19" max="19" width="18.109375" style="83" bestFit="1" customWidth="1"/>
    <col min="20" max="118" width="15.5546875" style="83" customWidth="1"/>
    <col min="119" max="16384" width="9.109375" style="83"/>
  </cols>
  <sheetData>
    <row r="1" spans="10:25" hidden="1" x14ac:dyDescent="0.25">
      <c r="Q1" s="83"/>
    </row>
    <row r="2" spans="10:25" hidden="1" x14ac:dyDescent="0.25">
      <c r="Q2" s="83"/>
    </row>
    <row r="3" spans="10:25" hidden="1" x14ac:dyDescent="0.25">
      <c r="Q3" s="83"/>
    </row>
    <row r="4" spans="10:25" hidden="1" x14ac:dyDescent="0.25">
      <c r="Q4" s="83"/>
    </row>
    <row r="5" spans="10:25" hidden="1" x14ac:dyDescent="0.25">
      <c r="Q5" s="83"/>
    </row>
    <row r="6" spans="10:25" hidden="1" x14ac:dyDescent="0.25">
      <c r="Q6" s="83"/>
    </row>
    <row r="7" spans="10:25" hidden="1" x14ac:dyDescent="0.25">
      <c r="Q7" s="83"/>
    </row>
    <row r="8" spans="10:25" hidden="1" x14ac:dyDescent="0.25">
      <c r="J8" s="83"/>
      <c r="Q8" s="83"/>
    </row>
    <row r="9" spans="10:25" ht="83.25" hidden="1" customHeight="1" x14ac:dyDescent="0.25">
      <c r="J9" s="83"/>
      <c r="Q9" s="83"/>
    </row>
    <row r="10" spans="10:25" hidden="1" x14ac:dyDescent="0.25">
      <c r="J10" s="83"/>
      <c r="Q10" s="83"/>
    </row>
    <row r="11" spans="10:25" hidden="1" x14ac:dyDescent="0.25">
      <c r="J11" s="99"/>
      <c r="Q11" s="83"/>
    </row>
    <row r="12" spans="10:25" hidden="1" x14ac:dyDescent="0.25">
      <c r="Q12" s="83"/>
    </row>
    <row r="13" spans="10:25" ht="15" customHeight="1" x14ac:dyDescent="0.25">
      <c r="J13" s="14" t="s">
        <v>370</v>
      </c>
      <c r="R13"/>
      <c r="S13"/>
      <c r="T13"/>
      <c r="U13"/>
      <c r="V13"/>
      <c r="W13"/>
      <c r="X13"/>
      <c r="Y13"/>
    </row>
    <row r="14" spans="10:25" ht="78" customHeight="1" x14ac:dyDescent="0.25">
      <c r="J14" s="106"/>
      <c r="K14" s="410" t="str">
        <f>Indíce!D17</f>
        <v>12 - PPU Contratação</v>
      </c>
      <c r="L14" s="410"/>
      <c r="M14" s="128"/>
      <c r="N14" s="128"/>
      <c r="O14" s="128"/>
      <c r="P14" s="128"/>
      <c r="Q14" s="664" t="s">
        <v>272</v>
      </c>
      <c r="R14" s="664"/>
      <c r="S14" s="664"/>
      <c r="T14" s="664"/>
      <c r="U14"/>
      <c r="V14"/>
      <c r="W14"/>
      <c r="X14"/>
      <c r="Y14"/>
    </row>
    <row r="15" spans="10:25" ht="12.75" customHeight="1" x14ac:dyDescent="0.25">
      <c r="J15" s="669" t="s">
        <v>256</v>
      </c>
      <c r="K15" s="669"/>
      <c r="L15" s="669"/>
      <c r="M15" s="669"/>
      <c r="N15" s="669"/>
      <c r="O15" s="669"/>
      <c r="P15" s="669"/>
      <c r="Q15" s="664"/>
      <c r="R15" s="664"/>
      <c r="S15" s="664"/>
      <c r="T15" s="664"/>
    </row>
    <row r="16" spans="10:25" ht="60" customHeight="1" x14ac:dyDescent="0.25">
      <c r="J16" s="167"/>
      <c r="K16" s="168"/>
      <c r="L16" s="187" t="s">
        <v>402</v>
      </c>
      <c r="M16" s="665" t="s">
        <v>94</v>
      </c>
      <c r="N16" s="665"/>
      <c r="O16" s="665"/>
      <c r="P16" s="665"/>
      <c r="Q16" s="664"/>
      <c r="R16" s="664"/>
      <c r="S16" s="664"/>
      <c r="T16" s="664"/>
    </row>
    <row r="17" spans="1:22" customFormat="1" ht="49.5" customHeight="1" x14ac:dyDescent="0.25">
      <c r="J17" s="666" t="s">
        <v>403</v>
      </c>
      <c r="K17" s="667"/>
      <c r="L17" s="667"/>
      <c r="M17" s="667"/>
      <c r="N17" s="667"/>
      <c r="O17" s="667"/>
      <c r="P17" s="668"/>
    </row>
    <row r="18" spans="1:22" ht="18" hidden="1" customHeight="1" x14ac:dyDescent="0.25">
      <c r="J18" s="83"/>
      <c r="Q18" s="83"/>
    </row>
    <row r="19" spans="1:22" ht="18" customHeight="1" x14ac:dyDescent="0.25">
      <c r="J19" s="83"/>
      <c r="Q19" s="83"/>
    </row>
    <row r="20" spans="1:22" s="95" customFormat="1" ht="40.35" customHeight="1" x14ac:dyDescent="0.25">
      <c r="A20" s="103"/>
      <c r="B20" s="103"/>
      <c r="C20" s="103"/>
      <c r="D20" s="103"/>
      <c r="E20" s="103"/>
      <c r="F20" s="103"/>
      <c r="G20" s="103"/>
      <c r="H20" s="103"/>
      <c r="I20" s="103"/>
      <c r="J20" s="90" t="s">
        <v>192</v>
      </c>
      <c r="K20" s="90" t="s">
        <v>199</v>
      </c>
      <c r="L20" s="90" t="s">
        <v>96</v>
      </c>
      <c r="M20" s="90" t="s">
        <v>95</v>
      </c>
      <c r="N20" s="90" t="s">
        <v>220</v>
      </c>
      <c r="O20" s="90" t="s">
        <v>221</v>
      </c>
      <c r="P20" s="90" t="s">
        <v>227</v>
      </c>
      <c r="Q20" s="184" t="s">
        <v>217</v>
      </c>
      <c r="S20" s="105"/>
    </row>
    <row r="21" spans="1:22" ht="18" customHeight="1" x14ac:dyDescent="0.25">
      <c r="J21" s="326"/>
      <c r="K21" s="327"/>
      <c r="L21" s="326"/>
      <c r="M21" s="327"/>
      <c r="N21" s="327"/>
      <c r="O21" s="327"/>
      <c r="P21" s="326"/>
      <c r="Q21" s="186" t="s">
        <v>212</v>
      </c>
    </row>
    <row r="22" spans="1:22" x14ac:dyDescent="0.25">
      <c r="J22" s="188"/>
      <c r="K22" s="359"/>
      <c r="L22" s="360"/>
      <c r="M22" s="360"/>
      <c r="N22" s="360"/>
      <c r="O22" s="360"/>
      <c r="P22" s="361"/>
      <c r="Q22" s="186" t="str">
        <f>IF(K22="","",IF(K22&lt;&gt;"","Conteúdo OK",""))</f>
        <v/>
      </c>
      <c r="R22"/>
      <c r="S22"/>
      <c r="T22"/>
      <c r="U22"/>
    </row>
    <row r="23" spans="1:22" ht="18" customHeight="1" x14ac:dyDescent="0.25">
      <c r="J23" s="189">
        <v>1</v>
      </c>
      <c r="K23" s="80" t="str">
        <f>'10.PPU Analítica'!K21</f>
        <v>CRIAR</v>
      </c>
      <c r="L23" s="78" t="str">
        <f>'10.PPU Analítica'!L21</f>
        <v>Supervisor Administrativo brigadista/desarmado - CAMAÇARI</v>
      </c>
      <c r="M23" s="80">
        <v>12</v>
      </c>
      <c r="N23" s="80" t="s">
        <v>82</v>
      </c>
      <c r="O23" s="328">
        <f>IF(L23&lt;&gt;"",VLOOKUP(L23,'10.PPU Analítica'!L:V,11,FALSE),"")</f>
        <v>7639.1668361773864</v>
      </c>
      <c r="P23" s="329">
        <f>M23*O23</f>
        <v>91670.002034128644</v>
      </c>
      <c r="Q23" s="186" t="str">
        <f t="shared" ref="Q23:Q33" si="0">IF(L23="","",IF(L23&lt;&gt;"","Conteúdo OK",""))</f>
        <v>Conteúdo OK</v>
      </c>
      <c r="R23" s="384"/>
      <c r="S23" s="383"/>
      <c r="T23"/>
      <c r="U23"/>
    </row>
    <row r="24" spans="1:22" ht="18" customHeight="1" x14ac:dyDescent="0.25">
      <c r="J24" s="189">
        <v>2</v>
      </c>
      <c r="K24" s="80" t="str">
        <f>'10.PPU Analítica'!K22</f>
        <v>CRIAR</v>
      </c>
      <c r="L24" s="78" t="str">
        <f>'10.PPU Analítica'!L22</f>
        <v>Vigilante brigadista/armado - CAMAÇARI</v>
      </c>
      <c r="M24" s="80">
        <v>12</v>
      </c>
      <c r="N24" s="80" t="s">
        <v>82</v>
      </c>
      <c r="O24" s="328">
        <f>IF(L24&lt;&gt;"",VLOOKUP(L24,'10.PPU Analítica'!L:V,11,FALSE),"")</f>
        <v>81015.625882688168</v>
      </c>
      <c r="P24" s="329">
        <f t="shared" ref="P24:P28" si="1">M24*O24</f>
        <v>972187.51059225807</v>
      </c>
      <c r="Q24" s="186" t="str">
        <f t="shared" si="0"/>
        <v>Conteúdo OK</v>
      </c>
      <c r="R24" s="384"/>
      <c r="S24"/>
      <c r="T24"/>
      <c r="U24"/>
    </row>
    <row r="25" spans="1:22" ht="18" customHeight="1" x14ac:dyDescent="0.25">
      <c r="J25" s="189">
        <v>3</v>
      </c>
      <c r="K25" s="80" t="str">
        <f>'10.PPU Analítica'!K23</f>
        <v>CRIAR</v>
      </c>
      <c r="L25" s="78" t="str">
        <f>'10.PPU Analítica'!L23</f>
        <v>Vigilante brigadista/armado - FEIRA DE SANTANA</v>
      </c>
      <c r="M25" s="80">
        <v>12</v>
      </c>
      <c r="N25" s="80" t="s">
        <v>82</v>
      </c>
      <c r="O25" s="328">
        <f>IF(L25&lt;&gt;"",VLOOKUP(L25,'10.PPU Analítica'!L:V,11,FALSE),"")</f>
        <v>26702.285098187767</v>
      </c>
      <c r="P25" s="329">
        <f>M25*O25</f>
        <v>320427.42117825319</v>
      </c>
      <c r="Q25" s="186" t="str">
        <f t="shared" si="0"/>
        <v>Conteúdo OK</v>
      </c>
      <c r="R25" s="384"/>
      <c r="S25"/>
      <c r="T25"/>
      <c r="U25"/>
    </row>
    <row r="26" spans="1:22" ht="18" customHeight="1" x14ac:dyDescent="0.25">
      <c r="J26" s="189">
        <v>4</v>
      </c>
      <c r="K26" s="80" t="str">
        <f>'10.PPU Analítica'!K24</f>
        <v>CRIAR</v>
      </c>
      <c r="L26" s="78" t="str">
        <f>'10.PPU Analítica'!L24</f>
        <v>Vigilante armado/brigadista - ITABUNA</v>
      </c>
      <c r="M26" s="80">
        <v>12</v>
      </c>
      <c r="N26" s="80" t="s">
        <v>82</v>
      </c>
      <c r="O26" s="328">
        <f>IF(L26&lt;&gt;"",VLOOKUP(L26,'10.PPU Analítica'!L:V,11,FALSE),"")</f>
        <v>26670.290718665205</v>
      </c>
      <c r="P26" s="329">
        <f t="shared" si="1"/>
        <v>320043.48862398247</v>
      </c>
      <c r="Q26" s="186" t="str">
        <f t="shared" si="0"/>
        <v>Conteúdo OK</v>
      </c>
      <c r="R26" s="384"/>
      <c r="S26"/>
      <c r="T26"/>
      <c r="U26"/>
      <c r="V26"/>
    </row>
    <row r="27" spans="1:22" ht="18" customHeight="1" x14ac:dyDescent="0.25">
      <c r="J27" s="189">
        <v>5</v>
      </c>
      <c r="K27" s="80" t="str">
        <f>'10.PPU Analítica'!K25</f>
        <v>CRIAR</v>
      </c>
      <c r="L27" s="78" t="str">
        <f>'10.PPU Analítica'!L25</f>
        <v>Vigilante armado/brigadista - STIEP</v>
      </c>
      <c r="M27" s="80">
        <v>12</v>
      </c>
      <c r="N27" s="80" t="s">
        <v>82</v>
      </c>
      <c r="O27" s="328">
        <f>IF(L27&lt;&gt;"",VLOOKUP(L27,'10.PPU Analítica'!L:V,11,FALSE),"")</f>
        <v>26748.230515292846</v>
      </c>
      <c r="P27" s="329">
        <f t="shared" si="1"/>
        <v>320978.76618351415</v>
      </c>
      <c r="Q27" s="186" t="str">
        <f t="shared" si="0"/>
        <v>Conteúdo OK</v>
      </c>
      <c r="R27" s="384"/>
      <c r="S27" s="383"/>
      <c r="T27"/>
      <c r="U27"/>
    </row>
    <row r="28" spans="1:22" ht="18" customHeight="1" x14ac:dyDescent="0.25">
      <c r="J28" s="189">
        <v>6</v>
      </c>
      <c r="K28" s="80" t="str">
        <f>'10.PPU Analítica'!K26</f>
        <v>CRIAR</v>
      </c>
      <c r="L28" s="78" t="str">
        <f>'10.PPU Analítica'!L26</f>
        <v>Vigilante armado/brigadista - JEQUIÉ</v>
      </c>
      <c r="M28" s="80">
        <v>12</v>
      </c>
      <c r="N28" s="80" t="s">
        <v>82</v>
      </c>
      <c r="O28" s="328">
        <f>IF(L28&lt;&gt;"",VLOOKUP(L28,'10.PPU Analítica'!L:V,11,FALSE),"")</f>
        <v>26739.394858157251</v>
      </c>
      <c r="P28" s="329">
        <f t="shared" si="1"/>
        <v>320872.73829788703</v>
      </c>
      <c r="Q28" s="186" t="str">
        <f t="shared" si="0"/>
        <v>Conteúdo OK</v>
      </c>
      <c r="R28" s="384"/>
      <c r="S28"/>
      <c r="T28"/>
      <c r="U28"/>
    </row>
    <row r="29" spans="1:22" ht="18" customHeight="1" x14ac:dyDescent="0.25">
      <c r="J29" s="189">
        <v>7</v>
      </c>
      <c r="K29" s="80" t="str">
        <f>'10.PPU Analítica'!K27</f>
        <v>CRIAR</v>
      </c>
      <c r="L29" s="78" t="str">
        <f>'10.PPU Analítica'!L27</f>
        <v>Vigilante armado/brigadista - TANHAÇU</v>
      </c>
      <c r="M29" s="80">
        <v>12</v>
      </c>
      <c r="N29" s="80" t="s">
        <v>82</v>
      </c>
      <c r="O29" s="328">
        <f>IF(L29&lt;&gt;"",VLOOKUP(L29,'10.PPU Analítica'!L:V,11,FALSE),"")</f>
        <v>26737.255699061268</v>
      </c>
      <c r="P29" s="329">
        <f t="shared" ref="P29:P33" si="2">M29*O29</f>
        <v>320847.06838873524</v>
      </c>
      <c r="Q29" s="186" t="str">
        <f t="shared" si="0"/>
        <v>Conteúdo OK</v>
      </c>
      <c r="R29" s="384"/>
      <c r="S29"/>
      <c r="T29"/>
      <c r="U29"/>
    </row>
    <row r="30" spans="1:22" ht="18" customHeight="1" x14ac:dyDescent="0.25">
      <c r="J30" s="189">
        <v>8</v>
      </c>
      <c r="K30" s="80" t="str">
        <f>'10.PPU Analítica'!K28</f>
        <v>CRIAR</v>
      </c>
      <c r="L30" s="78" t="str">
        <f>'10.PPU Analítica'!L28</f>
        <v>Vigilante armado/brigadista - BRUMADO</v>
      </c>
      <c r="M30" s="80">
        <v>12</v>
      </c>
      <c r="N30" s="80" t="s">
        <v>82</v>
      </c>
      <c r="O30" s="328">
        <f>IF(L30&lt;&gt;"",VLOOKUP(L30,'10.PPU Analítica'!L:V,11,FALSE),"")</f>
        <v>26603.325738269148</v>
      </c>
      <c r="P30" s="329">
        <f t="shared" si="2"/>
        <v>319239.90885922976</v>
      </c>
      <c r="Q30" s="186" t="str">
        <f t="shared" si="0"/>
        <v>Conteúdo OK</v>
      </c>
      <c r="R30" s="384"/>
      <c r="S30"/>
      <c r="T30"/>
      <c r="U30"/>
    </row>
    <row r="31" spans="1:22" ht="18" customHeight="1" x14ac:dyDescent="0.25">
      <c r="J31" s="189">
        <v>9</v>
      </c>
      <c r="K31" s="80" t="str">
        <f>'10.PPU Analítica'!K29</f>
        <v>CRIAR</v>
      </c>
      <c r="L31" s="78" t="str">
        <f>'10.PPU Analítica'!L29</f>
        <v>Vigilante operador desarmado/brigadista - SALVADOR</v>
      </c>
      <c r="M31" s="80">
        <v>12</v>
      </c>
      <c r="N31" s="80" t="s">
        <v>82</v>
      </c>
      <c r="O31" s="328">
        <f>IF(L31&lt;&gt;"",VLOOKUP(L31,'10.PPU Analítica'!L:V,11,FALSE),"")</f>
        <v>12465.763572676715</v>
      </c>
      <c r="P31" s="329">
        <f t="shared" si="2"/>
        <v>149589.16287212056</v>
      </c>
      <c r="Q31" s="186" t="str">
        <f t="shared" si="0"/>
        <v>Conteúdo OK</v>
      </c>
      <c r="R31" s="384"/>
      <c r="S31" s="383"/>
      <c r="T31"/>
      <c r="U31"/>
    </row>
    <row r="32" spans="1:22" ht="18" customHeight="1" x14ac:dyDescent="0.25">
      <c r="J32" s="189">
        <v>10</v>
      </c>
      <c r="K32" s="80" t="str">
        <f>'10.PPU Analítica'!K30</f>
        <v>CRIAR</v>
      </c>
      <c r="L32" s="78" t="str">
        <f>'10.PPU Analítica'!L30</f>
        <v>Vigilante armado/brigadista - SALVADOR</v>
      </c>
      <c r="M32" s="80">
        <v>12</v>
      </c>
      <c r="N32" s="80" t="s">
        <v>82</v>
      </c>
      <c r="O32" s="328">
        <f>IF(L32&lt;&gt;"",VLOOKUP(L32,'10.PPU Analítica'!L:V,11,FALSE),"")</f>
        <v>53496.461030585691</v>
      </c>
      <c r="P32" s="329">
        <f>M32*O32</f>
        <v>641957.5323670283</v>
      </c>
      <c r="Q32" s="186" t="str">
        <f t="shared" si="0"/>
        <v>Conteúdo OK</v>
      </c>
      <c r="R32"/>
      <c r="S32"/>
      <c r="T32"/>
      <c r="U32"/>
    </row>
    <row r="33" spans="10:21" ht="18" customHeight="1" x14ac:dyDescent="0.25">
      <c r="J33" s="189">
        <v>11</v>
      </c>
      <c r="K33" s="80" t="str">
        <f>'10.PPU Analítica'!K31</f>
        <v>CRIAR</v>
      </c>
      <c r="L33" s="78" t="str">
        <f>'10.PPU Analítica'!L31</f>
        <v>Vigilante armado/brigadista - VITÓRIA DA CONQUISTA</v>
      </c>
      <c r="M33" s="80">
        <v>12</v>
      </c>
      <c r="N33" s="80" t="s">
        <v>82</v>
      </c>
      <c r="O33" s="328">
        <f>IF(L33&lt;&gt;"",VLOOKUP(L33,'10.PPU Analítica'!L:V,11,FALSE),"")</f>
        <v>26576.53974611072</v>
      </c>
      <c r="P33" s="329">
        <f t="shared" si="2"/>
        <v>318918.47695332865</v>
      </c>
      <c r="Q33" s="186" t="str">
        <f t="shared" si="0"/>
        <v>Conteúdo OK</v>
      </c>
      <c r="R33"/>
      <c r="S33"/>
      <c r="T33"/>
      <c r="U33"/>
    </row>
    <row r="34" spans="10:21" ht="18" customHeight="1" x14ac:dyDescent="0.25">
      <c r="J34" s="189">
        <v>12</v>
      </c>
      <c r="K34" s="80" t="str">
        <f>'10.PPU Analítica'!K32</f>
        <v>CRIAR</v>
      </c>
      <c r="L34" s="78" t="str">
        <f>'10.PPU Analítica'!L32</f>
        <v>Vigilante motorista desarmado/brigadista - CAMAÇARI</v>
      </c>
      <c r="M34" s="80">
        <v>12</v>
      </c>
      <c r="N34" s="80" t="s">
        <v>82</v>
      </c>
      <c r="O34" s="328">
        <f>IF(L34&lt;&gt;"",VLOOKUP(L34,'10.PPU Analítica'!L:V,11,FALSE),"")</f>
        <v>72747.349723682215</v>
      </c>
      <c r="P34" s="329">
        <f t="shared" ref="P34" si="3">M34*O34</f>
        <v>872968.19668418658</v>
      </c>
      <c r="Q34" s="186" t="str">
        <f t="shared" ref="Q34" si="4">IF(L34="","",IF(L34&lt;&gt;"","Conteúdo OK",""))</f>
        <v>Conteúdo OK</v>
      </c>
      <c r="R34"/>
      <c r="S34"/>
      <c r="T34"/>
      <c r="U34"/>
    </row>
    <row r="35" spans="10:21" ht="18" customHeight="1" x14ac:dyDescent="0.25">
      <c r="J35" s="189">
        <v>13</v>
      </c>
      <c r="K35" s="80" t="str">
        <f>'10.PPU Analítica'!K33</f>
        <v>CRIAR</v>
      </c>
      <c r="L35" s="78" t="str">
        <f>'10.PPU Analítica'!L33</f>
        <v>Vigilante motorista desarmado/brigadista - FEIRA DE SANTANA</v>
      </c>
      <c r="M35" s="80">
        <v>12</v>
      </c>
      <c r="N35" s="80" t="s">
        <v>82</v>
      </c>
      <c r="O35" s="328">
        <f>IF(L35&lt;&gt;"",VLOOKUP(L35,'10.PPU Analítica'!L:V,11,FALSE),"")</f>
        <v>72034.54471013305</v>
      </c>
      <c r="P35" s="329">
        <f t="shared" ref="P35:P36" si="5">M35*O35</f>
        <v>864414.5365215966</v>
      </c>
      <c r="Q35" s="186" t="str">
        <f t="shared" ref="Q35:Q36" si="6">IF(L35="","",IF(L35&lt;&gt;"","Conteúdo OK",""))</f>
        <v>Conteúdo OK</v>
      </c>
      <c r="R35"/>
      <c r="S35"/>
      <c r="T35"/>
      <c r="U35"/>
    </row>
    <row r="36" spans="10:21" ht="18" customHeight="1" x14ac:dyDescent="0.25">
      <c r="J36" s="189">
        <v>14</v>
      </c>
      <c r="K36" s="80" t="str">
        <f>'10.PPU Analítica'!K34</f>
        <v>CRIAR</v>
      </c>
      <c r="L36" s="78" t="str">
        <f>'10.PPU Analítica'!L34</f>
        <v>Vigilante motorista desarmado/brigadista - JEQUIÉ</v>
      </c>
      <c r="M36" s="80">
        <v>12</v>
      </c>
      <c r="N36" s="80" t="s">
        <v>82</v>
      </c>
      <c r="O36" s="328">
        <f>IF(L36&lt;&gt;"",VLOOKUP(L36,'10.PPU Analítica'!L:V,11,FALSE),"")</f>
        <v>71836.625990295812</v>
      </c>
      <c r="P36" s="329">
        <f t="shared" si="5"/>
        <v>862039.51188354974</v>
      </c>
      <c r="Q36" s="186" t="str">
        <f t="shared" si="6"/>
        <v>Conteúdo OK</v>
      </c>
    </row>
    <row r="37" spans="10:21" ht="18" customHeight="1" x14ac:dyDescent="0.25">
      <c r="J37" s="326" t="b">
        <f>IF(P37=0,"")</f>
        <v>0</v>
      </c>
      <c r="K37" s="327"/>
      <c r="L37" s="326"/>
      <c r="M37" s="327"/>
      <c r="N37" s="327"/>
      <c r="O37" s="330" t="s">
        <v>0</v>
      </c>
      <c r="P37" s="331">
        <f>SUM(P23:P36)</f>
        <v>6696154.3214397989</v>
      </c>
      <c r="Q37" s="186" t="str">
        <f>IF(K22="","",IF(K22&lt;&gt;"","Conteúdo OK",""))</f>
        <v/>
      </c>
      <c r="R37" s="355"/>
    </row>
    <row r="38" spans="10:21" ht="18" hidden="1" customHeight="1" x14ac:dyDescent="0.25">
      <c r="J38" s="326" t="s">
        <v>257</v>
      </c>
      <c r="K38" s="327"/>
      <c r="L38" s="326" t="s">
        <v>257</v>
      </c>
      <c r="M38" s="327"/>
      <c r="N38" s="327"/>
      <c r="O38" s="327"/>
      <c r="P38" s="327"/>
      <c r="Q38" s="186" t="str">
        <f>IF(K22="","",IF(K22&lt;&gt;"","Conteúdo OK",""))</f>
        <v/>
      </c>
      <c r="R38" s="355"/>
    </row>
    <row r="39" spans="10:21" ht="40.35" hidden="1" customHeight="1" x14ac:dyDescent="0.25">
      <c r="J39" s="188"/>
      <c r="K39" s="359"/>
      <c r="L39" s="360"/>
      <c r="M39" s="360"/>
      <c r="N39" s="360"/>
      <c r="O39" s="360"/>
      <c r="P39" s="361"/>
      <c r="Q39" s="186" t="str">
        <f>IF(K39="","",IF(K39&lt;&gt;"","Conteúdo OK",""))</f>
        <v/>
      </c>
    </row>
    <row r="40" spans="10:21" ht="18" hidden="1" customHeight="1" x14ac:dyDescent="0.25">
      <c r="J40" s="189"/>
      <c r="K40" s="78"/>
      <c r="L40" s="78"/>
      <c r="M40" s="80"/>
      <c r="N40" s="80"/>
      <c r="O40" s="328" t="str">
        <f>IF(L40&lt;&gt;"",VLOOKUP(L40,'10.PPU Analítica'!L:V,11,FALSE),"")</f>
        <v/>
      </c>
      <c r="P40" s="329">
        <f>IF(L40&lt;&gt;"",O40*M40,0)</f>
        <v>0</v>
      </c>
      <c r="Q40" s="186" t="str">
        <f t="shared" ref="Q40:Q69" si="7">IF(L40="","",IF(L40&lt;&gt;"","Conteúdo OK",""))</f>
        <v/>
      </c>
    </row>
    <row r="41" spans="10:21" ht="18" hidden="1" customHeight="1" x14ac:dyDescent="0.25">
      <c r="J41" s="189"/>
      <c r="K41" s="78"/>
      <c r="L41" s="78"/>
      <c r="M41" s="80"/>
      <c r="N41" s="80"/>
      <c r="O41" s="328" t="str">
        <f>IF(L41&lt;&gt;"",VLOOKUP(L41,'10.PPU Analítica'!L:V,11,FALSE),"")</f>
        <v/>
      </c>
      <c r="P41" s="329">
        <f t="shared" ref="P41:P69" si="8">IF(L41&lt;&gt;"",O41*M41,0)</f>
        <v>0</v>
      </c>
      <c r="Q41" s="186" t="str">
        <f t="shared" si="7"/>
        <v/>
      </c>
    </row>
    <row r="42" spans="10:21" ht="18" hidden="1" customHeight="1" x14ac:dyDescent="0.25">
      <c r="J42" s="189"/>
      <c r="K42" s="78"/>
      <c r="L42" s="78"/>
      <c r="M42" s="80"/>
      <c r="N42" s="80"/>
      <c r="O42" s="328" t="str">
        <f>IF(L42&lt;&gt;"",VLOOKUP(L42,'10.PPU Analítica'!L:V,11,FALSE),"")</f>
        <v/>
      </c>
      <c r="P42" s="329">
        <f t="shared" si="8"/>
        <v>0</v>
      </c>
      <c r="Q42" s="186" t="str">
        <f t="shared" si="7"/>
        <v/>
      </c>
    </row>
    <row r="43" spans="10:21" ht="18" hidden="1" customHeight="1" x14ac:dyDescent="0.25">
      <c r="J43" s="189"/>
      <c r="K43" s="78"/>
      <c r="L43" s="78"/>
      <c r="M43" s="80"/>
      <c r="N43" s="80"/>
      <c r="O43" s="328" t="str">
        <f>IF(L43&lt;&gt;"",VLOOKUP(L43,'10.PPU Analítica'!L:V,11,FALSE),"")</f>
        <v/>
      </c>
      <c r="P43" s="329">
        <f t="shared" si="8"/>
        <v>0</v>
      </c>
      <c r="Q43" s="186" t="str">
        <f t="shared" si="7"/>
        <v/>
      </c>
    </row>
    <row r="44" spans="10:21" ht="18" hidden="1" customHeight="1" x14ac:dyDescent="0.25">
      <c r="J44" s="189"/>
      <c r="K44" s="78"/>
      <c r="L44" s="78"/>
      <c r="M44" s="80"/>
      <c r="N44" s="80"/>
      <c r="O44" s="328" t="str">
        <f>IF(L44&lt;&gt;"",VLOOKUP(L44,'10.PPU Analítica'!L:V,11,FALSE),"")</f>
        <v/>
      </c>
      <c r="P44" s="329">
        <f t="shared" si="8"/>
        <v>0</v>
      </c>
      <c r="Q44" s="186" t="str">
        <f t="shared" si="7"/>
        <v/>
      </c>
    </row>
    <row r="45" spans="10:21" ht="18" hidden="1" customHeight="1" x14ac:dyDescent="0.25">
      <c r="J45" s="189"/>
      <c r="K45" s="78"/>
      <c r="L45" s="78"/>
      <c r="M45" s="80"/>
      <c r="N45" s="80"/>
      <c r="O45" s="328" t="str">
        <f>IF(L45&lt;&gt;"",VLOOKUP(L45,'10.PPU Analítica'!L:V,11,FALSE),"")</f>
        <v/>
      </c>
      <c r="P45" s="329">
        <f t="shared" si="8"/>
        <v>0</v>
      </c>
      <c r="Q45" s="186" t="str">
        <f t="shared" si="7"/>
        <v/>
      </c>
    </row>
    <row r="46" spans="10:21" ht="18" hidden="1" customHeight="1" x14ac:dyDescent="0.25">
      <c r="J46" s="189"/>
      <c r="K46" s="78"/>
      <c r="L46" s="78"/>
      <c r="M46" s="80"/>
      <c r="N46" s="80"/>
      <c r="O46" s="328" t="str">
        <f>IF(L46&lt;&gt;"",VLOOKUP(L46,'10.PPU Analítica'!L:V,11,FALSE),"")</f>
        <v/>
      </c>
      <c r="P46" s="329">
        <f t="shared" si="8"/>
        <v>0</v>
      </c>
      <c r="Q46" s="186" t="str">
        <f t="shared" si="7"/>
        <v/>
      </c>
    </row>
    <row r="47" spans="10:21" ht="18" hidden="1" customHeight="1" x14ac:dyDescent="0.25">
      <c r="J47" s="189"/>
      <c r="K47" s="78"/>
      <c r="L47" s="78"/>
      <c r="M47" s="80"/>
      <c r="N47" s="80"/>
      <c r="O47" s="328" t="str">
        <f>IF(L47&lt;&gt;"",VLOOKUP(L47,'10.PPU Analítica'!L:V,11,FALSE),"")</f>
        <v/>
      </c>
      <c r="P47" s="329">
        <f t="shared" si="8"/>
        <v>0</v>
      </c>
      <c r="Q47" s="186" t="str">
        <f t="shared" si="7"/>
        <v/>
      </c>
    </row>
    <row r="48" spans="10:21" ht="18" hidden="1" customHeight="1" x14ac:dyDescent="0.25">
      <c r="J48" s="189"/>
      <c r="K48" s="78"/>
      <c r="L48" s="78"/>
      <c r="M48" s="80"/>
      <c r="N48" s="80"/>
      <c r="O48" s="328" t="str">
        <f>IF(L48&lt;&gt;"",VLOOKUP(L48,'10.PPU Analítica'!L:V,11,FALSE),"")</f>
        <v/>
      </c>
      <c r="P48" s="329">
        <f t="shared" si="8"/>
        <v>0</v>
      </c>
      <c r="Q48" s="186" t="str">
        <f t="shared" si="7"/>
        <v/>
      </c>
    </row>
    <row r="49" spans="10:17" ht="18" hidden="1" customHeight="1" x14ac:dyDescent="0.25">
      <c r="J49" s="189"/>
      <c r="K49" s="78"/>
      <c r="L49" s="78"/>
      <c r="M49" s="80"/>
      <c r="N49" s="80"/>
      <c r="O49" s="328" t="str">
        <f>IF(L49&lt;&gt;"",VLOOKUP(L49,'10.PPU Analítica'!L:V,11,FALSE),"")</f>
        <v/>
      </c>
      <c r="P49" s="329">
        <f t="shared" si="8"/>
        <v>0</v>
      </c>
      <c r="Q49" s="186" t="str">
        <f t="shared" si="7"/>
        <v/>
      </c>
    </row>
    <row r="50" spans="10:17" ht="18" hidden="1" customHeight="1" x14ac:dyDescent="0.25">
      <c r="J50" s="189"/>
      <c r="K50" s="78"/>
      <c r="L50" s="78"/>
      <c r="M50" s="80"/>
      <c r="N50" s="80"/>
      <c r="O50" s="328" t="str">
        <f>IF(L50&lt;&gt;"",VLOOKUP(L50,'10.PPU Analítica'!L:V,11,FALSE),"")</f>
        <v/>
      </c>
      <c r="P50" s="329">
        <f t="shared" si="8"/>
        <v>0</v>
      </c>
      <c r="Q50" s="186" t="str">
        <f t="shared" si="7"/>
        <v/>
      </c>
    </row>
    <row r="51" spans="10:17" ht="18" hidden="1" customHeight="1" x14ac:dyDescent="0.25">
      <c r="J51" s="189"/>
      <c r="K51" s="78"/>
      <c r="L51" s="78"/>
      <c r="M51" s="80"/>
      <c r="N51" s="80"/>
      <c r="O51" s="328" t="str">
        <f>IF(L51&lt;&gt;"",VLOOKUP(L51,'10.PPU Analítica'!L:V,11,FALSE),"")</f>
        <v/>
      </c>
      <c r="P51" s="329">
        <f t="shared" si="8"/>
        <v>0</v>
      </c>
      <c r="Q51" s="186" t="str">
        <f t="shared" si="7"/>
        <v/>
      </c>
    </row>
    <row r="52" spans="10:17" ht="18" hidden="1" customHeight="1" x14ac:dyDescent="0.25">
      <c r="J52" s="189"/>
      <c r="K52" s="78"/>
      <c r="L52" s="78"/>
      <c r="M52" s="80"/>
      <c r="N52" s="80"/>
      <c r="O52" s="328" t="str">
        <f>IF(L52&lt;&gt;"",VLOOKUP(L52,'10.PPU Analítica'!L:V,11,FALSE),"")</f>
        <v/>
      </c>
      <c r="P52" s="329">
        <f t="shared" si="8"/>
        <v>0</v>
      </c>
      <c r="Q52" s="186" t="str">
        <f t="shared" si="7"/>
        <v/>
      </c>
    </row>
    <row r="53" spans="10:17" ht="18" hidden="1" customHeight="1" x14ac:dyDescent="0.25">
      <c r="J53" s="189"/>
      <c r="K53" s="78"/>
      <c r="L53" s="78"/>
      <c r="M53" s="80"/>
      <c r="N53" s="80"/>
      <c r="O53" s="328" t="str">
        <f>IF(L53&lt;&gt;"",VLOOKUP(L53,'10.PPU Analítica'!L:V,11,FALSE),"")</f>
        <v/>
      </c>
      <c r="P53" s="329">
        <f t="shared" si="8"/>
        <v>0</v>
      </c>
      <c r="Q53" s="186" t="str">
        <f t="shared" si="7"/>
        <v/>
      </c>
    </row>
    <row r="54" spans="10:17" ht="18" hidden="1" customHeight="1" x14ac:dyDescent="0.25">
      <c r="J54" s="189"/>
      <c r="K54" s="78"/>
      <c r="L54" s="78"/>
      <c r="M54" s="80"/>
      <c r="N54" s="80"/>
      <c r="O54" s="328" t="str">
        <f>IF(L54&lt;&gt;"",VLOOKUP(L54,'10.PPU Analítica'!L:V,11,FALSE),"")</f>
        <v/>
      </c>
      <c r="P54" s="329">
        <f t="shared" si="8"/>
        <v>0</v>
      </c>
      <c r="Q54" s="186" t="str">
        <f t="shared" si="7"/>
        <v/>
      </c>
    </row>
    <row r="55" spans="10:17" ht="18" hidden="1" customHeight="1" x14ac:dyDescent="0.25">
      <c r="J55" s="189"/>
      <c r="K55" s="78"/>
      <c r="L55" s="78"/>
      <c r="M55" s="80"/>
      <c r="N55" s="80"/>
      <c r="O55" s="328" t="str">
        <f>IF(L55&lt;&gt;"",VLOOKUP(L55,'10.PPU Analítica'!L:V,11,FALSE),"")</f>
        <v/>
      </c>
      <c r="P55" s="329">
        <f t="shared" si="8"/>
        <v>0</v>
      </c>
      <c r="Q55" s="186" t="str">
        <f t="shared" si="7"/>
        <v/>
      </c>
    </row>
    <row r="56" spans="10:17" ht="18" hidden="1" customHeight="1" x14ac:dyDescent="0.25">
      <c r="J56" s="189"/>
      <c r="K56" s="78"/>
      <c r="L56" s="78"/>
      <c r="M56" s="80"/>
      <c r="N56" s="80"/>
      <c r="O56" s="328" t="str">
        <f>IF(L56&lt;&gt;"",VLOOKUP(L56,'10.PPU Analítica'!L:V,11,FALSE),"")</f>
        <v/>
      </c>
      <c r="P56" s="329">
        <f t="shared" si="8"/>
        <v>0</v>
      </c>
      <c r="Q56" s="186" t="str">
        <f t="shared" si="7"/>
        <v/>
      </c>
    </row>
    <row r="57" spans="10:17" ht="18" hidden="1" customHeight="1" x14ac:dyDescent="0.25">
      <c r="J57" s="189"/>
      <c r="K57" s="78"/>
      <c r="L57" s="78"/>
      <c r="M57" s="80"/>
      <c r="N57" s="80"/>
      <c r="O57" s="328" t="str">
        <f>IF(L57&lt;&gt;"",VLOOKUP(L57,'10.PPU Analítica'!L:V,11,FALSE),"")</f>
        <v/>
      </c>
      <c r="P57" s="329">
        <f t="shared" si="8"/>
        <v>0</v>
      </c>
      <c r="Q57" s="186" t="str">
        <f t="shared" si="7"/>
        <v/>
      </c>
    </row>
    <row r="58" spans="10:17" ht="18" hidden="1" customHeight="1" x14ac:dyDescent="0.25">
      <c r="J58" s="189"/>
      <c r="K58" s="78"/>
      <c r="L58" s="78"/>
      <c r="M58" s="80"/>
      <c r="N58" s="80"/>
      <c r="O58" s="328" t="str">
        <f>IF(L58&lt;&gt;"",VLOOKUP(L58,'10.PPU Analítica'!L:V,11,FALSE),"")</f>
        <v/>
      </c>
      <c r="P58" s="329">
        <f t="shared" si="8"/>
        <v>0</v>
      </c>
      <c r="Q58" s="186" t="str">
        <f t="shared" si="7"/>
        <v/>
      </c>
    </row>
    <row r="59" spans="10:17" ht="18" hidden="1" customHeight="1" x14ac:dyDescent="0.25">
      <c r="J59" s="189"/>
      <c r="K59" s="78"/>
      <c r="L59" s="78"/>
      <c r="M59" s="80"/>
      <c r="N59" s="80"/>
      <c r="O59" s="328" t="str">
        <f>IF(L59&lt;&gt;"",VLOOKUP(L59,'10.PPU Analítica'!L:V,11,FALSE),"")</f>
        <v/>
      </c>
      <c r="P59" s="329">
        <f t="shared" si="8"/>
        <v>0</v>
      </c>
      <c r="Q59" s="186" t="str">
        <f t="shared" si="7"/>
        <v/>
      </c>
    </row>
    <row r="60" spans="10:17" ht="18" hidden="1" customHeight="1" x14ac:dyDescent="0.25">
      <c r="J60" s="189"/>
      <c r="K60" s="78"/>
      <c r="L60" s="78"/>
      <c r="M60" s="80"/>
      <c r="N60" s="80"/>
      <c r="O60" s="328" t="str">
        <f>IF(L60&lt;&gt;"",VLOOKUP(L60,'10.PPU Analítica'!L:V,11,FALSE),"")</f>
        <v/>
      </c>
      <c r="P60" s="329">
        <f t="shared" si="8"/>
        <v>0</v>
      </c>
      <c r="Q60" s="186" t="str">
        <f t="shared" si="7"/>
        <v/>
      </c>
    </row>
    <row r="61" spans="10:17" ht="18" hidden="1" customHeight="1" x14ac:dyDescent="0.25">
      <c r="J61" s="189"/>
      <c r="K61" s="78"/>
      <c r="L61" s="78"/>
      <c r="M61" s="80"/>
      <c r="N61" s="80"/>
      <c r="O61" s="328" t="str">
        <f>IF(L61&lt;&gt;"",VLOOKUP(L61,'10.PPU Analítica'!L:V,11,FALSE),"")</f>
        <v/>
      </c>
      <c r="P61" s="329">
        <f t="shared" si="8"/>
        <v>0</v>
      </c>
      <c r="Q61" s="186" t="str">
        <f t="shared" si="7"/>
        <v/>
      </c>
    </row>
    <row r="62" spans="10:17" ht="18" hidden="1" customHeight="1" x14ac:dyDescent="0.25">
      <c r="J62" s="189"/>
      <c r="K62" s="78"/>
      <c r="L62" s="78"/>
      <c r="M62" s="80"/>
      <c r="N62" s="80"/>
      <c r="O62" s="328" t="str">
        <f>IF(L62&lt;&gt;"",VLOOKUP(L62,'10.PPU Analítica'!L:V,11,FALSE),"")</f>
        <v/>
      </c>
      <c r="P62" s="329">
        <f t="shared" si="8"/>
        <v>0</v>
      </c>
      <c r="Q62" s="186" t="str">
        <f t="shared" si="7"/>
        <v/>
      </c>
    </row>
    <row r="63" spans="10:17" ht="18" hidden="1" customHeight="1" x14ac:dyDescent="0.25">
      <c r="J63" s="189"/>
      <c r="K63" s="78"/>
      <c r="L63" s="78"/>
      <c r="M63" s="80"/>
      <c r="N63" s="80"/>
      <c r="O63" s="328" t="str">
        <f>IF(L63&lt;&gt;"",VLOOKUP(L63,'10.PPU Analítica'!L:V,11,FALSE),"")</f>
        <v/>
      </c>
      <c r="P63" s="329">
        <f t="shared" si="8"/>
        <v>0</v>
      </c>
      <c r="Q63" s="186" t="str">
        <f t="shared" si="7"/>
        <v/>
      </c>
    </row>
    <row r="64" spans="10:17" ht="18" hidden="1" customHeight="1" x14ac:dyDescent="0.25">
      <c r="J64" s="189"/>
      <c r="K64" s="78"/>
      <c r="L64" s="78"/>
      <c r="M64" s="80"/>
      <c r="N64" s="80"/>
      <c r="O64" s="328" t="str">
        <f>IF(L64&lt;&gt;"",VLOOKUP(L64,'10.PPU Analítica'!L:V,11,FALSE),"")</f>
        <v/>
      </c>
      <c r="P64" s="329">
        <f t="shared" si="8"/>
        <v>0</v>
      </c>
      <c r="Q64" s="186" t="str">
        <f t="shared" si="7"/>
        <v/>
      </c>
    </row>
    <row r="65" spans="10:17" ht="18" hidden="1" customHeight="1" x14ac:dyDescent="0.25">
      <c r="J65" s="189"/>
      <c r="K65" s="78"/>
      <c r="L65" s="78"/>
      <c r="M65" s="80"/>
      <c r="N65" s="80"/>
      <c r="O65" s="328" t="str">
        <f>IF(L65&lt;&gt;"",VLOOKUP(L65,'10.PPU Analítica'!L:V,11,FALSE),"")</f>
        <v/>
      </c>
      <c r="P65" s="329">
        <f t="shared" si="8"/>
        <v>0</v>
      </c>
      <c r="Q65" s="186" t="str">
        <f t="shared" si="7"/>
        <v/>
      </c>
    </row>
    <row r="66" spans="10:17" ht="18" hidden="1" customHeight="1" x14ac:dyDescent="0.25">
      <c r="J66" s="189"/>
      <c r="K66" s="78"/>
      <c r="L66" s="78"/>
      <c r="M66" s="80"/>
      <c r="N66" s="80"/>
      <c r="O66" s="328" t="str">
        <f>IF(L66&lt;&gt;"",VLOOKUP(L66,'10.PPU Analítica'!L:V,11,FALSE),"")</f>
        <v/>
      </c>
      <c r="P66" s="329">
        <f t="shared" si="8"/>
        <v>0</v>
      </c>
      <c r="Q66" s="186" t="str">
        <f t="shared" si="7"/>
        <v/>
      </c>
    </row>
    <row r="67" spans="10:17" ht="18" hidden="1" customHeight="1" x14ac:dyDescent="0.25">
      <c r="J67" s="189"/>
      <c r="K67" s="78"/>
      <c r="L67" s="78"/>
      <c r="M67" s="80"/>
      <c r="N67" s="80"/>
      <c r="O67" s="328" t="str">
        <f>IF(L67&lt;&gt;"",VLOOKUP(L67,'10.PPU Analítica'!L:V,11,FALSE),"")</f>
        <v/>
      </c>
      <c r="P67" s="329">
        <f t="shared" si="8"/>
        <v>0</v>
      </c>
      <c r="Q67" s="186" t="str">
        <f t="shared" si="7"/>
        <v/>
      </c>
    </row>
    <row r="68" spans="10:17" ht="18" hidden="1" customHeight="1" x14ac:dyDescent="0.25">
      <c r="J68" s="189"/>
      <c r="K68" s="78"/>
      <c r="L68" s="78"/>
      <c r="M68" s="80"/>
      <c r="N68" s="80"/>
      <c r="O68" s="328" t="str">
        <f>IF(L68&lt;&gt;"",VLOOKUP(L68,'10.PPU Analítica'!L:V,11,FALSE),"")</f>
        <v/>
      </c>
      <c r="P68" s="329">
        <f t="shared" si="8"/>
        <v>0</v>
      </c>
      <c r="Q68" s="186" t="str">
        <f t="shared" si="7"/>
        <v/>
      </c>
    </row>
    <row r="69" spans="10:17" ht="18" hidden="1" customHeight="1" x14ac:dyDescent="0.25">
      <c r="J69" s="189"/>
      <c r="K69" s="78"/>
      <c r="L69" s="78"/>
      <c r="M69" s="80"/>
      <c r="N69" s="80"/>
      <c r="O69" s="328" t="str">
        <f>IF(L69&lt;&gt;"",VLOOKUP(L69,'10.PPU Analítica'!L:V,11,FALSE),"")</f>
        <v/>
      </c>
      <c r="P69" s="329">
        <f t="shared" si="8"/>
        <v>0</v>
      </c>
      <c r="Q69" s="186" t="str">
        <f t="shared" si="7"/>
        <v/>
      </c>
    </row>
    <row r="70" spans="10:17" ht="18" hidden="1" customHeight="1" x14ac:dyDescent="0.25">
      <c r="J70" s="326" t="str">
        <f>IF(P70=0,"")</f>
        <v/>
      </c>
      <c r="K70" s="327"/>
      <c r="L70" s="326" t="s">
        <v>257</v>
      </c>
      <c r="M70" s="327"/>
      <c r="N70" s="327"/>
      <c r="O70" s="330" t="s">
        <v>0</v>
      </c>
      <c r="P70" s="331">
        <f>SUBTOTAL(9,P40:P69)</f>
        <v>0</v>
      </c>
      <c r="Q70" s="186" t="str">
        <f>IF(K39="","",IF(K39&lt;&gt;"","Conteúdo OK",""))</f>
        <v/>
      </c>
    </row>
    <row r="71" spans="10:17" ht="18" hidden="1" customHeight="1" x14ac:dyDescent="0.25">
      <c r="J71" s="326" t="s">
        <v>257</v>
      </c>
      <c r="K71" s="327"/>
      <c r="L71" s="326" t="s">
        <v>257</v>
      </c>
      <c r="M71" s="327"/>
      <c r="N71" s="327"/>
      <c r="O71" s="327"/>
      <c r="P71" s="327"/>
      <c r="Q71" s="186" t="str">
        <f>IF(K39="","",IF(K39&lt;&gt;"","Conteúdo OK",""))</f>
        <v/>
      </c>
    </row>
    <row r="72" spans="10:17" ht="40.35" hidden="1" customHeight="1" x14ac:dyDescent="0.25">
      <c r="J72" s="188"/>
      <c r="K72" s="359"/>
      <c r="L72" s="360"/>
      <c r="M72" s="360"/>
      <c r="N72" s="360"/>
      <c r="O72" s="360"/>
      <c r="P72" s="361"/>
      <c r="Q72" s="186" t="str">
        <f>IF(K72="","",IF(K72&lt;&gt;"","Conteúdo OK",""))</f>
        <v/>
      </c>
    </row>
    <row r="73" spans="10:17" ht="18" hidden="1" customHeight="1" x14ac:dyDescent="0.25">
      <c r="J73" s="189"/>
      <c r="K73" s="78"/>
      <c r="L73" s="78"/>
      <c r="M73" s="80"/>
      <c r="N73" s="80"/>
      <c r="O73" s="328" t="str">
        <f>IF(L73&lt;&gt;"",VLOOKUP(L73,'10.PPU Analítica'!L:V,11,FALSE),"")</f>
        <v/>
      </c>
      <c r="P73" s="329">
        <f>IF(L73&lt;&gt;"",O73*M73,0)</f>
        <v>0</v>
      </c>
      <c r="Q73" s="186" t="str">
        <f t="shared" ref="Q73:Q102" si="9">IF(L73="","",IF(L73&lt;&gt;"","Conteúdo OK",""))</f>
        <v/>
      </c>
    </row>
    <row r="74" spans="10:17" ht="18" hidden="1" customHeight="1" x14ac:dyDescent="0.25">
      <c r="J74" s="189"/>
      <c r="K74" s="78"/>
      <c r="L74" s="78"/>
      <c r="M74" s="80"/>
      <c r="N74" s="80"/>
      <c r="O74" s="328" t="str">
        <f>IF(L74&lt;&gt;"",VLOOKUP(L74,'10.PPU Analítica'!L:V,11,FALSE),"")</f>
        <v/>
      </c>
      <c r="P74" s="329">
        <f t="shared" ref="P74:P102" si="10">IF(L74&lt;&gt;"",O74*M74,0)</f>
        <v>0</v>
      </c>
      <c r="Q74" s="186" t="str">
        <f t="shared" si="9"/>
        <v/>
      </c>
    </row>
    <row r="75" spans="10:17" ht="18" hidden="1" customHeight="1" x14ac:dyDescent="0.25">
      <c r="J75" s="189"/>
      <c r="K75" s="78"/>
      <c r="L75" s="78"/>
      <c r="M75" s="80"/>
      <c r="N75" s="80"/>
      <c r="O75" s="328" t="str">
        <f>IF(L75&lt;&gt;"",VLOOKUP(L75,'10.PPU Analítica'!L:V,11,FALSE),"")</f>
        <v/>
      </c>
      <c r="P75" s="329">
        <f t="shared" si="10"/>
        <v>0</v>
      </c>
      <c r="Q75" s="186" t="str">
        <f t="shared" si="9"/>
        <v/>
      </c>
    </row>
    <row r="76" spans="10:17" ht="18" hidden="1" customHeight="1" x14ac:dyDescent="0.25">
      <c r="J76" s="189"/>
      <c r="K76" s="78"/>
      <c r="L76" s="78"/>
      <c r="M76" s="80"/>
      <c r="N76" s="80"/>
      <c r="O76" s="328" t="str">
        <f>IF(L76&lt;&gt;"",VLOOKUP(L76,'10.PPU Analítica'!L:V,11,FALSE),"")</f>
        <v/>
      </c>
      <c r="P76" s="329">
        <f t="shared" si="10"/>
        <v>0</v>
      </c>
      <c r="Q76" s="186" t="str">
        <f t="shared" si="9"/>
        <v/>
      </c>
    </row>
    <row r="77" spans="10:17" ht="18" hidden="1" customHeight="1" x14ac:dyDescent="0.25">
      <c r="J77" s="189"/>
      <c r="K77" s="78"/>
      <c r="L77" s="78"/>
      <c r="M77" s="80"/>
      <c r="N77" s="80"/>
      <c r="O77" s="328" t="str">
        <f>IF(L77&lt;&gt;"",VLOOKUP(L77,'10.PPU Analítica'!L:V,11,FALSE),"")</f>
        <v/>
      </c>
      <c r="P77" s="329">
        <f t="shared" si="10"/>
        <v>0</v>
      </c>
      <c r="Q77" s="186" t="str">
        <f t="shared" si="9"/>
        <v/>
      </c>
    </row>
    <row r="78" spans="10:17" ht="18" hidden="1" customHeight="1" x14ac:dyDescent="0.25">
      <c r="J78" s="189"/>
      <c r="K78" s="78"/>
      <c r="L78" s="78"/>
      <c r="M78" s="80"/>
      <c r="N78" s="80"/>
      <c r="O78" s="328" t="str">
        <f>IF(L78&lt;&gt;"",VLOOKUP(L78,'10.PPU Analítica'!L:V,11,FALSE),"")</f>
        <v/>
      </c>
      <c r="P78" s="329">
        <f t="shared" si="10"/>
        <v>0</v>
      </c>
      <c r="Q78" s="186" t="str">
        <f t="shared" si="9"/>
        <v/>
      </c>
    </row>
    <row r="79" spans="10:17" ht="18" hidden="1" customHeight="1" x14ac:dyDescent="0.25">
      <c r="J79" s="189"/>
      <c r="K79" s="78"/>
      <c r="L79" s="78"/>
      <c r="M79" s="80"/>
      <c r="N79" s="80"/>
      <c r="O79" s="328" t="str">
        <f>IF(L79&lt;&gt;"",VLOOKUP(L79,'10.PPU Analítica'!L:V,11,FALSE),"")</f>
        <v/>
      </c>
      <c r="P79" s="329">
        <f t="shared" si="10"/>
        <v>0</v>
      </c>
      <c r="Q79" s="186" t="str">
        <f t="shared" si="9"/>
        <v/>
      </c>
    </row>
    <row r="80" spans="10:17" ht="18" hidden="1" customHeight="1" x14ac:dyDescent="0.25">
      <c r="J80" s="189"/>
      <c r="K80" s="78"/>
      <c r="L80" s="78"/>
      <c r="M80" s="80"/>
      <c r="N80" s="80"/>
      <c r="O80" s="328" t="str">
        <f>IF(L80&lt;&gt;"",VLOOKUP(L80,'10.PPU Analítica'!L:V,11,FALSE),"")</f>
        <v/>
      </c>
      <c r="P80" s="329">
        <f t="shared" si="10"/>
        <v>0</v>
      </c>
      <c r="Q80" s="186" t="str">
        <f t="shared" si="9"/>
        <v/>
      </c>
    </row>
    <row r="81" spans="10:17" ht="18" hidden="1" customHeight="1" x14ac:dyDescent="0.25">
      <c r="J81" s="189"/>
      <c r="K81" s="78"/>
      <c r="L81" s="78"/>
      <c r="M81" s="80"/>
      <c r="N81" s="80"/>
      <c r="O81" s="328" t="str">
        <f>IF(L81&lt;&gt;"",VLOOKUP(L81,'10.PPU Analítica'!L:V,11,FALSE),"")</f>
        <v/>
      </c>
      <c r="P81" s="329">
        <f t="shared" si="10"/>
        <v>0</v>
      </c>
      <c r="Q81" s="186" t="str">
        <f t="shared" si="9"/>
        <v/>
      </c>
    </row>
    <row r="82" spans="10:17" ht="18" hidden="1" customHeight="1" x14ac:dyDescent="0.25">
      <c r="J82" s="189"/>
      <c r="K82" s="78"/>
      <c r="L82" s="78"/>
      <c r="M82" s="80"/>
      <c r="N82" s="80"/>
      <c r="O82" s="328" t="str">
        <f>IF(L82&lt;&gt;"",VLOOKUP(L82,'10.PPU Analítica'!L:V,11,FALSE),"")</f>
        <v/>
      </c>
      <c r="P82" s="329">
        <f t="shared" si="10"/>
        <v>0</v>
      </c>
      <c r="Q82" s="186" t="str">
        <f t="shared" si="9"/>
        <v/>
      </c>
    </row>
    <row r="83" spans="10:17" ht="18" hidden="1" customHeight="1" x14ac:dyDescent="0.25">
      <c r="J83" s="189"/>
      <c r="K83" s="78"/>
      <c r="L83" s="78"/>
      <c r="M83" s="80"/>
      <c r="N83" s="80"/>
      <c r="O83" s="328" t="str">
        <f>IF(L83&lt;&gt;"",VLOOKUP(L83,'10.PPU Analítica'!L:V,11,FALSE),"")</f>
        <v/>
      </c>
      <c r="P83" s="329">
        <f t="shared" si="10"/>
        <v>0</v>
      </c>
      <c r="Q83" s="186" t="str">
        <f t="shared" si="9"/>
        <v/>
      </c>
    </row>
    <row r="84" spans="10:17" ht="18" hidden="1" customHeight="1" x14ac:dyDescent="0.25">
      <c r="J84" s="189"/>
      <c r="K84" s="78"/>
      <c r="L84" s="78"/>
      <c r="M84" s="80"/>
      <c r="N84" s="80"/>
      <c r="O84" s="328" t="str">
        <f>IF(L84&lt;&gt;"",VLOOKUP(L84,'10.PPU Analítica'!L:V,11,FALSE),"")</f>
        <v/>
      </c>
      <c r="P84" s="329">
        <f t="shared" si="10"/>
        <v>0</v>
      </c>
      <c r="Q84" s="186" t="str">
        <f t="shared" si="9"/>
        <v/>
      </c>
    </row>
    <row r="85" spans="10:17" ht="18" hidden="1" customHeight="1" x14ac:dyDescent="0.25">
      <c r="J85" s="189"/>
      <c r="K85" s="78"/>
      <c r="L85" s="78"/>
      <c r="M85" s="80"/>
      <c r="N85" s="80"/>
      <c r="O85" s="328" t="str">
        <f>IF(L85&lt;&gt;"",VLOOKUP(L85,'10.PPU Analítica'!L:V,11,FALSE),"")</f>
        <v/>
      </c>
      <c r="P85" s="329">
        <f t="shared" si="10"/>
        <v>0</v>
      </c>
      <c r="Q85" s="186" t="str">
        <f t="shared" si="9"/>
        <v/>
      </c>
    </row>
    <row r="86" spans="10:17" ht="18" hidden="1" customHeight="1" x14ac:dyDescent="0.25">
      <c r="J86" s="189"/>
      <c r="K86" s="78"/>
      <c r="L86" s="78"/>
      <c r="M86" s="80"/>
      <c r="N86" s="80"/>
      <c r="O86" s="328" t="str">
        <f>IF(L86&lt;&gt;"",VLOOKUP(L86,'10.PPU Analítica'!L:V,11,FALSE),"")</f>
        <v/>
      </c>
      <c r="P86" s="329">
        <f t="shared" si="10"/>
        <v>0</v>
      </c>
      <c r="Q86" s="186" t="str">
        <f t="shared" si="9"/>
        <v/>
      </c>
    </row>
    <row r="87" spans="10:17" ht="18" hidden="1" customHeight="1" x14ac:dyDescent="0.25">
      <c r="J87" s="189"/>
      <c r="K87" s="78"/>
      <c r="L87" s="78"/>
      <c r="M87" s="80"/>
      <c r="N87" s="80"/>
      <c r="O87" s="328" t="str">
        <f>IF(L87&lt;&gt;"",VLOOKUP(L87,'10.PPU Analítica'!L:V,11,FALSE),"")</f>
        <v/>
      </c>
      <c r="P87" s="329">
        <f t="shared" si="10"/>
        <v>0</v>
      </c>
      <c r="Q87" s="186" t="str">
        <f t="shared" si="9"/>
        <v/>
      </c>
    </row>
    <row r="88" spans="10:17" ht="18" hidden="1" customHeight="1" x14ac:dyDescent="0.25">
      <c r="J88" s="189"/>
      <c r="K88" s="78"/>
      <c r="L88" s="78"/>
      <c r="M88" s="80"/>
      <c r="N88" s="80"/>
      <c r="O88" s="328" t="str">
        <f>IF(L88&lt;&gt;"",VLOOKUP(L88,'10.PPU Analítica'!L:V,11,FALSE),"")</f>
        <v/>
      </c>
      <c r="P88" s="329">
        <f t="shared" si="10"/>
        <v>0</v>
      </c>
      <c r="Q88" s="186" t="str">
        <f t="shared" si="9"/>
        <v/>
      </c>
    </row>
    <row r="89" spans="10:17" ht="18" hidden="1" customHeight="1" x14ac:dyDescent="0.25">
      <c r="J89" s="189"/>
      <c r="K89" s="78"/>
      <c r="L89" s="78"/>
      <c r="M89" s="80"/>
      <c r="N89" s="80"/>
      <c r="O89" s="328" t="str">
        <f>IF(L89&lt;&gt;"",VLOOKUP(L89,'10.PPU Analítica'!L:V,11,FALSE),"")</f>
        <v/>
      </c>
      <c r="P89" s="329">
        <f t="shared" si="10"/>
        <v>0</v>
      </c>
      <c r="Q89" s="186" t="str">
        <f t="shared" si="9"/>
        <v/>
      </c>
    </row>
    <row r="90" spans="10:17" ht="18" hidden="1" customHeight="1" x14ac:dyDescent="0.25">
      <c r="J90" s="189"/>
      <c r="K90" s="78"/>
      <c r="L90" s="78"/>
      <c r="M90" s="80"/>
      <c r="N90" s="80"/>
      <c r="O90" s="328" t="str">
        <f>IF(L90&lt;&gt;"",VLOOKUP(L90,'10.PPU Analítica'!L:V,11,FALSE),"")</f>
        <v/>
      </c>
      <c r="P90" s="329">
        <f t="shared" si="10"/>
        <v>0</v>
      </c>
      <c r="Q90" s="186" t="str">
        <f t="shared" si="9"/>
        <v/>
      </c>
    </row>
    <row r="91" spans="10:17" ht="18" hidden="1" customHeight="1" x14ac:dyDescent="0.25">
      <c r="J91" s="189"/>
      <c r="K91" s="78"/>
      <c r="L91" s="78"/>
      <c r="M91" s="80"/>
      <c r="N91" s="80"/>
      <c r="O91" s="328" t="str">
        <f>IF(L91&lt;&gt;"",VLOOKUP(L91,'10.PPU Analítica'!L:V,11,FALSE),"")</f>
        <v/>
      </c>
      <c r="P91" s="329">
        <f t="shared" si="10"/>
        <v>0</v>
      </c>
      <c r="Q91" s="186" t="str">
        <f t="shared" si="9"/>
        <v/>
      </c>
    </row>
    <row r="92" spans="10:17" ht="18" hidden="1" customHeight="1" x14ac:dyDescent="0.25">
      <c r="J92" s="189"/>
      <c r="K92" s="78"/>
      <c r="L92" s="78"/>
      <c r="M92" s="80"/>
      <c r="N92" s="80"/>
      <c r="O92" s="328" t="str">
        <f>IF(L92&lt;&gt;"",VLOOKUP(L92,'10.PPU Analítica'!L:V,11,FALSE),"")</f>
        <v/>
      </c>
      <c r="P92" s="329">
        <f t="shared" si="10"/>
        <v>0</v>
      </c>
      <c r="Q92" s="186" t="str">
        <f t="shared" si="9"/>
        <v/>
      </c>
    </row>
    <row r="93" spans="10:17" ht="18" hidden="1" customHeight="1" x14ac:dyDescent="0.25">
      <c r="J93" s="189"/>
      <c r="K93" s="78"/>
      <c r="L93" s="78"/>
      <c r="M93" s="80"/>
      <c r="N93" s="80"/>
      <c r="O93" s="328" t="str">
        <f>IF(L93&lt;&gt;"",VLOOKUP(L93,'10.PPU Analítica'!L:V,11,FALSE),"")</f>
        <v/>
      </c>
      <c r="P93" s="329">
        <f t="shared" si="10"/>
        <v>0</v>
      </c>
      <c r="Q93" s="186" t="str">
        <f t="shared" si="9"/>
        <v/>
      </c>
    </row>
    <row r="94" spans="10:17" ht="18" hidden="1" customHeight="1" x14ac:dyDescent="0.25">
      <c r="J94" s="189"/>
      <c r="K94" s="78"/>
      <c r="L94" s="78"/>
      <c r="M94" s="80"/>
      <c r="N94" s="80"/>
      <c r="O94" s="328" t="str">
        <f>IF(L94&lt;&gt;"",VLOOKUP(L94,'10.PPU Analítica'!L:V,11,FALSE),"")</f>
        <v/>
      </c>
      <c r="P94" s="329">
        <f t="shared" si="10"/>
        <v>0</v>
      </c>
      <c r="Q94" s="186" t="str">
        <f t="shared" si="9"/>
        <v/>
      </c>
    </row>
    <row r="95" spans="10:17" ht="18" hidden="1" customHeight="1" x14ac:dyDescent="0.25">
      <c r="J95" s="189"/>
      <c r="K95" s="78"/>
      <c r="L95" s="78"/>
      <c r="M95" s="80"/>
      <c r="N95" s="80"/>
      <c r="O95" s="328" t="str">
        <f>IF(L95&lt;&gt;"",VLOOKUP(L95,'10.PPU Analítica'!L:V,11,FALSE),"")</f>
        <v/>
      </c>
      <c r="P95" s="329">
        <f t="shared" si="10"/>
        <v>0</v>
      </c>
      <c r="Q95" s="186" t="str">
        <f t="shared" si="9"/>
        <v/>
      </c>
    </row>
    <row r="96" spans="10:17" ht="18" hidden="1" customHeight="1" x14ac:dyDescent="0.25">
      <c r="J96" s="189"/>
      <c r="K96" s="78"/>
      <c r="L96" s="78"/>
      <c r="M96" s="80"/>
      <c r="N96" s="80"/>
      <c r="O96" s="328" t="str">
        <f>IF(L96&lt;&gt;"",VLOOKUP(L96,'10.PPU Analítica'!L:V,11,FALSE),"")</f>
        <v/>
      </c>
      <c r="P96" s="329">
        <f t="shared" si="10"/>
        <v>0</v>
      </c>
      <c r="Q96" s="186" t="str">
        <f t="shared" si="9"/>
        <v/>
      </c>
    </row>
    <row r="97" spans="10:17" ht="18" hidden="1" customHeight="1" x14ac:dyDescent="0.25">
      <c r="J97" s="189"/>
      <c r="K97" s="78"/>
      <c r="L97" s="78"/>
      <c r="M97" s="80"/>
      <c r="N97" s="80"/>
      <c r="O97" s="328" t="str">
        <f>IF(L97&lt;&gt;"",VLOOKUP(L97,'10.PPU Analítica'!L:V,11,FALSE),"")</f>
        <v/>
      </c>
      <c r="P97" s="329">
        <f t="shared" si="10"/>
        <v>0</v>
      </c>
      <c r="Q97" s="186" t="str">
        <f t="shared" si="9"/>
        <v/>
      </c>
    </row>
    <row r="98" spans="10:17" ht="18" hidden="1" customHeight="1" x14ac:dyDescent="0.25">
      <c r="J98" s="189"/>
      <c r="K98" s="78"/>
      <c r="L98" s="78"/>
      <c r="M98" s="80"/>
      <c r="N98" s="80"/>
      <c r="O98" s="328" t="str">
        <f>IF(L98&lt;&gt;"",VLOOKUP(L98,'10.PPU Analítica'!L:V,11,FALSE),"")</f>
        <v/>
      </c>
      <c r="P98" s="329">
        <f t="shared" si="10"/>
        <v>0</v>
      </c>
      <c r="Q98" s="186" t="str">
        <f t="shared" si="9"/>
        <v/>
      </c>
    </row>
    <row r="99" spans="10:17" ht="18" hidden="1" customHeight="1" x14ac:dyDescent="0.25">
      <c r="J99" s="189"/>
      <c r="K99" s="78"/>
      <c r="L99" s="78"/>
      <c r="M99" s="80"/>
      <c r="N99" s="80"/>
      <c r="O99" s="328" t="str">
        <f>IF(L99&lt;&gt;"",VLOOKUP(L99,'10.PPU Analítica'!L:V,11,FALSE),"")</f>
        <v/>
      </c>
      <c r="P99" s="329">
        <f t="shared" si="10"/>
        <v>0</v>
      </c>
      <c r="Q99" s="186" t="str">
        <f t="shared" si="9"/>
        <v/>
      </c>
    </row>
    <row r="100" spans="10:17" ht="18" hidden="1" customHeight="1" x14ac:dyDescent="0.25">
      <c r="J100" s="189"/>
      <c r="K100" s="78"/>
      <c r="L100" s="78"/>
      <c r="M100" s="80"/>
      <c r="N100" s="80"/>
      <c r="O100" s="328" t="str">
        <f>IF(L100&lt;&gt;"",VLOOKUP(L100,'10.PPU Analítica'!L:V,11,FALSE),"")</f>
        <v/>
      </c>
      <c r="P100" s="329">
        <f t="shared" si="10"/>
        <v>0</v>
      </c>
      <c r="Q100" s="186" t="str">
        <f t="shared" si="9"/>
        <v/>
      </c>
    </row>
    <row r="101" spans="10:17" ht="18" hidden="1" customHeight="1" x14ac:dyDescent="0.25">
      <c r="J101" s="189"/>
      <c r="K101" s="78"/>
      <c r="L101" s="78"/>
      <c r="M101" s="80"/>
      <c r="N101" s="80"/>
      <c r="O101" s="328" t="str">
        <f>IF(L101&lt;&gt;"",VLOOKUP(L101,'10.PPU Analítica'!L:V,11,FALSE),"")</f>
        <v/>
      </c>
      <c r="P101" s="329">
        <f t="shared" si="10"/>
        <v>0</v>
      </c>
      <c r="Q101" s="186" t="str">
        <f t="shared" si="9"/>
        <v/>
      </c>
    </row>
    <row r="102" spans="10:17" ht="18" hidden="1" customHeight="1" x14ac:dyDescent="0.25">
      <c r="J102" s="189"/>
      <c r="K102" s="78"/>
      <c r="L102" s="78"/>
      <c r="M102" s="80"/>
      <c r="N102" s="80"/>
      <c r="O102" s="328" t="str">
        <f>IF(L102&lt;&gt;"",VLOOKUP(L102,'10.PPU Analítica'!L:V,11,FALSE),"")</f>
        <v/>
      </c>
      <c r="P102" s="329">
        <f t="shared" si="10"/>
        <v>0</v>
      </c>
      <c r="Q102" s="186" t="str">
        <f t="shared" si="9"/>
        <v/>
      </c>
    </row>
    <row r="103" spans="10:17" ht="18" hidden="1" customHeight="1" x14ac:dyDescent="0.25">
      <c r="J103" s="326" t="str">
        <f>IF(P103=0,"")</f>
        <v/>
      </c>
      <c r="K103" s="327"/>
      <c r="L103" s="326" t="s">
        <v>257</v>
      </c>
      <c r="M103" s="327"/>
      <c r="N103" s="327"/>
      <c r="O103" s="330" t="s">
        <v>0</v>
      </c>
      <c r="P103" s="331">
        <f>SUBTOTAL(9,P73:P102)</f>
        <v>0</v>
      </c>
      <c r="Q103" s="186" t="str">
        <f>IF(K72="","",IF(K72&lt;&gt;"","Conteúdo OK",""))</f>
        <v/>
      </c>
    </row>
    <row r="104" spans="10:17" ht="18" hidden="1" customHeight="1" x14ac:dyDescent="0.25">
      <c r="J104" s="326" t="s">
        <v>257</v>
      </c>
      <c r="K104" s="327"/>
      <c r="L104" s="326" t="s">
        <v>257</v>
      </c>
      <c r="M104" s="327"/>
      <c r="N104" s="327"/>
      <c r="O104" s="327"/>
      <c r="P104" s="327"/>
      <c r="Q104" s="186" t="str">
        <f>IF(K72="","",IF(K72&lt;&gt;"","Conteúdo OK",""))</f>
        <v/>
      </c>
    </row>
    <row r="105" spans="10:17" ht="40.35" hidden="1" customHeight="1" x14ac:dyDescent="0.25">
      <c r="J105" s="188"/>
      <c r="K105" s="359"/>
      <c r="L105" s="360"/>
      <c r="M105" s="360"/>
      <c r="N105" s="360"/>
      <c r="O105" s="360"/>
      <c r="P105" s="361"/>
      <c r="Q105" s="186" t="str">
        <f>IF(K105="","",IF(K105&lt;&gt;"","Conteúdo OK",""))</f>
        <v/>
      </c>
    </row>
    <row r="106" spans="10:17" ht="18" hidden="1" customHeight="1" x14ac:dyDescent="0.25">
      <c r="J106" s="189"/>
      <c r="K106" s="78"/>
      <c r="L106" s="78"/>
      <c r="M106" s="80"/>
      <c r="N106" s="80"/>
      <c r="O106" s="328" t="str">
        <f>IF(L106&lt;&gt;"",VLOOKUP(L106,'10.PPU Analítica'!L:V,11,FALSE),"")</f>
        <v/>
      </c>
      <c r="P106" s="329">
        <f>IF(L106&lt;&gt;"",O106*M106,0)</f>
        <v>0</v>
      </c>
      <c r="Q106" s="186" t="str">
        <f t="shared" ref="Q106:Q135" si="11">IF(L106="","",IF(L106&lt;&gt;"","Conteúdo OK",""))</f>
        <v/>
      </c>
    </row>
    <row r="107" spans="10:17" ht="18" hidden="1" customHeight="1" x14ac:dyDescent="0.25">
      <c r="J107" s="189"/>
      <c r="K107" s="78"/>
      <c r="L107" s="78"/>
      <c r="M107" s="80"/>
      <c r="N107" s="80"/>
      <c r="O107" s="328" t="str">
        <f>IF(L107&lt;&gt;"",VLOOKUP(L107,'10.PPU Analítica'!L:V,11,FALSE),"")</f>
        <v/>
      </c>
      <c r="P107" s="329">
        <f t="shared" ref="P107:P135" si="12">IF(L107&lt;&gt;"",O107*M107,0)</f>
        <v>0</v>
      </c>
      <c r="Q107" s="186" t="str">
        <f t="shared" si="11"/>
        <v/>
      </c>
    </row>
    <row r="108" spans="10:17" ht="18" hidden="1" customHeight="1" x14ac:dyDescent="0.25">
      <c r="J108" s="189"/>
      <c r="K108" s="78"/>
      <c r="L108" s="78"/>
      <c r="M108" s="80"/>
      <c r="N108" s="80"/>
      <c r="O108" s="328" t="str">
        <f>IF(L108&lt;&gt;"",VLOOKUP(L108,'10.PPU Analítica'!L:V,11,FALSE),"")</f>
        <v/>
      </c>
      <c r="P108" s="329">
        <f t="shared" si="12"/>
        <v>0</v>
      </c>
      <c r="Q108" s="186" t="str">
        <f t="shared" si="11"/>
        <v/>
      </c>
    </row>
    <row r="109" spans="10:17" ht="18" hidden="1" customHeight="1" x14ac:dyDescent="0.25">
      <c r="J109" s="189"/>
      <c r="K109" s="78"/>
      <c r="L109" s="78"/>
      <c r="M109" s="80"/>
      <c r="N109" s="80"/>
      <c r="O109" s="328" t="str">
        <f>IF(L109&lt;&gt;"",VLOOKUP(L109,'10.PPU Analítica'!L:V,11,FALSE),"")</f>
        <v/>
      </c>
      <c r="P109" s="329">
        <f t="shared" si="12"/>
        <v>0</v>
      </c>
      <c r="Q109" s="186" t="str">
        <f t="shared" si="11"/>
        <v/>
      </c>
    </row>
    <row r="110" spans="10:17" ht="18" hidden="1" customHeight="1" x14ac:dyDescent="0.25">
      <c r="J110" s="189"/>
      <c r="K110" s="78"/>
      <c r="L110" s="78"/>
      <c r="M110" s="80"/>
      <c r="N110" s="80"/>
      <c r="O110" s="328" t="str">
        <f>IF(L110&lt;&gt;"",VLOOKUP(L110,'10.PPU Analítica'!L:V,11,FALSE),"")</f>
        <v/>
      </c>
      <c r="P110" s="329">
        <f t="shared" si="12"/>
        <v>0</v>
      </c>
      <c r="Q110" s="186" t="str">
        <f t="shared" si="11"/>
        <v/>
      </c>
    </row>
    <row r="111" spans="10:17" ht="18" hidden="1" customHeight="1" x14ac:dyDescent="0.25">
      <c r="J111" s="189"/>
      <c r="K111" s="78"/>
      <c r="L111" s="78"/>
      <c r="M111" s="80"/>
      <c r="N111" s="80"/>
      <c r="O111" s="328" t="str">
        <f>IF(L111&lt;&gt;"",VLOOKUP(L111,'10.PPU Analítica'!L:V,11,FALSE),"")</f>
        <v/>
      </c>
      <c r="P111" s="329">
        <f t="shared" si="12"/>
        <v>0</v>
      </c>
      <c r="Q111" s="186" t="str">
        <f t="shared" si="11"/>
        <v/>
      </c>
    </row>
    <row r="112" spans="10:17" ht="18" hidden="1" customHeight="1" x14ac:dyDescent="0.25">
      <c r="J112" s="189"/>
      <c r="K112" s="78"/>
      <c r="L112" s="78"/>
      <c r="M112" s="80"/>
      <c r="N112" s="80"/>
      <c r="O112" s="328" t="str">
        <f>IF(L112&lt;&gt;"",VLOOKUP(L112,'10.PPU Analítica'!L:V,11,FALSE),"")</f>
        <v/>
      </c>
      <c r="P112" s="329">
        <f t="shared" si="12"/>
        <v>0</v>
      </c>
      <c r="Q112" s="186" t="str">
        <f t="shared" si="11"/>
        <v/>
      </c>
    </row>
    <row r="113" spans="10:17" ht="18" hidden="1" customHeight="1" x14ac:dyDescent="0.25">
      <c r="J113" s="189"/>
      <c r="K113" s="78"/>
      <c r="L113" s="78"/>
      <c r="M113" s="80"/>
      <c r="N113" s="80"/>
      <c r="O113" s="328" t="str">
        <f>IF(L113&lt;&gt;"",VLOOKUP(L113,'10.PPU Analítica'!L:V,11,FALSE),"")</f>
        <v/>
      </c>
      <c r="P113" s="329">
        <f t="shared" si="12"/>
        <v>0</v>
      </c>
      <c r="Q113" s="186" t="str">
        <f t="shared" si="11"/>
        <v/>
      </c>
    </row>
    <row r="114" spans="10:17" ht="18" hidden="1" customHeight="1" x14ac:dyDescent="0.25">
      <c r="J114" s="189"/>
      <c r="K114" s="78"/>
      <c r="L114" s="78"/>
      <c r="M114" s="80"/>
      <c r="N114" s="80"/>
      <c r="O114" s="328" t="str">
        <f>IF(L114&lt;&gt;"",VLOOKUP(L114,'10.PPU Analítica'!L:V,11,FALSE),"")</f>
        <v/>
      </c>
      <c r="P114" s="329">
        <f t="shared" si="12"/>
        <v>0</v>
      </c>
      <c r="Q114" s="186" t="str">
        <f t="shared" si="11"/>
        <v/>
      </c>
    </row>
    <row r="115" spans="10:17" ht="18" hidden="1" customHeight="1" x14ac:dyDescent="0.25">
      <c r="J115" s="189"/>
      <c r="K115" s="78"/>
      <c r="L115" s="78"/>
      <c r="M115" s="80"/>
      <c r="N115" s="80"/>
      <c r="O115" s="328" t="str">
        <f>IF(L115&lt;&gt;"",VLOOKUP(L115,'10.PPU Analítica'!L:V,11,FALSE),"")</f>
        <v/>
      </c>
      <c r="P115" s="329">
        <f t="shared" si="12"/>
        <v>0</v>
      </c>
      <c r="Q115" s="186" t="str">
        <f t="shared" si="11"/>
        <v/>
      </c>
    </row>
    <row r="116" spans="10:17" ht="18" hidden="1" customHeight="1" x14ac:dyDescent="0.25">
      <c r="J116" s="189"/>
      <c r="K116" s="78"/>
      <c r="L116" s="78"/>
      <c r="M116" s="80"/>
      <c r="N116" s="80"/>
      <c r="O116" s="328" t="str">
        <f>IF(L116&lt;&gt;"",VLOOKUP(L116,'10.PPU Analítica'!L:V,11,FALSE),"")</f>
        <v/>
      </c>
      <c r="P116" s="329">
        <f t="shared" si="12"/>
        <v>0</v>
      </c>
      <c r="Q116" s="186" t="str">
        <f t="shared" si="11"/>
        <v/>
      </c>
    </row>
    <row r="117" spans="10:17" ht="18" hidden="1" customHeight="1" x14ac:dyDescent="0.25">
      <c r="J117" s="189"/>
      <c r="K117" s="78"/>
      <c r="L117" s="78"/>
      <c r="M117" s="80"/>
      <c r="N117" s="80"/>
      <c r="O117" s="328" t="str">
        <f>IF(L117&lt;&gt;"",VLOOKUP(L117,'10.PPU Analítica'!L:V,11,FALSE),"")</f>
        <v/>
      </c>
      <c r="P117" s="329">
        <f t="shared" si="12"/>
        <v>0</v>
      </c>
      <c r="Q117" s="186" t="str">
        <f t="shared" si="11"/>
        <v/>
      </c>
    </row>
    <row r="118" spans="10:17" ht="18" hidden="1" customHeight="1" x14ac:dyDescent="0.25">
      <c r="J118" s="189"/>
      <c r="K118" s="78"/>
      <c r="L118" s="78"/>
      <c r="M118" s="80"/>
      <c r="N118" s="80"/>
      <c r="O118" s="328" t="str">
        <f>IF(L118&lt;&gt;"",VLOOKUP(L118,'10.PPU Analítica'!L:V,11,FALSE),"")</f>
        <v/>
      </c>
      <c r="P118" s="329">
        <f t="shared" si="12"/>
        <v>0</v>
      </c>
      <c r="Q118" s="186" t="str">
        <f t="shared" si="11"/>
        <v/>
      </c>
    </row>
    <row r="119" spans="10:17" ht="18" hidden="1" customHeight="1" x14ac:dyDescent="0.25">
      <c r="J119" s="189"/>
      <c r="K119" s="78"/>
      <c r="L119" s="78"/>
      <c r="M119" s="80"/>
      <c r="N119" s="80"/>
      <c r="O119" s="328" t="str">
        <f>IF(L119&lt;&gt;"",VLOOKUP(L119,'10.PPU Analítica'!L:V,11,FALSE),"")</f>
        <v/>
      </c>
      <c r="P119" s="329">
        <f t="shared" si="12"/>
        <v>0</v>
      </c>
      <c r="Q119" s="186" t="str">
        <f t="shared" si="11"/>
        <v/>
      </c>
    </row>
    <row r="120" spans="10:17" ht="18" hidden="1" customHeight="1" x14ac:dyDescent="0.25">
      <c r="J120" s="189"/>
      <c r="K120" s="78"/>
      <c r="L120" s="78"/>
      <c r="M120" s="80"/>
      <c r="N120" s="80"/>
      <c r="O120" s="328" t="str">
        <f>IF(L120&lt;&gt;"",VLOOKUP(L120,'10.PPU Analítica'!L:V,11,FALSE),"")</f>
        <v/>
      </c>
      <c r="P120" s="329">
        <f t="shared" si="12"/>
        <v>0</v>
      </c>
      <c r="Q120" s="186" t="str">
        <f t="shared" si="11"/>
        <v/>
      </c>
    </row>
    <row r="121" spans="10:17" ht="18" hidden="1" customHeight="1" x14ac:dyDescent="0.25">
      <c r="J121" s="189"/>
      <c r="K121" s="78"/>
      <c r="L121" s="78"/>
      <c r="M121" s="80"/>
      <c r="N121" s="80"/>
      <c r="O121" s="328" t="str">
        <f>IF(L121&lt;&gt;"",VLOOKUP(L121,'10.PPU Analítica'!L:V,11,FALSE),"")</f>
        <v/>
      </c>
      <c r="P121" s="329">
        <f t="shared" si="12"/>
        <v>0</v>
      </c>
      <c r="Q121" s="186" t="str">
        <f t="shared" si="11"/>
        <v/>
      </c>
    </row>
    <row r="122" spans="10:17" ht="18" hidden="1" customHeight="1" x14ac:dyDescent="0.25">
      <c r="J122" s="189"/>
      <c r="K122" s="78"/>
      <c r="L122" s="78"/>
      <c r="M122" s="80"/>
      <c r="N122" s="80"/>
      <c r="O122" s="328" t="str">
        <f>IF(L122&lt;&gt;"",VLOOKUP(L122,'10.PPU Analítica'!L:V,11,FALSE),"")</f>
        <v/>
      </c>
      <c r="P122" s="329">
        <f t="shared" si="12"/>
        <v>0</v>
      </c>
      <c r="Q122" s="186" t="str">
        <f t="shared" si="11"/>
        <v/>
      </c>
    </row>
    <row r="123" spans="10:17" ht="18" hidden="1" customHeight="1" x14ac:dyDescent="0.25">
      <c r="J123" s="189"/>
      <c r="K123" s="78"/>
      <c r="L123" s="78"/>
      <c r="M123" s="80"/>
      <c r="N123" s="80"/>
      <c r="O123" s="328" t="str">
        <f>IF(L123&lt;&gt;"",VLOOKUP(L123,'10.PPU Analítica'!L:V,11,FALSE),"")</f>
        <v/>
      </c>
      <c r="P123" s="329">
        <f t="shared" si="12"/>
        <v>0</v>
      </c>
      <c r="Q123" s="186" t="str">
        <f t="shared" si="11"/>
        <v/>
      </c>
    </row>
    <row r="124" spans="10:17" ht="18" hidden="1" customHeight="1" x14ac:dyDescent="0.25">
      <c r="J124" s="189"/>
      <c r="K124" s="78"/>
      <c r="L124" s="78"/>
      <c r="M124" s="80"/>
      <c r="N124" s="80"/>
      <c r="O124" s="328" t="str">
        <f>IF(L124&lt;&gt;"",VLOOKUP(L124,'10.PPU Analítica'!L:V,11,FALSE),"")</f>
        <v/>
      </c>
      <c r="P124" s="329">
        <f t="shared" si="12"/>
        <v>0</v>
      </c>
      <c r="Q124" s="186" t="str">
        <f t="shared" si="11"/>
        <v/>
      </c>
    </row>
    <row r="125" spans="10:17" ht="18" hidden="1" customHeight="1" x14ac:dyDescent="0.25">
      <c r="J125" s="189"/>
      <c r="K125" s="78"/>
      <c r="L125" s="78"/>
      <c r="M125" s="80"/>
      <c r="N125" s="80"/>
      <c r="O125" s="328" t="str">
        <f>IF(L125&lt;&gt;"",VLOOKUP(L125,'10.PPU Analítica'!L:V,11,FALSE),"")</f>
        <v/>
      </c>
      <c r="P125" s="329">
        <f t="shared" si="12"/>
        <v>0</v>
      </c>
      <c r="Q125" s="186" t="str">
        <f t="shared" si="11"/>
        <v/>
      </c>
    </row>
    <row r="126" spans="10:17" ht="18" hidden="1" customHeight="1" x14ac:dyDescent="0.25">
      <c r="J126" s="189"/>
      <c r="K126" s="78"/>
      <c r="L126" s="78"/>
      <c r="M126" s="80"/>
      <c r="N126" s="80"/>
      <c r="O126" s="328" t="str">
        <f>IF(L126&lt;&gt;"",VLOOKUP(L126,'10.PPU Analítica'!L:V,11,FALSE),"")</f>
        <v/>
      </c>
      <c r="P126" s="329">
        <f t="shared" si="12"/>
        <v>0</v>
      </c>
      <c r="Q126" s="186" t="str">
        <f t="shared" si="11"/>
        <v/>
      </c>
    </row>
    <row r="127" spans="10:17" ht="18" hidden="1" customHeight="1" x14ac:dyDescent="0.25">
      <c r="J127" s="189"/>
      <c r="K127" s="78"/>
      <c r="L127" s="78"/>
      <c r="M127" s="80"/>
      <c r="N127" s="80"/>
      <c r="O127" s="328" t="str">
        <f>IF(L127&lt;&gt;"",VLOOKUP(L127,'10.PPU Analítica'!L:V,11,FALSE),"")</f>
        <v/>
      </c>
      <c r="P127" s="329">
        <f t="shared" si="12"/>
        <v>0</v>
      </c>
      <c r="Q127" s="186" t="str">
        <f t="shared" si="11"/>
        <v/>
      </c>
    </row>
    <row r="128" spans="10:17" ht="18" hidden="1" customHeight="1" x14ac:dyDescent="0.25">
      <c r="J128" s="189"/>
      <c r="K128" s="78"/>
      <c r="L128" s="78"/>
      <c r="M128" s="80"/>
      <c r="N128" s="80"/>
      <c r="O128" s="328" t="str">
        <f>IF(L128&lt;&gt;"",VLOOKUP(L128,'10.PPU Analítica'!L:V,11,FALSE),"")</f>
        <v/>
      </c>
      <c r="P128" s="329">
        <f t="shared" si="12"/>
        <v>0</v>
      </c>
      <c r="Q128" s="186" t="str">
        <f t="shared" si="11"/>
        <v/>
      </c>
    </row>
    <row r="129" spans="10:17" ht="18" hidden="1" customHeight="1" x14ac:dyDescent="0.25">
      <c r="J129" s="189"/>
      <c r="K129" s="78"/>
      <c r="L129" s="78"/>
      <c r="M129" s="80"/>
      <c r="N129" s="80"/>
      <c r="O129" s="328" t="str">
        <f>IF(L129&lt;&gt;"",VLOOKUP(L129,'10.PPU Analítica'!L:V,11,FALSE),"")</f>
        <v/>
      </c>
      <c r="P129" s="329">
        <f t="shared" si="12"/>
        <v>0</v>
      </c>
      <c r="Q129" s="186" t="str">
        <f t="shared" si="11"/>
        <v/>
      </c>
    </row>
    <row r="130" spans="10:17" ht="18" hidden="1" customHeight="1" x14ac:dyDescent="0.25">
      <c r="J130" s="189"/>
      <c r="K130" s="78"/>
      <c r="L130" s="78"/>
      <c r="M130" s="80"/>
      <c r="N130" s="80"/>
      <c r="O130" s="328" t="str">
        <f>IF(L130&lt;&gt;"",VLOOKUP(L130,'10.PPU Analítica'!L:V,11,FALSE),"")</f>
        <v/>
      </c>
      <c r="P130" s="329">
        <f t="shared" si="12"/>
        <v>0</v>
      </c>
      <c r="Q130" s="186" t="str">
        <f t="shared" si="11"/>
        <v/>
      </c>
    </row>
    <row r="131" spans="10:17" ht="18" hidden="1" customHeight="1" x14ac:dyDescent="0.25">
      <c r="J131" s="189"/>
      <c r="K131" s="78"/>
      <c r="L131" s="78"/>
      <c r="M131" s="80"/>
      <c r="N131" s="80"/>
      <c r="O131" s="328" t="str">
        <f>IF(L131&lt;&gt;"",VLOOKUP(L131,'10.PPU Analítica'!L:V,11,FALSE),"")</f>
        <v/>
      </c>
      <c r="P131" s="329">
        <f t="shared" si="12"/>
        <v>0</v>
      </c>
      <c r="Q131" s="186" t="str">
        <f t="shared" si="11"/>
        <v/>
      </c>
    </row>
    <row r="132" spans="10:17" ht="18" hidden="1" customHeight="1" x14ac:dyDescent="0.25">
      <c r="J132" s="189"/>
      <c r="K132" s="78"/>
      <c r="L132" s="78"/>
      <c r="M132" s="80"/>
      <c r="N132" s="80"/>
      <c r="O132" s="328" t="str">
        <f>IF(L132&lt;&gt;"",VLOOKUP(L132,'10.PPU Analítica'!L:V,11,FALSE),"")</f>
        <v/>
      </c>
      <c r="P132" s="329">
        <f t="shared" si="12"/>
        <v>0</v>
      </c>
      <c r="Q132" s="186" t="str">
        <f t="shared" si="11"/>
        <v/>
      </c>
    </row>
    <row r="133" spans="10:17" ht="18" hidden="1" customHeight="1" x14ac:dyDescent="0.25">
      <c r="J133" s="189"/>
      <c r="K133" s="78"/>
      <c r="L133" s="78"/>
      <c r="M133" s="80"/>
      <c r="N133" s="80"/>
      <c r="O133" s="328" t="str">
        <f>IF(L133&lt;&gt;"",VLOOKUP(L133,'10.PPU Analítica'!L:V,11,FALSE),"")</f>
        <v/>
      </c>
      <c r="P133" s="329">
        <f t="shared" si="12"/>
        <v>0</v>
      </c>
      <c r="Q133" s="186" t="str">
        <f t="shared" si="11"/>
        <v/>
      </c>
    </row>
    <row r="134" spans="10:17" ht="18" hidden="1" customHeight="1" x14ac:dyDescent="0.25">
      <c r="J134" s="189"/>
      <c r="K134" s="78"/>
      <c r="L134" s="78"/>
      <c r="M134" s="80"/>
      <c r="N134" s="80"/>
      <c r="O134" s="328" t="str">
        <f>IF(L134&lt;&gt;"",VLOOKUP(L134,'10.PPU Analítica'!L:V,11,FALSE),"")</f>
        <v/>
      </c>
      <c r="P134" s="329">
        <f t="shared" si="12"/>
        <v>0</v>
      </c>
      <c r="Q134" s="186" t="str">
        <f t="shared" si="11"/>
        <v/>
      </c>
    </row>
    <row r="135" spans="10:17" ht="18" hidden="1" customHeight="1" x14ac:dyDescent="0.25">
      <c r="J135" s="189"/>
      <c r="K135" s="78"/>
      <c r="L135" s="78"/>
      <c r="M135" s="80"/>
      <c r="N135" s="80"/>
      <c r="O135" s="328" t="str">
        <f>IF(L135&lt;&gt;"",VLOOKUP(L135,'10.PPU Analítica'!L:V,11,FALSE),"")</f>
        <v/>
      </c>
      <c r="P135" s="329">
        <f t="shared" si="12"/>
        <v>0</v>
      </c>
      <c r="Q135" s="186" t="str">
        <f t="shared" si="11"/>
        <v/>
      </c>
    </row>
    <row r="136" spans="10:17" ht="18" hidden="1" customHeight="1" x14ac:dyDescent="0.25">
      <c r="J136" s="326" t="str">
        <f>IF(P136=0,"")</f>
        <v/>
      </c>
      <c r="K136" s="327"/>
      <c r="L136" s="326" t="s">
        <v>257</v>
      </c>
      <c r="M136" s="327"/>
      <c r="N136" s="327"/>
      <c r="O136" s="330" t="s">
        <v>0</v>
      </c>
      <c r="P136" s="331">
        <f>SUBTOTAL(9,P106:P135)</f>
        <v>0</v>
      </c>
      <c r="Q136" s="186" t="str">
        <f>IF(K105="","",IF(K105&lt;&gt;"","Conteúdo OK",""))</f>
        <v/>
      </c>
    </row>
    <row r="137" spans="10:17" ht="18" hidden="1" customHeight="1" x14ac:dyDescent="0.25">
      <c r="J137" s="326" t="s">
        <v>257</v>
      </c>
      <c r="K137" s="327"/>
      <c r="L137" s="326" t="s">
        <v>257</v>
      </c>
      <c r="M137" s="327"/>
      <c r="N137" s="327"/>
      <c r="O137" s="327"/>
      <c r="P137" s="327"/>
      <c r="Q137" s="186" t="str">
        <f>IF(K105="","",IF(K105&lt;&gt;"","Conteúdo OK",""))</f>
        <v/>
      </c>
    </row>
    <row r="138" spans="10:17" ht="40.35" hidden="1" customHeight="1" x14ac:dyDescent="0.25">
      <c r="J138" s="188"/>
      <c r="K138" s="359"/>
      <c r="L138" s="360"/>
      <c r="M138" s="360"/>
      <c r="N138" s="360"/>
      <c r="O138" s="360"/>
      <c r="P138" s="361"/>
      <c r="Q138" s="186" t="str">
        <f>IF(K138="","",IF(K138&lt;&gt;"","Conteúdo OK",""))</f>
        <v/>
      </c>
    </row>
    <row r="139" spans="10:17" ht="18" hidden="1" customHeight="1" x14ac:dyDescent="0.25">
      <c r="J139" s="189"/>
      <c r="K139" s="78"/>
      <c r="L139" s="78"/>
      <c r="M139" s="80"/>
      <c r="N139" s="80"/>
      <c r="O139" s="328" t="str">
        <f>IF(L139&lt;&gt;"",VLOOKUP(L139,'10.PPU Analítica'!L:V,11,FALSE),"")</f>
        <v/>
      </c>
      <c r="P139" s="329">
        <f>IF(L139&lt;&gt;"",O139*M139,0)</f>
        <v>0</v>
      </c>
      <c r="Q139" s="186" t="str">
        <f t="shared" ref="Q139:Q168" si="13">IF(L139="","",IF(L139&lt;&gt;"","Conteúdo OK",""))</f>
        <v/>
      </c>
    </row>
    <row r="140" spans="10:17" ht="18" hidden="1" customHeight="1" x14ac:dyDescent="0.25">
      <c r="J140" s="189"/>
      <c r="K140" s="78"/>
      <c r="L140" s="78"/>
      <c r="M140" s="80"/>
      <c r="N140" s="80"/>
      <c r="O140" s="328" t="str">
        <f>IF(L140&lt;&gt;"",VLOOKUP(L140,'10.PPU Analítica'!L:V,11,FALSE),"")</f>
        <v/>
      </c>
      <c r="P140" s="329">
        <f t="shared" ref="P140:P168" si="14">IF(L140&lt;&gt;"",O140*M140,0)</f>
        <v>0</v>
      </c>
      <c r="Q140" s="186" t="str">
        <f t="shared" si="13"/>
        <v/>
      </c>
    </row>
    <row r="141" spans="10:17" ht="18" hidden="1" customHeight="1" x14ac:dyDescent="0.25">
      <c r="J141" s="189"/>
      <c r="K141" s="78"/>
      <c r="L141" s="78"/>
      <c r="M141" s="80"/>
      <c r="N141" s="80"/>
      <c r="O141" s="328" t="str">
        <f>IF(L141&lt;&gt;"",VLOOKUP(L141,'10.PPU Analítica'!L:V,11,FALSE),"")</f>
        <v/>
      </c>
      <c r="P141" s="329">
        <f t="shared" si="14"/>
        <v>0</v>
      </c>
      <c r="Q141" s="186" t="str">
        <f t="shared" si="13"/>
        <v/>
      </c>
    </row>
    <row r="142" spans="10:17" ht="18" hidden="1" customHeight="1" x14ac:dyDescent="0.25">
      <c r="J142" s="189"/>
      <c r="K142" s="78"/>
      <c r="L142" s="78"/>
      <c r="M142" s="80"/>
      <c r="N142" s="80"/>
      <c r="O142" s="328" t="str">
        <f>IF(L142&lt;&gt;"",VLOOKUP(L142,'10.PPU Analítica'!L:V,11,FALSE),"")</f>
        <v/>
      </c>
      <c r="P142" s="329">
        <f t="shared" si="14"/>
        <v>0</v>
      </c>
      <c r="Q142" s="186" t="str">
        <f t="shared" si="13"/>
        <v/>
      </c>
    </row>
    <row r="143" spans="10:17" ht="18" hidden="1" customHeight="1" x14ac:dyDescent="0.25">
      <c r="J143" s="189"/>
      <c r="K143" s="78"/>
      <c r="L143" s="78"/>
      <c r="M143" s="80"/>
      <c r="N143" s="80"/>
      <c r="O143" s="328" t="str">
        <f>IF(L143&lt;&gt;"",VLOOKUP(L143,'10.PPU Analítica'!L:V,11,FALSE),"")</f>
        <v/>
      </c>
      <c r="P143" s="329">
        <f t="shared" si="14"/>
        <v>0</v>
      </c>
      <c r="Q143" s="186" t="str">
        <f t="shared" si="13"/>
        <v/>
      </c>
    </row>
    <row r="144" spans="10:17" ht="18" hidden="1" customHeight="1" x14ac:dyDescent="0.25">
      <c r="J144" s="189"/>
      <c r="K144" s="78"/>
      <c r="L144" s="78"/>
      <c r="M144" s="80"/>
      <c r="N144" s="80"/>
      <c r="O144" s="328" t="str">
        <f>IF(L144&lt;&gt;"",VLOOKUP(L144,'10.PPU Analítica'!L:V,11,FALSE),"")</f>
        <v/>
      </c>
      <c r="P144" s="329">
        <f t="shared" si="14"/>
        <v>0</v>
      </c>
      <c r="Q144" s="186" t="str">
        <f t="shared" si="13"/>
        <v/>
      </c>
    </row>
    <row r="145" spans="10:17" ht="18" hidden="1" customHeight="1" x14ac:dyDescent="0.25">
      <c r="J145" s="189"/>
      <c r="K145" s="78"/>
      <c r="L145" s="78"/>
      <c r="M145" s="80"/>
      <c r="N145" s="80"/>
      <c r="O145" s="328" t="str">
        <f>IF(L145&lt;&gt;"",VLOOKUP(L145,'10.PPU Analítica'!L:V,11,FALSE),"")</f>
        <v/>
      </c>
      <c r="P145" s="329">
        <f t="shared" si="14"/>
        <v>0</v>
      </c>
      <c r="Q145" s="186" t="str">
        <f t="shared" si="13"/>
        <v/>
      </c>
    </row>
    <row r="146" spans="10:17" ht="18" hidden="1" customHeight="1" x14ac:dyDescent="0.25">
      <c r="J146" s="189"/>
      <c r="K146" s="78"/>
      <c r="L146" s="78"/>
      <c r="M146" s="80"/>
      <c r="N146" s="80"/>
      <c r="O146" s="328" t="str">
        <f>IF(L146&lt;&gt;"",VLOOKUP(L146,'10.PPU Analítica'!L:V,11,FALSE),"")</f>
        <v/>
      </c>
      <c r="P146" s="329">
        <f t="shared" si="14"/>
        <v>0</v>
      </c>
      <c r="Q146" s="186" t="str">
        <f t="shared" si="13"/>
        <v/>
      </c>
    </row>
    <row r="147" spans="10:17" ht="18" hidden="1" customHeight="1" x14ac:dyDescent="0.25">
      <c r="J147" s="189"/>
      <c r="K147" s="78"/>
      <c r="L147" s="78"/>
      <c r="M147" s="80"/>
      <c r="N147" s="80"/>
      <c r="O147" s="328" t="str">
        <f>IF(L147&lt;&gt;"",VLOOKUP(L147,'10.PPU Analítica'!L:V,11,FALSE),"")</f>
        <v/>
      </c>
      <c r="P147" s="329">
        <f t="shared" si="14"/>
        <v>0</v>
      </c>
      <c r="Q147" s="186" t="str">
        <f t="shared" si="13"/>
        <v/>
      </c>
    </row>
    <row r="148" spans="10:17" ht="18" hidden="1" customHeight="1" x14ac:dyDescent="0.25">
      <c r="J148" s="189"/>
      <c r="K148" s="78"/>
      <c r="L148" s="78"/>
      <c r="M148" s="80"/>
      <c r="N148" s="80"/>
      <c r="O148" s="328" t="str">
        <f>IF(L148&lt;&gt;"",VLOOKUP(L148,'10.PPU Analítica'!L:V,11,FALSE),"")</f>
        <v/>
      </c>
      <c r="P148" s="329">
        <f t="shared" si="14"/>
        <v>0</v>
      </c>
      <c r="Q148" s="186" t="str">
        <f t="shared" si="13"/>
        <v/>
      </c>
    </row>
    <row r="149" spans="10:17" ht="18" hidden="1" customHeight="1" x14ac:dyDescent="0.25">
      <c r="J149" s="189"/>
      <c r="K149" s="78"/>
      <c r="L149" s="78"/>
      <c r="M149" s="80"/>
      <c r="N149" s="80"/>
      <c r="O149" s="328" t="str">
        <f>IF(L149&lt;&gt;"",VLOOKUP(L149,'10.PPU Analítica'!L:V,11,FALSE),"")</f>
        <v/>
      </c>
      <c r="P149" s="329">
        <f t="shared" si="14"/>
        <v>0</v>
      </c>
      <c r="Q149" s="186" t="str">
        <f t="shared" si="13"/>
        <v/>
      </c>
    </row>
    <row r="150" spans="10:17" ht="18" hidden="1" customHeight="1" x14ac:dyDescent="0.25">
      <c r="J150" s="189"/>
      <c r="K150" s="78"/>
      <c r="L150" s="78"/>
      <c r="M150" s="80"/>
      <c r="N150" s="80"/>
      <c r="O150" s="328" t="str">
        <f>IF(L150&lt;&gt;"",VLOOKUP(L150,'10.PPU Analítica'!L:V,11,FALSE),"")</f>
        <v/>
      </c>
      <c r="P150" s="329">
        <f t="shared" si="14"/>
        <v>0</v>
      </c>
      <c r="Q150" s="186" t="str">
        <f t="shared" si="13"/>
        <v/>
      </c>
    </row>
    <row r="151" spans="10:17" ht="18" hidden="1" customHeight="1" x14ac:dyDescent="0.25">
      <c r="J151" s="189"/>
      <c r="K151" s="78"/>
      <c r="L151" s="78"/>
      <c r="M151" s="80"/>
      <c r="N151" s="80"/>
      <c r="O151" s="328" t="str">
        <f>IF(L151&lt;&gt;"",VLOOKUP(L151,'10.PPU Analítica'!L:V,11,FALSE),"")</f>
        <v/>
      </c>
      <c r="P151" s="329">
        <f t="shared" si="14"/>
        <v>0</v>
      </c>
      <c r="Q151" s="186" t="str">
        <f t="shared" si="13"/>
        <v/>
      </c>
    </row>
    <row r="152" spans="10:17" ht="18" hidden="1" customHeight="1" x14ac:dyDescent="0.25">
      <c r="J152" s="189"/>
      <c r="K152" s="78"/>
      <c r="L152" s="78"/>
      <c r="M152" s="80"/>
      <c r="N152" s="80"/>
      <c r="O152" s="328" t="str">
        <f>IF(L152&lt;&gt;"",VLOOKUP(L152,'10.PPU Analítica'!L:V,11,FALSE),"")</f>
        <v/>
      </c>
      <c r="P152" s="329">
        <f t="shared" si="14"/>
        <v>0</v>
      </c>
      <c r="Q152" s="186" t="str">
        <f t="shared" si="13"/>
        <v/>
      </c>
    </row>
    <row r="153" spans="10:17" ht="18" hidden="1" customHeight="1" x14ac:dyDescent="0.25">
      <c r="J153" s="189"/>
      <c r="K153" s="78"/>
      <c r="L153" s="78"/>
      <c r="M153" s="80"/>
      <c r="N153" s="80"/>
      <c r="O153" s="328" t="str">
        <f>IF(L153&lt;&gt;"",VLOOKUP(L153,'10.PPU Analítica'!L:V,11,FALSE),"")</f>
        <v/>
      </c>
      <c r="P153" s="329">
        <f t="shared" si="14"/>
        <v>0</v>
      </c>
      <c r="Q153" s="186" t="str">
        <f t="shared" si="13"/>
        <v/>
      </c>
    </row>
    <row r="154" spans="10:17" ht="18" hidden="1" customHeight="1" x14ac:dyDescent="0.25">
      <c r="J154" s="189"/>
      <c r="K154" s="78"/>
      <c r="L154" s="78"/>
      <c r="M154" s="80"/>
      <c r="N154" s="80"/>
      <c r="O154" s="328" t="str">
        <f>IF(L154&lt;&gt;"",VLOOKUP(L154,'10.PPU Analítica'!L:V,11,FALSE),"")</f>
        <v/>
      </c>
      <c r="P154" s="329">
        <f t="shared" si="14"/>
        <v>0</v>
      </c>
      <c r="Q154" s="186" t="str">
        <f t="shared" si="13"/>
        <v/>
      </c>
    </row>
    <row r="155" spans="10:17" ht="18" hidden="1" customHeight="1" x14ac:dyDescent="0.25">
      <c r="J155" s="189"/>
      <c r="K155" s="78"/>
      <c r="L155" s="78"/>
      <c r="M155" s="80"/>
      <c r="N155" s="80"/>
      <c r="O155" s="328" t="str">
        <f>IF(L155&lt;&gt;"",VLOOKUP(L155,'10.PPU Analítica'!L:V,11,FALSE),"")</f>
        <v/>
      </c>
      <c r="P155" s="329">
        <f t="shared" si="14"/>
        <v>0</v>
      </c>
      <c r="Q155" s="186" t="str">
        <f t="shared" si="13"/>
        <v/>
      </c>
    </row>
    <row r="156" spans="10:17" ht="18" hidden="1" customHeight="1" x14ac:dyDescent="0.25">
      <c r="J156" s="189"/>
      <c r="K156" s="78"/>
      <c r="L156" s="78"/>
      <c r="M156" s="80"/>
      <c r="N156" s="80"/>
      <c r="O156" s="328" t="str">
        <f>IF(L156&lt;&gt;"",VLOOKUP(L156,'10.PPU Analítica'!L:V,11,FALSE),"")</f>
        <v/>
      </c>
      <c r="P156" s="329">
        <f t="shared" si="14"/>
        <v>0</v>
      </c>
      <c r="Q156" s="186" t="str">
        <f t="shared" si="13"/>
        <v/>
      </c>
    </row>
    <row r="157" spans="10:17" ht="18" hidden="1" customHeight="1" x14ac:dyDescent="0.25">
      <c r="J157" s="189"/>
      <c r="K157" s="78"/>
      <c r="L157" s="78"/>
      <c r="M157" s="80"/>
      <c r="N157" s="80"/>
      <c r="O157" s="328" t="str">
        <f>IF(L157&lt;&gt;"",VLOOKUP(L157,'10.PPU Analítica'!L:V,11,FALSE),"")</f>
        <v/>
      </c>
      <c r="P157" s="329">
        <f t="shared" si="14"/>
        <v>0</v>
      </c>
      <c r="Q157" s="186" t="str">
        <f t="shared" si="13"/>
        <v/>
      </c>
    </row>
    <row r="158" spans="10:17" ht="18" hidden="1" customHeight="1" x14ac:dyDescent="0.25">
      <c r="J158" s="189"/>
      <c r="K158" s="78"/>
      <c r="L158" s="78"/>
      <c r="M158" s="80"/>
      <c r="N158" s="80"/>
      <c r="O158" s="328" t="str">
        <f>IF(L158&lt;&gt;"",VLOOKUP(L158,'10.PPU Analítica'!L:V,11,FALSE),"")</f>
        <v/>
      </c>
      <c r="P158" s="329">
        <f t="shared" si="14"/>
        <v>0</v>
      </c>
      <c r="Q158" s="186" t="str">
        <f t="shared" si="13"/>
        <v/>
      </c>
    </row>
    <row r="159" spans="10:17" ht="18" hidden="1" customHeight="1" x14ac:dyDescent="0.25">
      <c r="J159" s="189"/>
      <c r="K159" s="78"/>
      <c r="L159" s="78"/>
      <c r="M159" s="80"/>
      <c r="N159" s="80"/>
      <c r="O159" s="328" t="str">
        <f>IF(L159&lt;&gt;"",VLOOKUP(L159,'10.PPU Analítica'!L:V,11,FALSE),"")</f>
        <v/>
      </c>
      <c r="P159" s="329">
        <f t="shared" si="14"/>
        <v>0</v>
      </c>
      <c r="Q159" s="186" t="str">
        <f t="shared" si="13"/>
        <v/>
      </c>
    </row>
    <row r="160" spans="10:17" ht="18" hidden="1" customHeight="1" x14ac:dyDescent="0.25">
      <c r="J160" s="189"/>
      <c r="K160" s="78"/>
      <c r="L160" s="78"/>
      <c r="M160" s="80"/>
      <c r="N160" s="80"/>
      <c r="O160" s="328" t="str">
        <f>IF(L160&lt;&gt;"",VLOOKUP(L160,'10.PPU Analítica'!L:V,11,FALSE),"")</f>
        <v/>
      </c>
      <c r="P160" s="329">
        <f t="shared" si="14"/>
        <v>0</v>
      </c>
      <c r="Q160" s="186" t="str">
        <f t="shared" si="13"/>
        <v/>
      </c>
    </row>
    <row r="161" spans="10:17" ht="18" hidden="1" customHeight="1" x14ac:dyDescent="0.25">
      <c r="J161" s="189"/>
      <c r="K161" s="78"/>
      <c r="L161" s="78"/>
      <c r="M161" s="80"/>
      <c r="N161" s="80"/>
      <c r="O161" s="328" t="str">
        <f>IF(L161&lt;&gt;"",VLOOKUP(L161,'10.PPU Analítica'!L:V,11,FALSE),"")</f>
        <v/>
      </c>
      <c r="P161" s="329">
        <f t="shared" si="14"/>
        <v>0</v>
      </c>
      <c r="Q161" s="186" t="str">
        <f t="shared" si="13"/>
        <v/>
      </c>
    </row>
    <row r="162" spans="10:17" ht="18" hidden="1" customHeight="1" x14ac:dyDescent="0.25">
      <c r="J162" s="189"/>
      <c r="K162" s="78"/>
      <c r="L162" s="78"/>
      <c r="M162" s="80"/>
      <c r="N162" s="80"/>
      <c r="O162" s="328" t="str">
        <f>IF(L162&lt;&gt;"",VLOOKUP(L162,'10.PPU Analítica'!L:V,11,FALSE),"")</f>
        <v/>
      </c>
      <c r="P162" s="329">
        <f t="shared" si="14"/>
        <v>0</v>
      </c>
      <c r="Q162" s="186" t="str">
        <f t="shared" si="13"/>
        <v/>
      </c>
    </row>
    <row r="163" spans="10:17" ht="18" hidden="1" customHeight="1" x14ac:dyDescent="0.25">
      <c r="J163" s="189"/>
      <c r="K163" s="78"/>
      <c r="L163" s="78"/>
      <c r="M163" s="80"/>
      <c r="N163" s="80"/>
      <c r="O163" s="328" t="str">
        <f>IF(L163&lt;&gt;"",VLOOKUP(L163,'10.PPU Analítica'!L:V,11,FALSE),"")</f>
        <v/>
      </c>
      <c r="P163" s="329">
        <f t="shared" si="14"/>
        <v>0</v>
      </c>
      <c r="Q163" s="186" t="str">
        <f t="shared" si="13"/>
        <v/>
      </c>
    </row>
    <row r="164" spans="10:17" ht="18" hidden="1" customHeight="1" x14ac:dyDescent="0.25">
      <c r="J164" s="189"/>
      <c r="K164" s="78"/>
      <c r="L164" s="78"/>
      <c r="M164" s="80"/>
      <c r="N164" s="80"/>
      <c r="O164" s="328" t="str">
        <f>IF(L164&lt;&gt;"",VLOOKUP(L164,'10.PPU Analítica'!L:V,11,FALSE),"")</f>
        <v/>
      </c>
      <c r="P164" s="329">
        <f t="shared" si="14"/>
        <v>0</v>
      </c>
      <c r="Q164" s="186" t="str">
        <f t="shared" si="13"/>
        <v/>
      </c>
    </row>
    <row r="165" spans="10:17" ht="18" hidden="1" customHeight="1" x14ac:dyDescent="0.25">
      <c r="J165" s="189"/>
      <c r="K165" s="78"/>
      <c r="L165" s="78"/>
      <c r="M165" s="80"/>
      <c r="N165" s="80"/>
      <c r="O165" s="328" t="str">
        <f>IF(L165&lt;&gt;"",VLOOKUP(L165,'10.PPU Analítica'!L:V,11,FALSE),"")</f>
        <v/>
      </c>
      <c r="P165" s="329">
        <f t="shared" si="14"/>
        <v>0</v>
      </c>
      <c r="Q165" s="186" t="str">
        <f t="shared" si="13"/>
        <v/>
      </c>
    </row>
    <row r="166" spans="10:17" ht="18" hidden="1" customHeight="1" x14ac:dyDescent="0.25">
      <c r="J166" s="189"/>
      <c r="K166" s="78"/>
      <c r="L166" s="78"/>
      <c r="M166" s="80"/>
      <c r="N166" s="80"/>
      <c r="O166" s="328" t="str">
        <f>IF(L166&lt;&gt;"",VLOOKUP(L166,'10.PPU Analítica'!L:V,11,FALSE),"")</f>
        <v/>
      </c>
      <c r="P166" s="329">
        <f t="shared" si="14"/>
        <v>0</v>
      </c>
      <c r="Q166" s="186" t="str">
        <f t="shared" si="13"/>
        <v/>
      </c>
    </row>
    <row r="167" spans="10:17" ht="18" hidden="1" customHeight="1" x14ac:dyDescent="0.25">
      <c r="J167" s="189"/>
      <c r="K167" s="78"/>
      <c r="L167" s="78"/>
      <c r="M167" s="80"/>
      <c r="N167" s="80"/>
      <c r="O167" s="328" t="str">
        <f>IF(L167&lt;&gt;"",VLOOKUP(L167,'10.PPU Analítica'!L:V,11,FALSE),"")</f>
        <v/>
      </c>
      <c r="P167" s="329">
        <f t="shared" si="14"/>
        <v>0</v>
      </c>
      <c r="Q167" s="186" t="str">
        <f t="shared" si="13"/>
        <v/>
      </c>
    </row>
    <row r="168" spans="10:17" ht="18" hidden="1" customHeight="1" x14ac:dyDescent="0.25">
      <c r="J168" s="189"/>
      <c r="K168" s="78"/>
      <c r="L168" s="78"/>
      <c r="M168" s="80"/>
      <c r="N168" s="80"/>
      <c r="O168" s="328" t="str">
        <f>IF(L168&lt;&gt;"",VLOOKUP(L168,'10.PPU Analítica'!L:V,11,FALSE),"")</f>
        <v/>
      </c>
      <c r="P168" s="329">
        <f t="shared" si="14"/>
        <v>0</v>
      </c>
      <c r="Q168" s="186" t="str">
        <f t="shared" si="13"/>
        <v/>
      </c>
    </row>
    <row r="169" spans="10:17" ht="18" hidden="1" customHeight="1" x14ac:dyDescent="0.25">
      <c r="J169" s="326" t="str">
        <f>IF(P169=0,"")</f>
        <v/>
      </c>
      <c r="K169" s="327"/>
      <c r="L169" s="326" t="s">
        <v>257</v>
      </c>
      <c r="M169" s="327"/>
      <c r="N169" s="327"/>
      <c r="O169" s="330" t="s">
        <v>0</v>
      </c>
      <c r="P169" s="331">
        <f>SUBTOTAL(9,P139:P168)</f>
        <v>0</v>
      </c>
      <c r="Q169" s="186" t="str">
        <f>IF(K138="","",IF(K138&lt;&gt;"","Conteúdo OK",""))</f>
        <v/>
      </c>
    </row>
    <row r="170" spans="10:17" ht="18" hidden="1" customHeight="1" x14ac:dyDescent="0.25">
      <c r="J170" s="326" t="s">
        <v>257</v>
      </c>
      <c r="K170" s="327"/>
      <c r="L170" s="326" t="s">
        <v>257</v>
      </c>
      <c r="M170" s="327"/>
      <c r="N170" s="327"/>
      <c r="O170" s="327"/>
      <c r="P170" s="327"/>
      <c r="Q170" s="186" t="str">
        <f>IF(K138="","",IF(K138&lt;&gt;"","Conteúdo OK",""))</f>
        <v/>
      </c>
    </row>
    <row r="171" spans="10:17" ht="40.35" hidden="1" customHeight="1" x14ac:dyDescent="0.25">
      <c r="J171" s="188"/>
      <c r="K171" s="359"/>
      <c r="L171" s="360"/>
      <c r="M171" s="360"/>
      <c r="N171" s="360"/>
      <c r="O171" s="360"/>
      <c r="P171" s="361"/>
      <c r="Q171" s="186" t="str">
        <f>IF(K171="","",IF(K171&lt;&gt;"","Conteúdo OK",""))</f>
        <v/>
      </c>
    </row>
    <row r="172" spans="10:17" ht="18" hidden="1" customHeight="1" x14ac:dyDescent="0.25">
      <c r="J172" s="189"/>
      <c r="K172" s="78"/>
      <c r="L172" s="78"/>
      <c r="M172" s="80"/>
      <c r="N172" s="80"/>
      <c r="O172" s="328" t="str">
        <f>IF(L172&lt;&gt;"",VLOOKUP(L172,'10.PPU Analítica'!L:V,11,FALSE),"")</f>
        <v/>
      </c>
      <c r="P172" s="329">
        <f>IF(L172&lt;&gt;"",O172*M172,0)</f>
        <v>0</v>
      </c>
      <c r="Q172" s="186" t="str">
        <f t="shared" ref="Q172:Q201" si="15">IF(L172="","",IF(L172&lt;&gt;"","Conteúdo OK",""))</f>
        <v/>
      </c>
    </row>
    <row r="173" spans="10:17" ht="18" hidden="1" customHeight="1" x14ac:dyDescent="0.25">
      <c r="J173" s="189"/>
      <c r="K173" s="78"/>
      <c r="L173" s="78"/>
      <c r="M173" s="80"/>
      <c r="N173" s="80"/>
      <c r="O173" s="328" t="str">
        <f>IF(L173&lt;&gt;"",VLOOKUP(L173,'10.PPU Analítica'!L:V,11,FALSE),"")</f>
        <v/>
      </c>
      <c r="P173" s="329">
        <f t="shared" ref="P173:P201" si="16">IF(L173&lt;&gt;"",O173*M173,0)</f>
        <v>0</v>
      </c>
      <c r="Q173" s="186" t="str">
        <f t="shared" si="15"/>
        <v/>
      </c>
    </row>
    <row r="174" spans="10:17" ht="18" hidden="1" customHeight="1" x14ac:dyDescent="0.25">
      <c r="J174" s="189"/>
      <c r="K174" s="78"/>
      <c r="L174" s="78"/>
      <c r="M174" s="80"/>
      <c r="N174" s="80"/>
      <c r="O174" s="328" t="str">
        <f>IF(L174&lt;&gt;"",VLOOKUP(L174,'10.PPU Analítica'!L:V,11,FALSE),"")</f>
        <v/>
      </c>
      <c r="P174" s="329">
        <f t="shared" si="16"/>
        <v>0</v>
      </c>
      <c r="Q174" s="186" t="str">
        <f t="shared" si="15"/>
        <v/>
      </c>
    </row>
    <row r="175" spans="10:17" ht="18" hidden="1" customHeight="1" x14ac:dyDescent="0.25">
      <c r="J175" s="189"/>
      <c r="K175" s="78"/>
      <c r="L175" s="78"/>
      <c r="M175" s="80"/>
      <c r="N175" s="80"/>
      <c r="O175" s="328" t="str">
        <f>IF(L175&lt;&gt;"",VLOOKUP(L175,'10.PPU Analítica'!L:V,11,FALSE),"")</f>
        <v/>
      </c>
      <c r="P175" s="329">
        <f t="shared" si="16"/>
        <v>0</v>
      </c>
      <c r="Q175" s="186" t="str">
        <f t="shared" si="15"/>
        <v/>
      </c>
    </row>
    <row r="176" spans="10:17" ht="18" hidden="1" customHeight="1" x14ac:dyDescent="0.25">
      <c r="J176" s="189"/>
      <c r="K176" s="78"/>
      <c r="L176" s="78"/>
      <c r="M176" s="80"/>
      <c r="N176" s="80"/>
      <c r="O176" s="328" t="str">
        <f>IF(L176&lt;&gt;"",VLOOKUP(L176,'10.PPU Analítica'!L:V,11,FALSE),"")</f>
        <v/>
      </c>
      <c r="P176" s="329">
        <f t="shared" si="16"/>
        <v>0</v>
      </c>
      <c r="Q176" s="186" t="str">
        <f t="shared" si="15"/>
        <v/>
      </c>
    </row>
    <row r="177" spans="10:17" ht="18" hidden="1" customHeight="1" x14ac:dyDescent="0.25">
      <c r="J177" s="189"/>
      <c r="K177" s="78"/>
      <c r="L177" s="78"/>
      <c r="M177" s="80"/>
      <c r="N177" s="80"/>
      <c r="O177" s="328" t="str">
        <f>IF(L177&lt;&gt;"",VLOOKUP(L177,'10.PPU Analítica'!L:V,11,FALSE),"")</f>
        <v/>
      </c>
      <c r="P177" s="329">
        <f t="shared" si="16"/>
        <v>0</v>
      </c>
      <c r="Q177" s="186" t="str">
        <f t="shared" si="15"/>
        <v/>
      </c>
    </row>
    <row r="178" spans="10:17" ht="18" hidden="1" customHeight="1" x14ac:dyDescent="0.25">
      <c r="J178" s="189"/>
      <c r="K178" s="78"/>
      <c r="L178" s="78"/>
      <c r="M178" s="80"/>
      <c r="N178" s="80"/>
      <c r="O178" s="328" t="str">
        <f>IF(L178&lt;&gt;"",VLOOKUP(L178,'10.PPU Analítica'!L:V,11,FALSE),"")</f>
        <v/>
      </c>
      <c r="P178" s="329">
        <f t="shared" si="16"/>
        <v>0</v>
      </c>
      <c r="Q178" s="186" t="str">
        <f t="shared" si="15"/>
        <v/>
      </c>
    </row>
    <row r="179" spans="10:17" ht="18" hidden="1" customHeight="1" x14ac:dyDescent="0.25">
      <c r="J179" s="189"/>
      <c r="K179" s="78"/>
      <c r="L179" s="78"/>
      <c r="M179" s="80"/>
      <c r="N179" s="80"/>
      <c r="O179" s="328" t="str">
        <f>IF(L179&lt;&gt;"",VLOOKUP(L179,'10.PPU Analítica'!L:V,11,FALSE),"")</f>
        <v/>
      </c>
      <c r="P179" s="329">
        <f t="shared" si="16"/>
        <v>0</v>
      </c>
      <c r="Q179" s="186" t="str">
        <f t="shared" si="15"/>
        <v/>
      </c>
    </row>
    <row r="180" spans="10:17" ht="18" hidden="1" customHeight="1" x14ac:dyDescent="0.25">
      <c r="J180" s="189"/>
      <c r="K180" s="78"/>
      <c r="L180" s="78"/>
      <c r="M180" s="80"/>
      <c r="N180" s="80"/>
      <c r="O180" s="328" t="str">
        <f>IF(L180&lt;&gt;"",VLOOKUP(L180,'10.PPU Analítica'!L:V,11,FALSE),"")</f>
        <v/>
      </c>
      <c r="P180" s="329">
        <f t="shared" si="16"/>
        <v>0</v>
      </c>
      <c r="Q180" s="186" t="str">
        <f t="shared" si="15"/>
        <v/>
      </c>
    </row>
    <row r="181" spans="10:17" ht="18" hidden="1" customHeight="1" x14ac:dyDescent="0.25">
      <c r="J181" s="189"/>
      <c r="K181" s="78"/>
      <c r="L181" s="78"/>
      <c r="M181" s="80"/>
      <c r="N181" s="80"/>
      <c r="O181" s="328" t="str">
        <f>IF(L181&lt;&gt;"",VLOOKUP(L181,'10.PPU Analítica'!L:V,11,FALSE),"")</f>
        <v/>
      </c>
      <c r="P181" s="329">
        <f t="shared" si="16"/>
        <v>0</v>
      </c>
      <c r="Q181" s="186" t="str">
        <f t="shared" si="15"/>
        <v/>
      </c>
    </row>
    <row r="182" spans="10:17" ht="18" hidden="1" customHeight="1" x14ac:dyDescent="0.25">
      <c r="J182" s="189"/>
      <c r="K182" s="78"/>
      <c r="L182" s="78"/>
      <c r="M182" s="80"/>
      <c r="N182" s="80"/>
      <c r="O182" s="328" t="str">
        <f>IF(L182&lt;&gt;"",VLOOKUP(L182,'10.PPU Analítica'!L:V,11,FALSE),"")</f>
        <v/>
      </c>
      <c r="P182" s="329">
        <f t="shared" si="16"/>
        <v>0</v>
      </c>
      <c r="Q182" s="186" t="str">
        <f t="shared" si="15"/>
        <v/>
      </c>
    </row>
    <row r="183" spans="10:17" ht="18" hidden="1" customHeight="1" x14ac:dyDescent="0.25">
      <c r="J183" s="189"/>
      <c r="K183" s="78"/>
      <c r="L183" s="78"/>
      <c r="M183" s="80"/>
      <c r="N183" s="80"/>
      <c r="O183" s="328" t="str">
        <f>IF(L183&lt;&gt;"",VLOOKUP(L183,'10.PPU Analítica'!L:V,11,FALSE),"")</f>
        <v/>
      </c>
      <c r="P183" s="329">
        <f t="shared" si="16"/>
        <v>0</v>
      </c>
      <c r="Q183" s="186" t="str">
        <f t="shared" si="15"/>
        <v/>
      </c>
    </row>
    <row r="184" spans="10:17" ht="18" hidden="1" customHeight="1" x14ac:dyDescent="0.25">
      <c r="J184" s="189"/>
      <c r="K184" s="78"/>
      <c r="L184" s="78"/>
      <c r="M184" s="80"/>
      <c r="N184" s="80"/>
      <c r="O184" s="328" t="str">
        <f>IF(L184&lt;&gt;"",VLOOKUP(L184,'10.PPU Analítica'!L:V,11,FALSE),"")</f>
        <v/>
      </c>
      <c r="P184" s="329">
        <f t="shared" si="16"/>
        <v>0</v>
      </c>
      <c r="Q184" s="186" t="str">
        <f t="shared" si="15"/>
        <v/>
      </c>
    </row>
    <row r="185" spans="10:17" ht="18" hidden="1" customHeight="1" x14ac:dyDescent="0.25">
      <c r="J185" s="189"/>
      <c r="K185" s="78"/>
      <c r="L185" s="78"/>
      <c r="M185" s="80"/>
      <c r="N185" s="80"/>
      <c r="O185" s="328" t="str">
        <f>IF(L185&lt;&gt;"",VLOOKUP(L185,'10.PPU Analítica'!L:V,11,FALSE),"")</f>
        <v/>
      </c>
      <c r="P185" s="329">
        <f t="shared" si="16"/>
        <v>0</v>
      </c>
      <c r="Q185" s="186" t="str">
        <f t="shared" si="15"/>
        <v/>
      </c>
    </row>
    <row r="186" spans="10:17" ht="18" hidden="1" customHeight="1" x14ac:dyDescent="0.25">
      <c r="J186" s="189"/>
      <c r="K186" s="78"/>
      <c r="L186" s="78"/>
      <c r="M186" s="80"/>
      <c r="N186" s="80"/>
      <c r="O186" s="328" t="str">
        <f>IF(L186&lt;&gt;"",VLOOKUP(L186,'10.PPU Analítica'!L:V,11,FALSE),"")</f>
        <v/>
      </c>
      <c r="P186" s="329">
        <f t="shared" si="16"/>
        <v>0</v>
      </c>
      <c r="Q186" s="186" t="str">
        <f t="shared" si="15"/>
        <v/>
      </c>
    </row>
    <row r="187" spans="10:17" ht="18" hidden="1" customHeight="1" x14ac:dyDescent="0.25">
      <c r="J187" s="189"/>
      <c r="K187" s="78"/>
      <c r="L187" s="78"/>
      <c r="M187" s="80"/>
      <c r="N187" s="80"/>
      <c r="O187" s="328" t="str">
        <f>IF(L187&lt;&gt;"",VLOOKUP(L187,'10.PPU Analítica'!L:V,11,FALSE),"")</f>
        <v/>
      </c>
      <c r="P187" s="329">
        <f t="shared" si="16"/>
        <v>0</v>
      </c>
      <c r="Q187" s="186" t="str">
        <f t="shared" si="15"/>
        <v/>
      </c>
    </row>
    <row r="188" spans="10:17" ht="18" hidden="1" customHeight="1" x14ac:dyDescent="0.25">
      <c r="J188" s="189"/>
      <c r="K188" s="78"/>
      <c r="L188" s="78"/>
      <c r="M188" s="80"/>
      <c r="N188" s="80"/>
      <c r="O188" s="328" t="str">
        <f>IF(L188&lt;&gt;"",VLOOKUP(L188,'10.PPU Analítica'!L:V,11,FALSE),"")</f>
        <v/>
      </c>
      <c r="P188" s="329">
        <f t="shared" si="16"/>
        <v>0</v>
      </c>
      <c r="Q188" s="186" t="str">
        <f t="shared" si="15"/>
        <v/>
      </c>
    </row>
    <row r="189" spans="10:17" ht="18" hidden="1" customHeight="1" x14ac:dyDescent="0.25">
      <c r="J189" s="189"/>
      <c r="K189" s="78"/>
      <c r="L189" s="78"/>
      <c r="M189" s="80"/>
      <c r="N189" s="80"/>
      <c r="O189" s="328" t="str">
        <f>IF(L189&lt;&gt;"",VLOOKUP(L189,'10.PPU Analítica'!L:V,11,FALSE),"")</f>
        <v/>
      </c>
      <c r="P189" s="329">
        <f t="shared" si="16"/>
        <v>0</v>
      </c>
      <c r="Q189" s="186" t="str">
        <f t="shared" si="15"/>
        <v/>
      </c>
    </row>
    <row r="190" spans="10:17" ht="18" hidden="1" customHeight="1" x14ac:dyDescent="0.25">
      <c r="J190" s="189"/>
      <c r="K190" s="78"/>
      <c r="L190" s="78"/>
      <c r="M190" s="80"/>
      <c r="N190" s="80"/>
      <c r="O190" s="328" t="str">
        <f>IF(L190&lt;&gt;"",VLOOKUP(L190,'10.PPU Analítica'!L:V,11,FALSE),"")</f>
        <v/>
      </c>
      <c r="P190" s="329">
        <f t="shared" si="16"/>
        <v>0</v>
      </c>
      <c r="Q190" s="186" t="str">
        <f t="shared" si="15"/>
        <v/>
      </c>
    </row>
    <row r="191" spans="10:17" ht="18" hidden="1" customHeight="1" x14ac:dyDescent="0.25">
      <c r="J191" s="189"/>
      <c r="K191" s="78"/>
      <c r="L191" s="78"/>
      <c r="M191" s="80"/>
      <c r="N191" s="80"/>
      <c r="O191" s="328" t="str">
        <f>IF(L191&lt;&gt;"",VLOOKUP(L191,'10.PPU Analítica'!L:V,11,FALSE),"")</f>
        <v/>
      </c>
      <c r="P191" s="329">
        <f t="shared" si="16"/>
        <v>0</v>
      </c>
      <c r="Q191" s="186" t="str">
        <f t="shared" si="15"/>
        <v/>
      </c>
    </row>
    <row r="192" spans="10:17" ht="18" hidden="1" customHeight="1" x14ac:dyDescent="0.25">
      <c r="J192" s="189"/>
      <c r="K192" s="78"/>
      <c r="L192" s="78"/>
      <c r="M192" s="80"/>
      <c r="N192" s="80"/>
      <c r="O192" s="328" t="str">
        <f>IF(L192&lt;&gt;"",VLOOKUP(L192,'10.PPU Analítica'!L:V,11,FALSE),"")</f>
        <v/>
      </c>
      <c r="P192" s="329">
        <f t="shared" si="16"/>
        <v>0</v>
      </c>
      <c r="Q192" s="186" t="str">
        <f t="shared" si="15"/>
        <v/>
      </c>
    </row>
    <row r="193" spans="10:17" ht="18" hidden="1" customHeight="1" x14ac:dyDescent="0.25">
      <c r="J193" s="189"/>
      <c r="K193" s="78"/>
      <c r="L193" s="78"/>
      <c r="M193" s="80"/>
      <c r="N193" s="80"/>
      <c r="O193" s="328" t="str">
        <f>IF(L193&lt;&gt;"",VLOOKUP(L193,'10.PPU Analítica'!L:V,11,FALSE),"")</f>
        <v/>
      </c>
      <c r="P193" s="329">
        <f t="shared" si="16"/>
        <v>0</v>
      </c>
      <c r="Q193" s="186" t="str">
        <f t="shared" si="15"/>
        <v/>
      </c>
    </row>
    <row r="194" spans="10:17" ht="18" hidden="1" customHeight="1" x14ac:dyDescent="0.25">
      <c r="J194" s="189"/>
      <c r="K194" s="78"/>
      <c r="L194" s="78"/>
      <c r="M194" s="80"/>
      <c r="N194" s="80"/>
      <c r="O194" s="328" t="str">
        <f>IF(L194&lt;&gt;"",VLOOKUP(L194,'10.PPU Analítica'!L:V,11,FALSE),"")</f>
        <v/>
      </c>
      <c r="P194" s="329">
        <f t="shared" si="16"/>
        <v>0</v>
      </c>
      <c r="Q194" s="186" t="str">
        <f t="shared" si="15"/>
        <v/>
      </c>
    </row>
    <row r="195" spans="10:17" ht="18" hidden="1" customHeight="1" x14ac:dyDescent="0.25">
      <c r="J195" s="189"/>
      <c r="K195" s="78"/>
      <c r="L195" s="78"/>
      <c r="M195" s="80"/>
      <c r="N195" s="80"/>
      <c r="O195" s="328" t="str">
        <f>IF(L195&lt;&gt;"",VLOOKUP(L195,'10.PPU Analítica'!L:V,11,FALSE),"")</f>
        <v/>
      </c>
      <c r="P195" s="329">
        <f t="shared" si="16"/>
        <v>0</v>
      </c>
      <c r="Q195" s="186" t="str">
        <f t="shared" si="15"/>
        <v/>
      </c>
    </row>
    <row r="196" spans="10:17" ht="18" hidden="1" customHeight="1" x14ac:dyDescent="0.25">
      <c r="J196" s="189"/>
      <c r="K196" s="78"/>
      <c r="L196" s="78"/>
      <c r="M196" s="80"/>
      <c r="N196" s="80"/>
      <c r="O196" s="328" t="str">
        <f>IF(L196&lt;&gt;"",VLOOKUP(L196,'10.PPU Analítica'!L:V,11,FALSE),"")</f>
        <v/>
      </c>
      <c r="P196" s="329">
        <f t="shared" si="16"/>
        <v>0</v>
      </c>
      <c r="Q196" s="186" t="str">
        <f t="shared" si="15"/>
        <v/>
      </c>
    </row>
    <row r="197" spans="10:17" ht="18" hidden="1" customHeight="1" x14ac:dyDescent="0.25">
      <c r="J197" s="189"/>
      <c r="K197" s="78"/>
      <c r="L197" s="78"/>
      <c r="M197" s="80"/>
      <c r="N197" s="80"/>
      <c r="O197" s="328" t="str">
        <f>IF(L197&lt;&gt;"",VLOOKUP(L197,'10.PPU Analítica'!L:V,11,FALSE),"")</f>
        <v/>
      </c>
      <c r="P197" s="329">
        <f t="shared" si="16"/>
        <v>0</v>
      </c>
      <c r="Q197" s="186" t="str">
        <f t="shared" si="15"/>
        <v/>
      </c>
    </row>
    <row r="198" spans="10:17" ht="18" hidden="1" customHeight="1" x14ac:dyDescent="0.25">
      <c r="J198" s="189"/>
      <c r="K198" s="78"/>
      <c r="L198" s="78"/>
      <c r="M198" s="80"/>
      <c r="N198" s="80"/>
      <c r="O198" s="328" t="str">
        <f>IF(L198&lt;&gt;"",VLOOKUP(L198,'10.PPU Analítica'!L:V,11,FALSE),"")</f>
        <v/>
      </c>
      <c r="P198" s="329">
        <f t="shared" si="16"/>
        <v>0</v>
      </c>
      <c r="Q198" s="186" t="str">
        <f t="shared" si="15"/>
        <v/>
      </c>
    </row>
    <row r="199" spans="10:17" ht="18" hidden="1" customHeight="1" x14ac:dyDescent="0.25">
      <c r="J199" s="189"/>
      <c r="K199" s="78"/>
      <c r="L199" s="78"/>
      <c r="M199" s="80"/>
      <c r="N199" s="80"/>
      <c r="O199" s="328" t="str">
        <f>IF(L199&lt;&gt;"",VLOOKUP(L199,'10.PPU Analítica'!L:V,11,FALSE),"")</f>
        <v/>
      </c>
      <c r="P199" s="329">
        <f t="shared" si="16"/>
        <v>0</v>
      </c>
      <c r="Q199" s="186" t="str">
        <f t="shared" si="15"/>
        <v/>
      </c>
    </row>
    <row r="200" spans="10:17" ht="18" hidden="1" customHeight="1" x14ac:dyDescent="0.25">
      <c r="J200" s="189"/>
      <c r="K200" s="78"/>
      <c r="L200" s="78"/>
      <c r="M200" s="80"/>
      <c r="N200" s="80"/>
      <c r="O200" s="328" t="str">
        <f>IF(L200&lt;&gt;"",VLOOKUP(L200,'10.PPU Analítica'!L:V,11,FALSE),"")</f>
        <v/>
      </c>
      <c r="P200" s="329">
        <f t="shared" si="16"/>
        <v>0</v>
      </c>
      <c r="Q200" s="186" t="str">
        <f t="shared" si="15"/>
        <v/>
      </c>
    </row>
    <row r="201" spans="10:17" ht="18" hidden="1" customHeight="1" x14ac:dyDescent="0.25">
      <c r="J201" s="189"/>
      <c r="K201" s="78"/>
      <c r="L201" s="78"/>
      <c r="M201" s="80"/>
      <c r="N201" s="80"/>
      <c r="O201" s="328" t="str">
        <f>IF(L201&lt;&gt;"",VLOOKUP(L201,'10.PPU Analítica'!L:V,11,FALSE),"")</f>
        <v/>
      </c>
      <c r="P201" s="329">
        <f t="shared" si="16"/>
        <v>0</v>
      </c>
      <c r="Q201" s="186" t="str">
        <f t="shared" si="15"/>
        <v/>
      </c>
    </row>
    <row r="202" spans="10:17" ht="18" hidden="1" customHeight="1" x14ac:dyDescent="0.25">
      <c r="J202" s="326" t="str">
        <f>IF(P202=0,"")</f>
        <v/>
      </c>
      <c r="K202" s="327"/>
      <c r="L202" s="326" t="s">
        <v>257</v>
      </c>
      <c r="M202" s="327"/>
      <c r="N202" s="327"/>
      <c r="O202" s="330" t="s">
        <v>0</v>
      </c>
      <c r="P202" s="331">
        <f>SUBTOTAL(9,P172:P201)</f>
        <v>0</v>
      </c>
      <c r="Q202" s="186" t="str">
        <f>IF(K171="","",IF(K171&lt;&gt;"","Conteúdo OK",""))</f>
        <v/>
      </c>
    </row>
    <row r="203" spans="10:17" ht="18" hidden="1" customHeight="1" x14ac:dyDescent="0.25">
      <c r="J203" s="326" t="s">
        <v>257</v>
      </c>
      <c r="K203" s="327"/>
      <c r="L203" s="326" t="s">
        <v>257</v>
      </c>
      <c r="M203" s="327"/>
      <c r="N203" s="327"/>
      <c r="O203" s="327"/>
      <c r="P203" s="327"/>
      <c r="Q203" s="186" t="str">
        <f>IF(K171="","",IF(K171&lt;&gt;"","Conteúdo OK",""))</f>
        <v/>
      </c>
    </row>
    <row r="204" spans="10:17" ht="40.35" hidden="1" customHeight="1" x14ac:dyDescent="0.25">
      <c r="J204" s="188"/>
      <c r="K204" s="359"/>
      <c r="L204" s="360"/>
      <c r="M204" s="360"/>
      <c r="N204" s="360"/>
      <c r="O204" s="360"/>
      <c r="P204" s="361"/>
      <c r="Q204" s="186" t="str">
        <f>IF(K204="","",IF(K204&lt;&gt;"","Conteúdo OK",""))</f>
        <v/>
      </c>
    </row>
    <row r="205" spans="10:17" ht="18" hidden="1" customHeight="1" x14ac:dyDescent="0.25">
      <c r="J205" s="189"/>
      <c r="K205" s="78"/>
      <c r="L205" s="78"/>
      <c r="M205" s="80"/>
      <c r="N205" s="80"/>
      <c r="O205" s="328" t="str">
        <f>IF(L205&lt;&gt;"",VLOOKUP(L205,'10.PPU Analítica'!L:V,11,FALSE),"")</f>
        <v/>
      </c>
      <c r="P205" s="329">
        <f>IF(L205&lt;&gt;"",O205*M205,0)</f>
        <v>0</v>
      </c>
      <c r="Q205" s="186" t="str">
        <f t="shared" ref="Q205:Q234" si="17">IF(L205="","",IF(L205&lt;&gt;"","Conteúdo OK",""))</f>
        <v/>
      </c>
    </row>
    <row r="206" spans="10:17" ht="18" hidden="1" customHeight="1" x14ac:dyDescent="0.25">
      <c r="J206" s="189"/>
      <c r="K206" s="78"/>
      <c r="L206" s="78"/>
      <c r="M206" s="80"/>
      <c r="N206" s="80"/>
      <c r="O206" s="328" t="str">
        <f>IF(L206&lt;&gt;"",VLOOKUP(L206,'10.PPU Analítica'!L:V,11,FALSE),"")</f>
        <v/>
      </c>
      <c r="P206" s="329">
        <f t="shared" ref="P206:P234" si="18">IF(L206&lt;&gt;"",O206*M206,0)</f>
        <v>0</v>
      </c>
      <c r="Q206" s="186" t="str">
        <f t="shared" si="17"/>
        <v/>
      </c>
    </row>
    <row r="207" spans="10:17" ht="18" hidden="1" customHeight="1" x14ac:dyDescent="0.25">
      <c r="J207" s="189"/>
      <c r="K207" s="78"/>
      <c r="L207" s="78"/>
      <c r="M207" s="80"/>
      <c r="N207" s="80"/>
      <c r="O207" s="328" t="str">
        <f>IF(L207&lt;&gt;"",VLOOKUP(L207,'10.PPU Analítica'!L:V,11,FALSE),"")</f>
        <v/>
      </c>
      <c r="P207" s="329">
        <f t="shared" si="18"/>
        <v>0</v>
      </c>
      <c r="Q207" s="186" t="str">
        <f t="shared" si="17"/>
        <v/>
      </c>
    </row>
    <row r="208" spans="10:17" ht="18" hidden="1" customHeight="1" x14ac:dyDescent="0.25">
      <c r="J208" s="189"/>
      <c r="K208" s="78"/>
      <c r="L208" s="78"/>
      <c r="M208" s="80"/>
      <c r="N208" s="80"/>
      <c r="O208" s="328" t="str">
        <f>IF(L208&lt;&gt;"",VLOOKUP(L208,'10.PPU Analítica'!L:V,11,FALSE),"")</f>
        <v/>
      </c>
      <c r="P208" s="329">
        <f t="shared" si="18"/>
        <v>0</v>
      </c>
      <c r="Q208" s="186" t="str">
        <f t="shared" si="17"/>
        <v/>
      </c>
    </row>
    <row r="209" spans="10:17" ht="18" hidden="1" customHeight="1" x14ac:dyDescent="0.25">
      <c r="J209" s="189"/>
      <c r="K209" s="78"/>
      <c r="L209" s="78"/>
      <c r="M209" s="80"/>
      <c r="N209" s="80"/>
      <c r="O209" s="328" t="str">
        <f>IF(L209&lt;&gt;"",VLOOKUP(L209,'10.PPU Analítica'!L:V,11,FALSE),"")</f>
        <v/>
      </c>
      <c r="P209" s="329">
        <f t="shared" si="18"/>
        <v>0</v>
      </c>
      <c r="Q209" s="186" t="str">
        <f t="shared" si="17"/>
        <v/>
      </c>
    </row>
    <row r="210" spans="10:17" ht="18" hidden="1" customHeight="1" x14ac:dyDescent="0.25">
      <c r="J210" s="189"/>
      <c r="K210" s="78"/>
      <c r="L210" s="78"/>
      <c r="M210" s="80"/>
      <c r="N210" s="80"/>
      <c r="O210" s="328" t="str">
        <f>IF(L210&lt;&gt;"",VLOOKUP(L210,'10.PPU Analítica'!L:V,11,FALSE),"")</f>
        <v/>
      </c>
      <c r="P210" s="329">
        <f t="shared" si="18"/>
        <v>0</v>
      </c>
      <c r="Q210" s="186" t="str">
        <f t="shared" si="17"/>
        <v/>
      </c>
    </row>
    <row r="211" spans="10:17" ht="18" hidden="1" customHeight="1" x14ac:dyDescent="0.25">
      <c r="J211" s="189"/>
      <c r="K211" s="78"/>
      <c r="L211" s="78"/>
      <c r="M211" s="80"/>
      <c r="N211" s="80"/>
      <c r="O211" s="328" t="str">
        <f>IF(L211&lt;&gt;"",VLOOKUP(L211,'10.PPU Analítica'!L:V,11,FALSE),"")</f>
        <v/>
      </c>
      <c r="P211" s="329">
        <f t="shared" si="18"/>
        <v>0</v>
      </c>
      <c r="Q211" s="186" t="str">
        <f t="shared" si="17"/>
        <v/>
      </c>
    </row>
    <row r="212" spans="10:17" ht="18" hidden="1" customHeight="1" x14ac:dyDescent="0.25">
      <c r="J212" s="189"/>
      <c r="K212" s="78"/>
      <c r="L212" s="78"/>
      <c r="M212" s="80"/>
      <c r="N212" s="80"/>
      <c r="O212" s="328" t="str">
        <f>IF(L212&lt;&gt;"",VLOOKUP(L212,'10.PPU Analítica'!L:V,11,FALSE),"")</f>
        <v/>
      </c>
      <c r="P212" s="329">
        <f t="shared" si="18"/>
        <v>0</v>
      </c>
      <c r="Q212" s="186" t="str">
        <f t="shared" si="17"/>
        <v/>
      </c>
    </row>
    <row r="213" spans="10:17" ht="18" hidden="1" customHeight="1" x14ac:dyDescent="0.25">
      <c r="J213" s="189"/>
      <c r="K213" s="78"/>
      <c r="L213" s="78"/>
      <c r="M213" s="80"/>
      <c r="N213" s="80"/>
      <c r="O213" s="328" t="str">
        <f>IF(L213&lt;&gt;"",VLOOKUP(L213,'10.PPU Analítica'!L:V,11,FALSE),"")</f>
        <v/>
      </c>
      <c r="P213" s="329">
        <f t="shared" si="18"/>
        <v>0</v>
      </c>
      <c r="Q213" s="186" t="str">
        <f t="shared" si="17"/>
        <v/>
      </c>
    </row>
    <row r="214" spans="10:17" ht="18" hidden="1" customHeight="1" x14ac:dyDescent="0.25">
      <c r="J214" s="189"/>
      <c r="K214" s="78"/>
      <c r="L214" s="78"/>
      <c r="M214" s="80"/>
      <c r="N214" s="80"/>
      <c r="O214" s="328" t="str">
        <f>IF(L214&lt;&gt;"",VLOOKUP(L214,'10.PPU Analítica'!L:V,11,FALSE),"")</f>
        <v/>
      </c>
      <c r="P214" s="329">
        <f t="shared" si="18"/>
        <v>0</v>
      </c>
      <c r="Q214" s="186" t="str">
        <f t="shared" si="17"/>
        <v/>
      </c>
    </row>
    <row r="215" spans="10:17" ht="18" hidden="1" customHeight="1" x14ac:dyDescent="0.25">
      <c r="J215" s="189"/>
      <c r="K215" s="78"/>
      <c r="L215" s="78"/>
      <c r="M215" s="80"/>
      <c r="N215" s="80"/>
      <c r="O215" s="328" t="str">
        <f>IF(L215&lt;&gt;"",VLOOKUP(L215,'10.PPU Analítica'!L:V,11,FALSE),"")</f>
        <v/>
      </c>
      <c r="P215" s="329">
        <f t="shared" si="18"/>
        <v>0</v>
      </c>
      <c r="Q215" s="186" t="str">
        <f t="shared" si="17"/>
        <v/>
      </c>
    </row>
    <row r="216" spans="10:17" ht="18" hidden="1" customHeight="1" x14ac:dyDescent="0.25">
      <c r="J216" s="189"/>
      <c r="K216" s="78"/>
      <c r="L216" s="78"/>
      <c r="M216" s="80"/>
      <c r="N216" s="80"/>
      <c r="O216" s="328" t="str">
        <f>IF(L216&lt;&gt;"",VLOOKUP(L216,'10.PPU Analítica'!L:V,11,FALSE),"")</f>
        <v/>
      </c>
      <c r="P216" s="329">
        <f t="shared" si="18"/>
        <v>0</v>
      </c>
      <c r="Q216" s="186" t="str">
        <f t="shared" si="17"/>
        <v/>
      </c>
    </row>
    <row r="217" spans="10:17" ht="18" hidden="1" customHeight="1" x14ac:dyDescent="0.25">
      <c r="J217" s="189"/>
      <c r="K217" s="78"/>
      <c r="L217" s="78"/>
      <c r="M217" s="80"/>
      <c r="N217" s="80"/>
      <c r="O217" s="328" t="str">
        <f>IF(L217&lt;&gt;"",VLOOKUP(L217,'10.PPU Analítica'!L:V,11,FALSE),"")</f>
        <v/>
      </c>
      <c r="P217" s="329">
        <f t="shared" si="18"/>
        <v>0</v>
      </c>
      <c r="Q217" s="186" t="str">
        <f t="shared" si="17"/>
        <v/>
      </c>
    </row>
    <row r="218" spans="10:17" ht="18" hidden="1" customHeight="1" x14ac:dyDescent="0.25">
      <c r="J218" s="189"/>
      <c r="K218" s="78"/>
      <c r="L218" s="78"/>
      <c r="M218" s="80"/>
      <c r="N218" s="80"/>
      <c r="O218" s="328" t="str">
        <f>IF(L218&lt;&gt;"",VLOOKUP(L218,'10.PPU Analítica'!L:V,11,FALSE),"")</f>
        <v/>
      </c>
      <c r="P218" s="329">
        <f t="shared" si="18"/>
        <v>0</v>
      </c>
      <c r="Q218" s="186" t="str">
        <f t="shared" si="17"/>
        <v/>
      </c>
    </row>
    <row r="219" spans="10:17" ht="18" hidden="1" customHeight="1" x14ac:dyDescent="0.25">
      <c r="J219" s="189"/>
      <c r="K219" s="78"/>
      <c r="L219" s="78"/>
      <c r="M219" s="80"/>
      <c r="N219" s="80"/>
      <c r="O219" s="328" t="str">
        <f>IF(L219&lt;&gt;"",VLOOKUP(L219,'10.PPU Analítica'!L:V,11,FALSE),"")</f>
        <v/>
      </c>
      <c r="P219" s="329">
        <f t="shared" si="18"/>
        <v>0</v>
      </c>
      <c r="Q219" s="186" t="str">
        <f t="shared" si="17"/>
        <v/>
      </c>
    </row>
    <row r="220" spans="10:17" ht="18" hidden="1" customHeight="1" x14ac:dyDescent="0.25">
      <c r="J220" s="189"/>
      <c r="K220" s="78"/>
      <c r="L220" s="78"/>
      <c r="M220" s="80"/>
      <c r="N220" s="80"/>
      <c r="O220" s="328" t="str">
        <f>IF(L220&lt;&gt;"",VLOOKUP(L220,'10.PPU Analítica'!L:V,11,FALSE),"")</f>
        <v/>
      </c>
      <c r="P220" s="329">
        <f t="shared" si="18"/>
        <v>0</v>
      </c>
      <c r="Q220" s="186" t="str">
        <f t="shared" si="17"/>
        <v/>
      </c>
    </row>
    <row r="221" spans="10:17" ht="18" hidden="1" customHeight="1" x14ac:dyDescent="0.25">
      <c r="J221" s="189"/>
      <c r="K221" s="78"/>
      <c r="L221" s="78"/>
      <c r="M221" s="80"/>
      <c r="N221" s="80"/>
      <c r="O221" s="328" t="str">
        <f>IF(L221&lt;&gt;"",VLOOKUP(L221,'10.PPU Analítica'!L:V,11,FALSE),"")</f>
        <v/>
      </c>
      <c r="P221" s="329">
        <f t="shared" si="18"/>
        <v>0</v>
      </c>
      <c r="Q221" s="186" t="str">
        <f t="shared" si="17"/>
        <v/>
      </c>
    </row>
    <row r="222" spans="10:17" ht="18" hidden="1" customHeight="1" x14ac:dyDescent="0.25">
      <c r="J222" s="189"/>
      <c r="K222" s="78"/>
      <c r="L222" s="78"/>
      <c r="M222" s="80"/>
      <c r="N222" s="80"/>
      <c r="O222" s="328" t="str">
        <f>IF(L222&lt;&gt;"",VLOOKUP(L222,'10.PPU Analítica'!L:V,11,FALSE),"")</f>
        <v/>
      </c>
      <c r="P222" s="329">
        <f t="shared" si="18"/>
        <v>0</v>
      </c>
      <c r="Q222" s="186" t="str">
        <f t="shared" si="17"/>
        <v/>
      </c>
    </row>
    <row r="223" spans="10:17" ht="18" hidden="1" customHeight="1" x14ac:dyDescent="0.25">
      <c r="J223" s="189"/>
      <c r="K223" s="78"/>
      <c r="L223" s="78"/>
      <c r="M223" s="80"/>
      <c r="N223" s="80"/>
      <c r="O223" s="328" t="str">
        <f>IF(L223&lt;&gt;"",VLOOKUP(L223,'10.PPU Analítica'!L:V,11,FALSE),"")</f>
        <v/>
      </c>
      <c r="P223" s="329">
        <f t="shared" si="18"/>
        <v>0</v>
      </c>
      <c r="Q223" s="186" t="str">
        <f t="shared" si="17"/>
        <v/>
      </c>
    </row>
    <row r="224" spans="10:17" ht="18" hidden="1" customHeight="1" x14ac:dyDescent="0.25">
      <c r="J224" s="189"/>
      <c r="K224" s="78"/>
      <c r="L224" s="78"/>
      <c r="M224" s="80"/>
      <c r="N224" s="80"/>
      <c r="O224" s="328" t="str">
        <f>IF(L224&lt;&gt;"",VLOOKUP(L224,'10.PPU Analítica'!L:V,11,FALSE),"")</f>
        <v/>
      </c>
      <c r="P224" s="329">
        <f t="shared" si="18"/>
        <v>0</v>
      </c>
      <c r="Q224" s="186" t="str">
        <f t="shared" si="17"/>
        <v/>
      </c>
    </row>
    <row r="225" spans="10:17" ht="18" hidden="1" customHeight="1" x14ac:dyDescent="0.25">
      <c r="J225" s="189"/>
      <c r="K225" s="78"/>
      <c r="L225" s="78"/>
      <c r="M225" s="80"/>
      <c r="N225" s="80"/>
      <c r="O225" s="328" t="str">
        <f>IF(L225&lt;&gt;"",VLOOKUP(L225,'10.PPU Analítica'!L:V,11,FALSE),"")</f>
        <v/>
      </c>
      <c r="P225" s="329">
        <f t="shared" si="18"/>
        <v>0</v>
      </c>
      <c r="Q225" s="186" t="str">
        <f t="shared" si="17"/>
        <v/>
      </c>
    </row>
    <row r="226" spans="10:17" ht="18" hidden="1" customHeight="1" x14ac:dyDescent="0.25">
      <c r="J226" s="189"/>
      <c r="K226" s="78"/>
      <c r="L226" s="78"/>
      <c r="M226" s="80"/>
      <c r="N226" s="80"/>
      <c r="O226" s="328" t="str">
        <f>IF(L226&lt;&gt;"",VLOOKUP(L226,'10.PPU Analítica'!L:V,11,FALSE),"")</f>
        <v/>
      </c>
      <c r="P226" s="329">
        <f t="shared" si="18"/>
        <v>0</v>
      </c>
      <c r="Q226" s="186" t="str">
        <f t="shared" si="17"/>
        <v/>
      </c>
    </row>
    <row r="227" spans="10:17" ht="18" hidden="1" customHeight="1" x14ac:dyDescent="0.25">
      <c r="J227" s="189"/>
      <c r="K227" s="78"/>
      <c r="L227" s="78"/>
      <c r="M227" s="80"/>
      <c r="N227" s="80"/>
      <c r="O227" s="328" t="str">
        <f>IF(L227&lt;&gt;"",VLOOKUP(L227,'10.PPU Analítica'!L:V,11,FALSE),"")</f>
        <v/>
      </c>
      <c r="P227" s="329">
        <f t="shared" si="18"/>
        <v>0</v>
      </c>
      <c r="Q227" s="186" t="str">
        <f t="shared" si="17"/>
        <v/>
      </c>
    </row>
    <row r="228" spans="10:17" ht="18" hidden="1" customHeight="1" x14ac:dyDescent="0.25">
      <c r="J228" s="189"/>
      <c r="K228" s="78"/>
      <c r="L228" s="78"/>
      <c r="M228" s="80"/>
      <c r="N228" s="80"/>
      <c r="O228" s="328" t="str">
        <f>IF(L228&lt;&gt;"",VLOOKUP(L228,'10.PPU Analítica'!L:V,11,FALSE),"")</f>
        <v/>
      </c>
      <c r="P228" s="329">
        <f t="shared" si="18"/>
        <v>0</v>
      </c>
      <c r="Q228" s="186" t="str">
        <f t="shared" si="17"/>
        <v/>
      </c>
    </row>
    <row r="229" spans="10:17" ht="18" hidden="1" customHeight="1" x14ac:dyDescent="0.25">
      <c r="J229" s="189"/>
      <c r="K229" s="78"/>
      <c r="L229" s="78"/>
      <c r="M229" s="80"/>
      <c r="N229" s="80"/>
      <c r="O229" s="328" t="str">
        <f>IF(L229&lt;&gt;"",VLOOKUP(L229,'10.PPU Analítica'!L:V,11,FALSE),"")</f>
        <v/>
      </c>
      <c r="P229" s="329">
        <f t="shared" si="18"/>
        <v>0</v>
      </c>
      <c r="Q229" s="186" t="str">
        <f t="shared" si="17"/>
        <v/>
      </c>
    </row>
    <row r="230" spans="10:17" ht="18" hidden="1" customHeight="1" x14ac:dyDescent="0.25">
      <c r="J230" s="189"/>
      <c r="K230" s="78"/>
      <c r="L230" s="78"/>
      <c r="M230" s="80"/>
      <c r="N230" s="80"/>
      <c r="O230" s="328" t="str">
        <f>IF(L230&lt;&gt;"",VLOOKUP(L230,'10.PPU Analítica'!L:V,11,FALSE),"")</f>
        <v/>
      </c>
      <c r="P230" s="329">
        <f t="shared" si="18"/>
        <v>0</v>
      </c>
      <c r="Q230" s="186" t="str">
        <f t="shared" si="17"/>
        <v/>
      </c>
    </row>
    <row r="231" spans="10:17" ht="18" hidden="1" customHeight="1" x14ac:dyDescent="0.25">
      <c r="J231" s="189"/>
      <c r="K231" s="78"/>
      <c r="L231" s="78"/>
      <c r="M231" s="80"/>
      <c r="N231" s="80"/>
      <c r="O231" s="328" t="str">
        <f>IF(L231&lt;&gt;"",VLOOKUP(L231,'10.PPU Analítica'!L:V,11,FALSE),"")</f>
        <v/>
      </c>
      <c r="P231" s="329">
        <f t="shared" si="18"/>
        <v>0</v>
      </c>
      <c r="Q231" s="186" t="str">
        <f t="shared" si="17"/>
        <v/>
      </c>
    </row>
    <row r="232" spans="10:17" ht="18" hidden="1" customHeight="1" x14ac:dyDescent="0.25">
      <c r="J232" s="189"/>
      <c r="K232" s="78"/>
      <c r="L232" s="78"/>
      <c r="M232" s="80"/>
      <c r="N232" s="80"/>
      <c r="O232" s="328" t="str">
        <f>IF(L232&lt;&gt;"",VLOOKUP(L232,'10.PPU Analítica'!L:V,11,FALSE),"")</f>
        <v/>
      </c>
      <c r="P232" s="329">
        <f t="shared" si="18"/>
        <v>0</v>
      </c>
      <c r="Q232" s="186" t="str">
        <f t="shared" si="17"/>
        <v/>
      </c>
    </row>
    <row r="233" spans="10:17" ht="18" hidden="1" customHeight="1" x14ac:dyDescent="0.25">
      <c r="J233" s="189"/>
      <c r="K233" s="78"/>
      <c r="L233" s="78"/>
      <c r="M233" s="80"/>
      <c r="N233" s="80"/>
      <c r="O233" s="328" t="str">
        <f>IF(L233&lt;&gt;"",VLOOKUP(L233,'10.PPU Analítica'!L:V,11,FALSE),"")</f>
        <v/>
      </c>
      <c r="P233" s="329">
        <f t="shared" si="18"/>
        <v>0</v>
      </c>
      <c r="Q233" s="186" t="str">
        <f t="shared" si="17"/>
        <v/>
      </c>
    </row>
    <row r="234" spans="10:17" ht="18" hidden="1" customHeight="1" x14ac:dyDescent="0.25">
      <c r="J234" s="189"/>
      <c r="K234" s="78"/>
      <c r="L234" s="78"/>
      <c r="M234" s="80"/>
      <c r="N234" s="80"/>
      <c r="O234" s="328" t="str">
        <f>IF(L234&lt;&gt;"",VLOOKUP(L234,'10.PPU Analítica'!L:V,11,FALSE),"")</f>
        <v/>
      </c>
      <c r="P234" s="329">
        <f t="shared" si="18"/>
        <v>0</v>
      </c>
      <c r="Q234" s="186" t="str">
        <f t="shared" si="17"/>
        <v/>
      </c>
    </row>
    <row r="235" spans="10:17" ht="18" hidden="1" customHeight="1" x14ac:dyDescent="0.25">
      <c r="J235" s="326" t="str">
        <f>IF(P235=0,"")</f>
        <v/>
      </c>
      <c r="K235" s="327"/>
      <c r="L235" s="326" t="s">
        <v>257</v>
      </c>
      <c r="M235" s="327"/>
      <c r="N235" s="327"/>
      <c r="O235" s="330" t="s">
        <v>0</v>
      </c>
      <c r="P235" s="331">
        <f>SUBTOTAL(9,P205:P234)</f>
        <v>0</v>
      </c>
      <c r="Q235" s="186" t="str">
        <f>IF(K204="","",IF(K204&lt;&gt;"","Conteúdo OK",""))</f>
        <v/>
      </c>
    </row>
    <row r="236" spans="10:17" ht="18" hidden="1" customHeight="1" x14ac:dyDescent="0.25">
      <c r="J236" s="326" t="s">
        <v>257</v>
      </c>
      <c r="K236" s="327"/>
      <c r="L236" s="326" t="s">
        <v>257</v>
      </c>
      <c r="M236" s="327"/>
      <c r="N236" s="327"/>
      <c r="O236" s="327"/>
      <c r="P236" s="327"/>
      <c r="Q236" s="186" t="str">
        <f>IF(K204="","",IF(K204&lt;&gt;"","Conteúdo OK",""))</f>
        <v/>
      </c>
    </row>
    <row r="237" spans="10:17" ht="40.35" hidden="1" customHeight="1" x14ac:dyDescent="0.25">
      <c r="J237" s="188"/>
      <c r="K237" s="359"/>
      <c r="L237" s="360"/>
      <c r="M237" s="360"/>
      <c r="N237" s="360"/>
      <c r="O237" s="360"/>
      <c r="P237" s="361"/>
      <c r="Q237" s="186" t="str">
        <f>IF(K237="","",IF(K237&lt;&gt;"","Conteúdo OK",""))</f>
        <v/>
      </c>
    </row>
    <row r="238" spans="10:17" ht="18" hidden="1" customHeight="1" x14ac:dyDescent="0.25">
      <c r="J238" s="189"/>
      <c r="K238" s="78"/>
      <c r="L238" s="78"/>
      <c r="M238" s="80"/>
      <c r="N238" s="80"/>
      <c r="O238" s="328" t="str">
        <f>IF(L238&lt;&gt;"",VLOOKUP(L238,'10.PPU Analítica'!L:V,11,FALSE),"")</f>
        <v/>
      </c>
      <c r="P238" s="329">
        <f>IF(L238&lt;&gt;"",O238*M238,0)</f>
        <v>0</v>
      </c>
      <c r="Q238" s="186" t="str">
        <f t="shared" ref="Q238:Q267" si="19">IF(L238="","",IF(L238&lt;&gt;"","Conteúdo OK",""))</f>
        <v/>
      </c>
    </row>
    <row r="239" spans="10:17" ht="18" hidden="1" customHeight="1" x14ac:dyDescent="0.25">
      <c r="J239" s="189"/>
      <c r="K239" s="78"/>
      <c r="L239" s="78"/>
      <c r="M239" s="80"/>
      <c r="N239" s="80"/>
      <c r="O239" s="328" t="str">
        <f>IF(L239&lt;&gt;"",VLOOKUP(L239,'10.PPU Analítica'!L:V,11,FALSE),"")</f>
        <v/>
      </c>
      <c r="P239" s="329">
        <f t="shared" ref="P239:P267" si="20">IF(L239&lt;&gt;"",O239*M239,0)</f>
        <v>0</v>
      </c>
      <c r="Q239" s="186" t="str">
        <f t="shared" si="19"/>
        <v/>
      </c>
    </row>
    <row r="240" spans="10:17" ht="18" hidden="1" customHeight="1" x14ac:dyDescent="0.25">
      <c r="J240" s="189"/>
      <c r="K240" s="78"/>
      <c r="L240" s="78"/>
      <c r="M240" s="80"/>
      <c r="N240" s="80"/>
      <c r="O240" s="328" t="str">
        <f>IF(L240&lt;&gt;"",VLOOKUP(L240,'10.PPU Analítica'!L:V,11,FALSE),"")</f>
        <v/>
      </c>
      <c r="P240" s="329">
        <f t="shared" si="20"/>
        <v>0</v>
      </c>
      <c r="Q240" s="186" t="str">
        <f t="shared" si="19"/>
        <v/>
      </c>
    </row>
    <row r="241" spans="10:17" ht="18" hidden="1" customHeight="1" x14ac:dyDescent="0.25">
      <c r="J241" s="189"/>
      <c r="K241" s="78"/>
      <c r="L241" s="78"/>
      <c r="M241" s="80"/>
      <c r="N241" s="80"/>
      <c r="O241" s="328" t="str">
        <f>IF(L241&lt;&gt;"",VLOOKUP(L241,'10.PPU Analítica'!L:V,11,FALSE),"")</f>
        <v/>
      </c>
      <c r="P241" s="329">
        <f t="shared" si="20"/>
        <v>0</v>
      </c>
      <c r="Q241" s="186" t="str">
        <f t="shared" si="19"/>
        <v/>
      </c>
    </row>
    <row r="242" spans="10:17" ht="18" hidden="1" customHeight="1" x14ac:dyDescent="0.25">
      <c r="J242" s="189"/>
      <c r="K242" s="78"/>
      <c r="L242" s="78"/>
      <c r="M242" s="80"/>
      <c r="N242" s="80"/>
      <c r="O242" s="328" t="str">
        <f>IF(L242&lt;&gt;"",VLOOKUP(L242,'10.PPU Analítica'!L:V,11,FALSE),"")</f>
        <v/>
      </c>
      <c r="P242" s="329">
        <f t="shared" si="20"/>
        <v>0</v>
      </c>
      <c r="Q242" s="186" t="str">
        <f t="shared" si="19"/>
        <v/>
      </c>
    </row>
    <row r="243" spans="10:17" ht="18" hidden="1" customHeight="1" x14ac:dyDescent="0.25">
      <c r="J243" s="189"/>
      <c r="K243" s="78"/>
      <c r="L243" s="78"/>
      <c r="M243" s="80"/>
      <c r="N243" s="80"/>
      <c r="O243" s="328" t="str">
        <f>IF(L243&lt;&gt;"",VLOOKUP(L243,'10.PPU Analítica'!L:V,11,FALSE),"")</f>
        <v/>
      </c>
      <c r="P243" s="329">
        <f t="shared" si="20"/>
        <v>0</v>
      </c>
      <c r="Q243" s="186" t="str">
        <f t="shared" si="19"/>
        <v/>
      </c>
    </row>
    <row r="244" spans="10:17" ht="18" hidden="1" customHeight="1" x14ac:dyDescent="0.25">
      <c r="J244" s="189"/>
      <c r="K244" s="78"/>
      <c r="L244" s="78"/>
      <c r="M244" s="80"/>
      <c r="N244" s="80"/>
      <c r="O244" s="328" t="str">
        <f>IF(L244&lt;&gt;"",VLOOKUP(L244,'10.PPU Analítica'!L:V,11,FALSE),"")</f>
        <v/>
      </c>
      <c r="P244" s="329">
        <f t="shared" si="20"/>
        <v>0</v>
      </c>
      <c r="Q244" s="186" t="str">
        <f t="shared" si="19"/>
        <v/>
      </c>
    </row>
    <row r="245" spans="10:17" ht="18" hidden="1" customHeight="1" x14ac:dyDescent="0.25">
      <c r="J245" s="189"/>
      <c r="K245" s="78"/>
      <c r="L245" s="78"/>
      <c r="M245" s="80"/>
      <c r="N245" s="80"/>
      <c r="O245" s="328" t="str">
        <f>IF(L245&lt;&gt;"",VLOOKUP(L245,'10.PPU Analítica'!L:V,11,FALSE),"")</f>
        <v/>
      </c>
      <c r="P245" s="329">
        <f t="shared" si="20"/>
        <v>0</v>
      </c>
      <c r="Q245" s="186" t="str">
        <f t="shared" si="19"/>
        <v/>
      </c>
    </row>
    <row r="246" spans="10:17" ht="18" hidden="1" customHeight="1" x14ac:dyDescent="0.25">
      <c r="J246" s="189"/>
      <c r="K246" s="78"/>
      <c r="L246" s="78"/>
      <c r="M246" s="80"/>
      <c r="N246" s="80"/>
      <c r="O246" s="328" t="str">
        <f>IF(L246&lt;&gt;"",VLOOKUP(L246,'10.PPU Analítica'!L:V,11,FALSE),"")</f>
        <v/>
      </c>
      <c r="P246" s="329">
        <f t="shared" si="20"/>
        <v>0</v>
      </c>
      <c r="Q246" s="186" t="str">
        <f t="shared" si="19"/>
        <v/>
      </c>
    </row>
    <row r="247" spans="10:17" ht="18" hidden="1" customHeight="1" x14ac:dyDescent="0.25">
      <c r="J247" s="189"/>
      <c r="K247" s="78"/>
      <c r="L247" s="78"/>
      <c r="M247" s="80"/>
      <c r="N247" s="80"/>
      <c r="O247" s="328" t="str">
        <f>IF(L247&lt;&gt;"",VLOOKUP(L247,'10.PPU Analítica'!L:V,11,FALSE),"")</f>
        <v/>
      </c>
      <c r="P247" s="329">
        <f t="shared" si="20"/>
        <v>0</v>
      </c>
      <c r="Q247" s="186" t="str">
        <f t="shared" si="19"/>
        <v/>
      </c>
    </row>
    <row r="248" spans="10:17" ht="18" hidden="1" customHeight="1" x14ac:dyDescent="0.25">
      <c r="J248" s="189"/>
      <c r="K248" s="78"/>
      <c r="L248" s="78"/>
      <c r="M248" s="80"/>
      <c r="N248" s="80"/>
      <c r="O248" s="328" t="str">
        <f>IF(L248&lt;&gt;"",VLOOKUP(L248,'10.PPU Analítica'!L:V,11,FALSE),"")</f>
        <v/>
      </c>
      <c r="P248" s="329">
        <f t="shared" si="20"/>
        <v>0</v>
      </c>
      <c r="Q248" s="186" t="str">
        <f t="shared" si="19"/>
        <v/>
      </c>
    </row>
    <row r="249" spans="10:17" ht="18" hidden="1" customHeight="1" x14ac:dyDescent="0.25">
      <c r="J249" s="189"/>
      <c r="K249" s="78"/>
      <c r="L249" s="78"/>
      <c r="M249" s="80"/>
      <c r="N249" s="80"/>
      <c r="O249" s="328" t="str">
        <f>IF(L249&lt;&gt;"",VLOOKUP(L249,'10.PPU Analítica'!L:V,11,FALSE),"")</f>
        <v/>
      </c>
      <c r="P249" s="329">
        <f t="shared" si="20"/>
        <v>0</v>
      </c>
      <c r="Q249" s="186" t="str">
        <f t="shared" si="19"/>
        <v/>
      </c>
    </row>
    <row r="250" spans="10:17" ht="18" hidden="1" customHeight="1" x14ac:dyDescent="0.25">
      <c r="J250" s="189"/>
      <c r="K250" s="78"/>
      <c r="L250" s="78"/>
      <c r="M250" s="80"/>
      <c r="N250" s="80"/>
      <c r="O250" s="328" t="str">
        <f>IF(L250&lt;&gt;"",VLOOKUP(L250,'10.PPU Analítica'!L:V,11,FALSE),"")</f>
        <v/>
      </c>
      <c r="P250" s="329">
        <f t="shared" si="20"/>
        <v>0</v>
      </c>
      <c r="Q250" s="186" t="str">
        <f t="shared" si="19"/>
        <v/>
      </c>
    </row>
    <row r="251" spans="10:17" ht="18" hidden="1" customHeight="1" x14ac:dyDescent="0.25">
      <c r="J251" s="189"/>
      <c r="K251" s="78"/>
      <c r="L251" s="78"/>
      <c r="M251" s="80"/>
      <c r="N251" s="80"/>
      <c r="O251" s="328" t="str">
        <f>IF(L251&lt;&gt;"",VLOOKUP(L251,'10.PPU Analítica'!L:V,11,FALSE),"")</f>
        <v/>
      </c>
      <c r="P251" s="329">
        <f t="shared" si="20"/>
        <v>0</v>
      </c>
      <c r="Q251" s="186" t="str">
        <f t="shared" si="19"/>
        <v/>
      </c>
    </row>
    <row r="252" spans="10:17" ht="18" hidden="1" customHeight="1" x14ac:dyDescent="0.25">
      <c r="J252" s="189"/>
      <c r="K252" s="78"/>
      <c r="L252" s="78"/>
      <c r="M252" s="80"/>
      <c r="N252" s="80"/>
      <c r="O252" s="328" t="str">
        <f>IF(L252&lt;&gt;"",VLOOKUP(L252,'10.PPU Analítica'!L:V,11,FALSE),"")</f>
        <v/>
      </c>
      <c r="P252" s="329">
        <f t="shared" si="20"/>
        <v>0</v>
      </c>
      <c r="Q252" s="186" t="str">
        <f t="shared" si="19"/>
        <v/>
      </c>
    </row>
    <row r="253" spans="10:17" ht="18" hidden="1" customHeight="1" x14ac:dyDescent="0.25">
      <c r="J253" s="189"/>
      <c r="K253" s="78"/>
      <c r="L253" s="78"/>
      <c r="M253" s="80"/>
      <c r="N253" s="80"/>
      <c r="O253" s="328" t="str">
        <f>IF(L253&lt;&gt;"",VLOOKUP(L253,'10.PPU Analítica'!L:V,11,FALSE),"")</f>
        <v/>
      </c>
      <c r="P253" s="329">
        <f t="shared" si="20"/>
        <v>0</v>
      </c>
      <c r="Q253" s="186" t="str">
        <f t="shared" si="19"/>
        <v/>
      </c>
    </row>
    <row r="254" spans="10:17" ht="18" hidden="1" customHeight="1" x14ac:dyDescent="0.25">
      <c r="J254" s="189"/>
      <c r="K254" s="78"/>
      <c r="L254" s="78"/>
      <c r="M254" s="80"/>
      <c r="N254" s="80"/>
      <c r="O254" s="328" t="str">
        <f>IF(L254&lt;&gt;"",VLOOKUP(L254,'10.PPU Analítica'!L:V,11,FALSE),"")</f>
        <v/>
      </c>
      <c r="P254" s="329">
        <f t="shared" si="20"/>
        <v>0</v>
      </c>
      <c r="Q254" s="186" t="str">
        <f t="shared" si="19"/>
        <v/>
      </c>
    </row>
    <row r="255" spans="10:17" ht="18" hidden="1" customHeight="1" x14ac:dyDescent="0.25">
      <c r="J255" s="189"/>
      <c r="K255" s="78"/>
      <c r="L255" s="78"/>
      <c r="M255" s="80"/>
      <c r="N255" s="80"/>
      <c r="O255" s="328" t="str">
        <f>IF(L255&lt;&gt;"",VLOOKUP(L255,'10.PPU Analítica'!L:V,11,FALSE),"")</f>
        <v/>
      </c>
      <c r="P255" s="329">
        <f t="shared" si="20"/>
        <v>0</v>
      </c>
      <c r="Q255" s="186" t="str">
        <f t="shared" si="19"/>
        <v/>
      </c>
    </row>
    <row r="256" spans="10:17" ht="18" hidden="1" customHeight="1" x14ac:dyDescent="0.25">
      <c r="J256" s="189"/>
      <c r="K256" s="78"/>
      <c r="L256" s="78"/>
      <c r="M256" s="80"/>
      <c r="N256" s="80"/>
      <c r="O256" s="328" t="str">
        <f>IF(L256&lt;&gt;"",VLOOKUP(L256,'10.PPU Analítica'!L:V,11,FALSE),"")</f>
        <v/>
      </c>
      <c r="P256" s="329">
        <f t="shared" si="20"/>
        <v>0</v>
      </c>
      <c r="Q256" s="186" t="str">
        <f t="shared" si="19"/>
        <v/>
      </c>
    </row>
    <row r="257" spans="10:17" ht="18" hidden="1" customHeight="1" x14ac:dyDescent="0.25">
      <c r="J257" s="189"/>
      <c r="K257" s="78"/>
      <c r="L257" s="78"/>
      <c r="M257" s="80"/>
      <c r="N257" s="80"/>
      <c r="O257" s="328" t="str">
        <f>IF(L257&lt;&gt;"",VLOOKUP(L257,'10.PPU Analítica'!L:V,11,FALSE),"")</f>
        <v/>
      </c>
      <c r="P257" s="329">
        <f t="shared" si="20"/>
        <v>0</v>
      </c>
      <c r="Q257" s="186" t="str">
        <f t="shared" si="19"/>
        <v/>
      </c>
    </row>
    <row r="258" spans="10:17" ht="18" hidden="1" customHeight="1" x14ac:dyDescent="0.25">
      <c r="J258" s="189"/>
      <c r="K258" s="78"/>
      <c r="L258" s="78"/>
      <c r="M258" s="80"/>
      <c r="N258" s="80"/>
      <c r="O258" s="328" t="str">
        <f>IF(L258&lt;&gt;"",VLOOKUP(L258,'10.PPU Analítica'!L:V,11,FALSE),"")</f>
        <v/>
      </c>
      <c r="P258" s="329">
        <f t="shared" si="20"/>
        <v>0</v>
      </c>
      <c r="Q258" s="186" t="str">
        <f t="shared" si="19"/>
        <v/>
      </c>
    </row>
    <row r="259" spans="10:17" ht="18" hidden="1" customHeight="1" x14ac:dyDescent="0.25">
      <c r="J259" s="189"/>
      <c r="K259" s="78"/>
      <c r="L259" s="78"/>
      <c r="M259" s="80"/>
      <c r="N259" s="80"/>
      <c r="O259" s="328" t="str">
        <f>IF(L259&lt;&gt;"",VLOOKUP(L259,'10.PPU Analítica'!L:V,11,FALSE),"")</f>
        <v/>
      </c>
      <c r="P259" s="329">
        <f t="shared" si="20"/>
        <v>0</v>
      </c>
      <c r="Q259" s="186" t="str">
        <f t="shared" si="19"/>
        <v/>
      </c>
    </row>
    <row r="260" spans="10:17" ht="18" hidden="1" customHeight="1" x14ac:dyDescent="0.25">
      <c r="J260" s="189"/>
      <c r="K260" s="78"/>
      <c r="L260" s="78"/>
      <c r="M260" s="80"/>
      <c r="N260" s="80"/>
      <c r="O260" s="328" t="str">
        <f>IF(L260&lt;&gt;"",VLOOKUP(L260,'10.PPU Analítica'!L:V,11,FALSE),"")</f>
        <v/>
      </c>
      <c r="P260" s="329">
        <f t="shared" si="20"/>
        <v>0</v>
      </c>
      <c r="Q260" s="186" t="str">
        <f t="shared" si="19"/>
        <v/>
      </c>
    </row>
    <row r="261" spans="10:17" ht="18" hidden="1" customHeight="1" x14ac:dyDescent="0.25">
      <c r="J261" s="189"/>
      <c r="K261" s="78"/>
      <c r="L261" s="78"/>
      <c r="M261" s="80"/>
      <c r="N261" s="80"/>
      <c r="O261" s="328" t="str">
        <f>IF(L261&lt;&gt;"",VLOOKUP(L261,'10.PPU Analítica'!L:V,11,FALSE),"")</f>
        <v/>
      </c>
      <c r="P261" s="329">
        <f t="shared" si="20"/>
        <v>0</v>
      </c>
      <c r="Q261" s="186" t="str">
        <f t="shared" si="19"/>
        <v/>
      </c>
    </row>
    <row r="262" spans="10:17" ht="18" hidden="1" customHeight="1" x14ac:dyDescent="0.25">
      <c r="J262" s="189"/>
      <c r="K262" s="78"/>
      <c r="L262" s="78"/>
      <c r="M262" s="80"/>
      <c r="N262" s="80"/>
      <c r="O262" s="328" t="str">
        <f>IF(L262&lt;&gt;"",VLOOKUP(L262,'10.PPU Analítica'!L:V,11,FALSE),"")</f>
        <v/>
      </c>
      <c r="P262" s="329">
        <f t="shared" si="20"/>
        <v>0</v>
      </c>
      <c r="Q262" s="186" t="str">
        <f t="shared" si="19"/>
        <v/>
      </c>
    </row>
    <row r="263" spans="10:17" ht="18" hidden="1" customHeight="1" x14ac:dyDescent="0.25">
      <c r="J263" s="189"/>
      <c r="K263" s="78"/>
      <c r="L263" s="78"/>
      <c r="M263" s="80"/>
      <c r="N263" s="80"/>
      <c r="O263" s="328" t="str">
        <f>IF(L263&lt;&gt;"",VLOOKUP(L263,'10.PPU Analítica'!L:V,11,FALSE),"")</f>
        <v/>
      </c>
      <c r="P263" s="329">
        <f t="shared" si="20"/>
        <v>0</v>
      </c>
      <c r="Q263" s="186" t="str">
        <f t="shared" si="19"/>
        <v/>
      </c>
    </row>
    <row r="264" spans="10:17" ht="18" hidden="1" customHeight="1" x14ac:dyDescent="0.25">
      <c r="J264" s="189"/>
      <c r="K264" s="78"/>
      <c r="L264" s="78"/>
      <c r="M264" s="80"/>
      <c r="N264" s="80"/>
      <c r="O264" s="328" t="str">
        <f>IF(L264&lt;&gt;"",VLOOKUP(L264,'10.PPU Analítica'!L:V,11,FALSE),"")</f>
        <v/>
      </c>
      <c r="P264" s="329">
        <f t="shared" si="20"/>
        <v>0</v>
      </c>
      <c r="Q264" s="186" t="str">
        <f t="shared" si="19"/>
        <v/>
      </c>
    </row>
    <row r="265" spans="10:17" ht="18" hidden="1" customHeight="1" x14ac:dyDescent="0.25">
      <c r="J265" s="189"/>
      <c r="K265" s="78"/>
      <c r="L265" s="78"/>
      <c r="M265" s="80"/>
      <c r="N265" s="80"/>
      <c r="O265" s="328" t="str">
        <f>IF(L265&lt;&gt;"",VLOOKUP(L265,'10.PPU Analítica'!L:V,11,FALSE),"")</f>
        <v/>
      </c>
      <c r="P265" s="329">
        <f t="shared" si="20"/>
        <v>0</v>
      </c>
      <c r="Q265" s="186" t="str">
        <f t="shared" si="19"/>
        <v/>
      </c>
    </row>
    <row r="266" spans="10:17" ht="18" hidden="1" customHeight="1" x14ac:dyDescent="0.25">
      <c r="J266" s="189"/>
      <c r="K266" s="78"/>
      <c r="L266" s="78"/>
      <c r="M266" s="80"/>
      <c r="N266" s="80"/>
      <c r="O266" s="328" t="str">
        <f>IF(L266&lt;&gt;"",VLOOKUP(L266,'10.PPU Analítica'!L:V,11,FALSE),"")</f>
        <v/>
      </c>
      <c r="P266" s="329">
        <f t="shared" si="20"/>
        <v>0</v>
      </c>
      <c r="Q266" s="186" t="str">
        <f t="shared" si="19"/>
        <v/>
      </c>
    </row>
    <row r="267" spans="10:17" ht="18" hidden="1" customHeight="1" x14ac:dyDescent="0.25">
      <c r="J267" s="189"/>
      <c r="K267" s="78"/>
      <c r="L267" s="78"/>
      <c r="M267" s="80"/>
      <c r="N267" s="80"/>
      <c r="O267" s="328" t="str">
        <f>IF(L267&lt;&gt;"",VLOOKUP(L267,'10.PPU Analítica'!L:V,11,FALSE),"")</f>
        <v/>
      </c>
      <c r="P267" s="329">
        <f t="shared" si="20"/>
        <v>0</v>
      </c>
      <c r="Q267" s="186" t="str">
        <f t="shared" si="19"/>
        <v/>
      </c>
    </row>
    <row r="268" spans="10:17" ht="18" hidden="1" customHeight="1" x14ac:dyDescent="0.25">
      <c r="J268" s="326" t="str">
        <f>IF(P268=0,"")</f>
        <v/>
      </c>
      <c r="K268" s="327"/>
      <c r="L268" s="326" t="s">
        <v>257</v>
      </c>
      <c r="M268" s="327"/>
      <c r="N268" s="327"/>
      <c r="O268" s="330" t="s">
        <v>0</v>
      </c>
      <c r="P268" s="331">
        <f>SUBTOTAL(9,P238:P267)</f>
        <v>0</v>
      </c>
      <c r="Q268" s="186" t="str">
        <f>IF(K237="","",IF(K237&lt;&gt;"","Conteúdo OK",""))</f>
        <v/>
      </c>
    </row>
    <row r="269" spans="10:17" ht="18" hidden="1" customHeight="1" x14ac:dyDescent="0.25">
      <c r="J269" s="326" t="s">
        <v>257</v>
      </c>
      <c r="K269" s="327"/>
      <c r="L269" s="326" t="s">
        <v>257</v>
      </c>
      <c r="M269" s="327"/>
      <c r="N269" s="327"/>
      <c r="O269" s="327"/>
      <c r="P269" s="327"/>
      <c r="Q269" s="186" t="str">
        <f>IF(K237="","",IF(K237&lt;&gt;"","Conteúdo OK",""))</f>
        <v/>
      </c>
    </row>
    <row r="270" spans="10:17" ht="40.35" hidden="1" customHeight="1" x14ac:dyDescent="0.25">
      <c r="J270" s="188"/>
      <c r="K270" s="359"/>
      <c r="L270" s="360"/>
      <c r="M270" s="360"/>
      <c r="N270" s="360"/>
      <c r="O270" s="360"/>
      <c r="P270" s="361"/>
      <c r="Q270" s="186" t="str">
        <f>IF(K270="","",IF(K270&lt;&gt;"","Conteúdo OK",""))</f>
        <v/>
      </c>
    </row>
    <row r="271" spans="10:17" ht="18" hidden="1" customHeight="1" x14ac:dyDescent="0.25">
      <c r="J271" s="189"/>
      <c r="K271" s="78"/>
      <c r="L271" s="78"/>
      <c r="M271" s="80"/>
      <c r="N271" s="80"/>
      <c r="O271" s="328" t="str">
        <f>IF(L271&lt;&gt;"",VLOOKUP(L271,'10.PPU Analítica'!L:V,11,FALSE),"")</f>
        <v/>
      </c>
      <c r="P271" s="329">
        <f>IF(L271&lt;&gt;"",O271*M271,0)</f>
        <v>0</v>
      </c>
      <c r="Q271" s="186" t="str">
        <f t="shared" ref="Q271:Q300" si="21">IF(L271="","",IF(L271&lt;&gt;"","Conteúdo OK",""))</f>
        <v/>
      </c>
    </row>
    <row r="272" spans="10:17" ht="18" hidden="1" customHeight="1" x14ac:dyDescent="0.25">
      <c r="J272" s="189"/>
      <c r="K272" s="78"/>
      <c r="L272" s="78"/>
      <c r="M272" s="80"/>
      <c r="N272" s="80"/>
      <c r="O272" s="328" t="str">
        <f>IF(L272&lt;&gt;"",VLOOKUP(L272,'10.PPU Analítica'!L:V,11,FALSE),"")</f>
        <v/>
      </c>
      <c r="P272" s="329">
        <f t="shared" ref="P272:P300" si="22">IF(L272&lt;&gt;"",O272*M272,0)</f>
        <v>0</v>
      </c>
      <c r="Q272" s="186" t="str">
        <f t="shared" si="21"/>
        <v/>
      </c>
    </row>
    <row r="273" spans="10:17" ht="18" hidden="1" customHeight="1" x14ac:dyDescent="0.25">
      <c r="J273" s="189"/>
      <c r="K273" s="78"/>
      <c r="L273" s="78"/>
      <c r="M273" s="80"/>
      <c r="N273" s="80"/>
      <c r="O273" s="328" t="str">
        <f>IF(L273&lt;&gt;"",VLOOKUP(L273,'10.PPU Analítica'!L:V,11,FALSE),"")</f>
        <v/>
      </c>
      <c r="P273" s="329">
        <f t="shared" si="22"/>
        <v>0</v>
      </c>
      <c r="Q273" s="186" t="str">
        <f t="shared" si="21"/>
        <v/>
      </c>
    </row>
    <row r="274" spans="10:17" ht="18" hidden="1" customHeight="1" x14ac:dyDescent="0.25">
      <c r="J274" s="189"/>
      <c r="K274" s="78"/>
      <c r="L274" s="78"/>
      <c r="M274" s="80"/>
      <c r="N274" s="80"/>
      <c r="O274" s="328" t="str">
        <f>IF(L274&lt;&gt;"",VLOOKUP(L274,'10.PPU Analítica'!L:V,11,FALSE),"")</f>
        <v/>
      </c>
      <c r="P274" s="329">
        <f t="shared" si="22"/>
        <v>0</v>
      </c>
      <c r="Q274" s="186" t="str">
        <f t="shared" si="21"/>
        <v/>
      </c>
    </row>
    <row r="275" spans="10:17" ht="18" hidden="1" customHeight="1" x14ac:dyDescent="0.25">
      <c r="J275" s="189"/>
      <c r="K275" s="78"/>
      <c r="L275" s="78"/>
      <c r="M275" s="80"/>
      <c r="N275" s="80"/>
      <c r="O275" s="328" t="str">
        <f>IF(L275&lt;&gt;"",VLOOKUP(L275,'10.PPU Analítica'!L:V,11,FALSE),"")</f>
        <v/>
      </c>
      <c r="P275" s="329">
        <f t="shared" si="22"/>
        <v>0</v>
      </c>
      <c r="Q275" s="186" t="str">
        <f t="shared" si="21"/>
        <v/>
      </c>
    </row>
    <row r="276" spans="10:17" ht="18" hidden="1" customHeight="1" x14ac:dyDescent="0.25">
      <c r="J276" s="189"/>
      <c r="K276" s="78"/>
      <c r="L276" s="78"/>
      <c r="M276" s="80"/>
      <c r="N276" s="80"/>
      <c r="O276" s="328" t="str">
        <f>IF(L276&lt;&gt;"",VLOOKUP(L276,'10.PPU Analítica'!L:V,11,FALSE),"")</f>
        <v/>
      </c>
      <c r="P276" s="329">
        <f t="shared" si="22"/>
        <v>0</v>
      </c>
      <c r="Q276" s="186" t="str">
        <f t="shared" si="21"/>
        <v/>
      </c>
    </row>
    <row r="277" spans="10:17" ht="18" hidden="1" customHeight="1" x14ac:dyDescent="0.25">
      <c r="J277" s="189"/>
      <c r="K277" s="78"/>
      <c r="L277" s="78"/>
      <c r="M277" s="80"/>
      <c r="N277" s="80"/>
      <c r="O277" s="328" t="str">
        <f>IF(L277&lt;&gt;"",VLOOKUP(L277,'10.PPU Analítica'!L:V,11,FALSE),"")</f>
        <v/>
      </c>
      <c r="P277" s="329">
        <f t="shared" si="22"/>
        <v>0</v>
      </c>
      <c r="Q277" s="186" t="str">
        <f t="shared" si="21"/>
        <v/>
      </c>
    </row>
    <row r="278" spans="10:17" ht="18" hidden="1" customHeight="1" x14ac:dyDescent="0.25">
      <c r="J278" s="189"/>
      <c r="K278" s="78"/>
      <c r="L278" s="78"/>
      <c r="M278" s="80"/>
      <c r="N278" s="80"/>
      <c r="O278" s="328" t="str">
        <f>IF(L278&lt;&gt;"",VLOOKUP(L278,'10.PPU Analítica'!L:V,11,FALSE),"")</f>
        <v/>
      </c>
      <c r="P278" s="329">
        <f t="shared" si="22"/>
        <v>0</v>
      </c>
      <c r="Q278" s="186" t="str">
        <f t="shared" si="21"/>
        <v/>
      </c>
    </row>
    <row r="279" spans="10:17" ht="18" hidden="1" customHeight="1" x14ac:dyDescent="0.25">
      <c r="J279" s="189"/>
      <c r="K279" s="78"/>
      <c r="L279" s="78"/>
      <c r="M279" s="80"/>
      <c r="N279" s="80"/>
      <c r="O279" s="328" t="str">
        <f>IF(L279&lt;&gt;"",VLOOKUP(L279,'10.PPU Analítica'!L:V,11,FALSE),"")</f>
        <v/>
      </c>
      <c r="P279" s="329">
        <f t="shared" si="22"/>
        <v>0</v>
      </c>
      <c r="Q279" s="186" t="str">
        <f t="shared" si="21"/>
        <v/>
      </c>
    </row>
    <row r="280" spans="10:17" ht="18" hidden="1" customHeight="1" x14ac:dyDescent="0.25">
      <c r="J280" s="189"/>
      <c r="K280" s="78"/>
      <c r="L280" s="78"/>
      <c r="M280" s="80"/>
      <c r="N280" s="80"/>
      <c r="O280" s="328" t="str">
        <f>IF(L280&lt;&gt;"",VLOOKUP(L280,'10.PPU Analítica'!L:V,11,FALSE),"")</f>
        <v/>
      </c>
      <c r="P280" s="329">
        <f t="shared" si="22"/>
        <v>0</v>
      </c>
      <c r="Q280" s="186" t="str">
        <f t="shared" si="21"/>
        <v/>
      </c>
    </row>
    <row r="281" spans="10:17" ht="18" hidden="1" customHeight="1" x14ac:dyDescent="0.25">
      <c r="J281" s="189"/>
      <c r="K281" s="78"/>
      <c r="L281" s="78"/>
      <c r="M281" s="80"/>
      <c r="N281" s="80"/>
      <c r="O281" s="328" t="str">
        <f>IF(L281&lt;&gt;"",VLOOKUP(L281,'10.PPU Analítica'!L:V,11,FALSE),"")</f>
        <v/>
      </c>
      <c r="P281" s="329">
        <f t="shared" si="22"/>
        <v>0</v>
      </c>
      <c r="Q281" s="186" t="str">
        <f t="shared" si="21"/>
        <v/>
      </c>
    </row>
    <row r="282" spans="10:17" ht="18" hidden="1" customHeight="1" x14ac:dyDescent="0.25">
      <c r="J282" s="189"/>
      <c r="K282" s="78"/>
      <c r="L282" s="78"/>
      <c r="M282" s="80"/>
      <c r="N282" s="80"/>
      <c r="O282" s="328" t="str">
        <f>IF(L282&lt;&gt;"",VLOOKUP(L282,'10.PPU Analítica'!L:V,11,FALSE),"")</f>
        <v/>
      </c>
      <c r="P282" s="329">
        <f t="shared" si="22"/>
        <v>0</v>
      </c>
      <c r="Q282" s="186" t="str">
        <f t="shared" si="21"/>
        <v/>
      </c>
    </row>
    <row r="283" spans="10:17" ht="18" hidden="1" customHeight="1" x14ac:dyDescent="0.25">
      <c r="J283" s="189"/>
      <c r="K283" s="78"/>
      <c r="L283" s="78"/>
      <c r="M283" s="80"/>
      <c r="N283" s="80"/>
      <c r="O283" s="328" t="str">
        <f>IF(L283&lt;&gt;"",VLOOKUP(L283,'10.PPU Analítica'!L:V,11,FALSE),"")</f>
        <v/>
      </c>
      <c r="P283" s="329">
        <f t="shared" si="22"/>
        <v>0</v>
      </c>
      <c r="Q283" s="186" t="str">
        <f t="shared" si="21"/>
        <v/>
      </c>
    </row>
    <row r="284" spans="10:17" ht="18" hidden="1" customHeight="1" x14ac:dyDescent="0.25">
      <c r="J284" s="189"/>
      <c r="K284" s="78"/>
      <c r="L284" s="78"/>
      <c r="M284" s="80"/>
      <c r="N284" s="80"/>
      <c r="O284" s="328" t="str">
        <f>IF(L284&lt;&gt;"",VLOOKUP(L284,'10.PPU Analítica'!L:V,11,FALSE),"")</f>
        <v/>
      </c>
      <c r="P284" s="329">
        <f t="shared" si="22"/>
        <v>0</v>
      </c>
      <c r="Q284" s="186" t="str">
        <f t="shared" si="21"/>
        <v/>
      </c>
    </row>
    <row r="285" spans="10:17" ht="18" hidden="1" customHeight="1" x14ac:dyDescent="0.25">
      <c r="J285" s="189"/>
      <c r="K285" s="78"/>
      <c r="L285" s="78"/>
      <c r="M285" s="80"/>
      <c r="N285" s="80"/>
      <c r="O285" s="328" t="str">
        <f>IF(L285&lt;&gt;"",VLOOKUP(L285,'10.PPU Analítica'!L:V,11,FALSE),"")</f>
        <v/>
      </c>
      <c r="P285" s="329">
        <f t="shared" si="22"/>
        <v>0</v>
      </c>
      <c r="Q285" s="186" t="str">
        <f t="shared" si="21"/>
        <v/>
      </c>
    </row>
    <row r="286" spans="10:17" ht="18" hidden="1" customHeight="1" x14ac:dyDescent="0.25">
      <c r="J286" s="189"/>
      <c r="K286" s="78"/>
      <c r="L286" s="78"/>
      <c r="M286" s="80"/>
      <c r="N286" s="80"/>
      <c r="O286" s="328" t="str">
        <f>IF(L286&lt;&gt;"",VLOOKUP(L286,'10.PPU Analítica'!L:V,11,FALSE),"")</f>
        <v/>
      </c>
      <c r="P286" s="329">
        <f t="shared" si="22"/>
        <v>0</v>
      </c>
      <c r="Q286" s="186" t="str">
        <f t="shared" si="21"/>
        <v/>
      </c>
    </row>
    <row r="287" spans="10:17" ht="18" hidden="1" customHeight="1" x14ac:dyDescent="0.25">
      <c r="J287" s="189"/>
      <c r="K287" s="78"/>
      <c r="L287" s="78"/>
      <c r="M287" s="80"/>
      <c r="N287" s="80"/>
      <c r="O287" s="328" t="str">
        <f>IF(L287&lt;&gt;"",VLOOKUP(L287,'10.PPU Analítica'!L:V,11,FALSE),"")</f>
        <v/>
      </c>
      <c r="P287" s="329">
        <f t="shared" si="22"/>
        <v>0</v>
      </c>
      <c r="Q287" s="186" t="str">
        <f t="shared" si="21"/>
        <v/>
      </c>
    </row>
    <row r="288" spans="10:17" ht="18" hidden="1" customHeight="1" x14ac:dyDescent="0.25">
      <c r="J288" s="189"/>
      <c r="K288" s="78"/>
      <c r="L288" s="78"/>
      <c r="M288" s="80"/>
      <c r="N288" s="80"/>
      <c r="O288" s="328" t="str">
        <f>IF(L288&lt;&gt;"",VLOOKUP(L288,'10.PPU Analítica'!L:V,11,FALSE),"")</f>
        <v/>
      </c>
      <c r="P288" s="329">
        <f t="shared" si="22"/>
        <v>0</v>
      </c>
      <c r="Q288" s="186" t="str">
        <f t="shared" si="21"/>
        <v/>
      </c>
    </row>
    <row r="289" spans="10:17" ht="18" hidden="1" customHeight="1" x14ac:dyDescent="0.25">
      <c r="J289" s="189"/>
      <c r="K289" s="78"/>
      <c r="L289" s="78"/>
      <c r="M289" s="80"/>
      <c r="N289" s="80"/>
      <c r="O289" s="328" t="str">
        <f>IF(L289&lt;&gt;"",VLOOKUP(L289,'10.PPU Analítica'!L:V,11,FALSE),"")</f>
        <v/>
      </c>
      <c r="P289" s="329">
        <f t="shared" si="22"/>
        <v>0</v>
      </c>
      <c r="Q289" s="186" t="str">
        <f t="shared" si="21"/>
        <v/>
      </c>
    </row>
    <row r="290" spans="10:17" ht="18" hidden="1" customHeight="1" x14ac:dyDescent="0.25">
      <c r="J290" s="189"/>
      <c r="K290" s="78"/>
      <c r="L290" s="78"/>
      <c r="M290" s="80"/>
      <c r="N290" s="80"/>
      <c r="O290" s="328" t="str">
        <f>IF(L290&lt;&gt;"",VLOOKUP(L290,'10.PPU Analítica'!L:V,11,FALSE),"")</f>
        <v/>
      </c>
      <c r="P290" s="329">
        <f t="shared" si="22"/>
        <v>0</v>
      </c>
      <c r="Q290" s="186" t="str">
        <f t="shared" si="21"/>
        <v/>
      </c>
    </row>
    <row r="291" spans="10:17" ht="18" hidden="1" customHeight="1" x14ac:dyDescent="0.25">
      <c r="J291" s="189"/>
      <c r="K291" s="78"/>
      <c r="L291" s="78"/>
      <c r="M291" s="80"/>
      <c r="N291" s="80"/>
      <c r="O291" s="328" t="str">
        <f>IF(L291&lt;&gt;"",VLOOKUP(L291,'10.PPU Analítica'!L:V,11,FALSE),"")</f>
        <v/>
      </c>
      <c r="P291" s="329">
        <f t="shared" si="22"/>
        <v>0</v>
      </c>
      <c r="Q291" s="186" t="str">
        <f t="shared" si="21"/>
        <v/>
      </c>
    </row>
    <row r="292" spans="10:17" ht="18" hidden="1" customHeight="1" x14ac:dyDescent="0.25">
      <c r="J292" s="189"/>
      <c r="K292" s="78"/>
      <c r="L292" s="78"/>
      <c r="M292" s="80"/>
      <c r="N292" s="80"/>
      <c r="O292" s="328" t="str">
        <f>IF(L292&lt;&gt;"",VLOOKUP(L292,'10.PPU Analítica'!L:V,11,FALSE),"")</f>
        <v/>
      </c>
      <c r="P292" s="329">
        <f t="shared" si="22"/>
        <v>0</v>
      </c>
      <c r="Q292" s="186" t="str">
        <f t="shared" si="21"/>
        <v/>
      </c>
    </row>
    <row r="293" spans="10:17" ht="18" hidden="1" customHeight="1" x14ac:dyDescent="0.25">
      <c r="J293" s="189"/>
      <c r="K293" s="78"/>
      <c r="L293" s="78"/>
      <c r="M293" s="80"/>
      <c r="N293" s="80"/>
      <c r="O293" s="328" t="str">
        <f>IF(L293&lt;&gt;"",VLOOKUP(L293,'10.PPU Analítica'!L:V,11,FALSE),"")</f>
        <v/>
      </c>
      <c r="P293" s="329">
        <f t="shared" si="22"/>
        <v>0</v>
      </c>
      <c r="Q293" s="186" t="str">
        <f t="shared" si="21"/>
        <v/>
      </c>
    </row>
    <row r="294" spans="10:17" ht="18" hidden="1" customHeight="1" x14ac:dyDescent="0.25">
      <c r="J294" s="189"/>
      <c r="K294" s="78"/>
      <c r="L294" s="78"/>
      <c r="M294" s="80"/>
      <c r="N294" s="80"/>
      <c r="O294" s="328" t="str">
        <f>IF(L294&lt;&gt;"",VLOOKUP(L294,'10.PPU Analítica'!L:V,11,FALSE),"")</f>
        <v/>
      </c>
      <c r="P294" s="329">
        <f t="shared" si="22"/>
        <v>0</v>
      </c>
      <c r="Q294" s="186" t="str">
        <f t="shared" si="21"/>
        <v/>
      </c>
    </row>
    <row r="295" spans="10:17" ht="18" hidden="1" customHeight="1" x14ac:dyDescent="0.25">
      <c r="J295" s="189"/>
      <c r="K295" s="78"/>
      <c r="L295" s="78"/>
      <c r="M295" s="80"/>
      <c r="N295" s="80"/>
      <c r="O295" s="328" t="str">
        <f>IF(L295&lt;&gt;"",VLOOKUP(L295,'10.PPU Analítica'!L:V,11,FALSE),"")</f>
        <v/>
      </c>
      <c r="P295" s="329">
        <f t="shared" si="22"/>
        <v>0</v>
      </c>
      <c r="Q295" s="186" t="str">
        <f t="shared" si="21"/>
        <v/>
      </c>
    </row>
    <row r="296" spans="10:17" ht="18" hidden="1" customHeight="1" x14ac:dyDescent="0.25">
      <c r="J296" s="189"/>
      <c r="K296" s="78"/>
      <c r="L296" s="78"/>
      <c r="M296" s="80"/>
      <c r="N296" s="80"/>
      <c r="O296" s="328" t="str">
        <f>IF(L296&lt;&gt;"",VLOOKUP(L296,'10.PPU Analítica'!L:V,11,FALSE),"")</f>
        <v/>
      </c>
      <c r="P296" s="329">
        <f t="shared" si="22"/>
        <v>0</v>
      </c>
      <c r="Q296" s="186" t="str">
        <f t="shared" si="21"/>
        <v/>
      </c>
    </row>
    <row r="297" spans="10:17" ht="18" hidden="1" customHeight="1" x14ac:dyDescent="0.25">
      <c r="J297" s="189"/>
      <c r="K297" s="78"/>
      <c r="L297" s="78"/>
      <c r="M297" s="80"/>
      <c r="N297" s="80"/>
      <c r="O297" s="328" t="str">
        <f>IF(L297&lt;&gt;"",VLOOKUP(L297,'10.PPU Analítica'!L:V,11,FALSE),"")</f>
        <v/>
      </c>
      <c r="P297" s="329">
        <f t="shared" si="22"/>
        <v>0</v>
      </c>
      <c r="Q297" s="186" t="str">
        <f t="shared" si="21"/>
        <v/>
      </c>
    </row>
    <row r="298" spans="10:17" ht="18" hidden="1" customHeight="1" x14ac:dyDescent="0.25">
      <c r="J298" s="189"/>
      <c r="K298" s="78"/>
      <c r="L298" s="78"/>
      <c r="M298" s="80"/>
      <c r="N298" s="80"/>
      <c r="O298" s="328" t="str">
        <f>IF(L298&lt;&gt;"",VLOOKUP(L298,'10.PPU Analítica'!L:V,11,FALSE),"")</f>
        <v/>
      </c>
      <c r="P298" s="329">
        <f t="shared" si="22"/>
        <v>0</v>
      </c>
      <c r="Q298" s="186" t="str">
        <f t="shared" si="21"/>
        <v/>
      </c>
    </row>
    <row r="299" spans="10:17" ht="18" hidden="1" customHeight="1" x14ac:dyDescent="0.25">
      <c r="J299" s="189"/>
      <c r="K299" s="78"/>
      <c r="L299" s="78"/>
      <c r="M299" s="80"/>
      <c r="N299" s="80"/>
      <c r="O299" s="328" t="str">
        <f>IF(L299&lt;&gt;"",VLOOKUP(L299,'10.PPU Analítica'!L:V,11,FALSE),"")</f>
        <v/>
      </c>
      <c r="P299" s="329">
        <f t="shared" si="22"/>
        <v>0</v>
      </c>
      <c r="Q299" s="186" t="str">
        <f t="shared" si="21"/>
        <v/>
      </c>
    </row>
    <row r="300" spans="10:17" ht="18" hidden="1" customHeight="1" x14ac:dyDescent="0.25">
      <c r="J300" s="189"/>
      <c r="K300" s="78"/>
      <c r="L300" s="78"/>
      <c r="M300" s="80"/>
      <c r="N300" s="80"/>
      <c r="O300" s="328" t="str">
        <f>IF(L300&lt;&gt;"",VLOOKUP(L300,'10.PPU Analítica'!L:V,11,FALSE),"")</f>
        <v/>
      </c>
      <c r="P300" s="329">
        <f t="shared" si="22"/>
        <v>0</v>
      </c>
      <c r="Q300" s="186" t="str">
        <f t="shared" si="21"/>
        <v/>
      </c>
    </row>
    <row r="301" spans="10:17" ht="18" hidden="1" customHeight="1" x14ac:dyDescent="0.25">
      <c r="J301" s="326" t="str">
        <f>IF(P301=0,"")</f>
        <v/>
      </c>
      <c r="K301" s="327"/>
      <c r="L301" s="326" t="s">
        <v>257</v>
      </c>
      <c r="M301" s="327"/>
      <c r="N301" s="327"/>
      <c r="O301" s="330" t="s">
        <v>0</v>
      </c>
      <c r="P301" s="331">
        <f>SUBTOTAL(9,P271:P300)</f>
        <v>0</v>
      </c>
      <c r="Q301" s="186" t="str">
        <f>IF(K270="","",IF(K270&lt;&gt;"","Conteúdo OK",""))</f>
        <v/>
      </c>
    </row>
    <row r="302" spans="10:17" ht="18" hidden="1" customHeight="1" x14ac:dyDescent="0.25">
      <c r="J302" s="326" t="s">
        <v>257</v>
      </c>
      <c r="K302" s="327"/>
      <c r="L302" s="326" t="s">
        <v>257</v>
      </c>
      <c r="M302" s="327"/>
      <c r="N302" s="327"/>
      <c r="O302" s="327"/>
      <c r="P302" s="327"/>
      <c r="Q302" s="186" t="str">
        <f>IF(K270="","",IF(K270&lt;&gt;"","Conteúdo OK",""))</f>
        <v/>
      </c>
    </row>
    <row r="303" spans="10:17" ht="40.35" hidden="1" customHeight="1" x14ac:dyDescent="0.25">
      <c r="J303" s="188"/>
      <c r="K303" s="359"/>
      <c r="L303" s="360"/>
      <c r="M303" s="360"/>
      <c r="N303" s="360"/>
      <c r="O303" s="360"/>
      <c r="P303" s="361"/>
      <c r="Q303" s="186" t="str">
        <f>IF(K303="","",IF(K303&lt;&gt;"","Conteúdo OK",""))</f>
        <v/>
      </c>
    </row>
    <row r="304" spans="10:17" ht="18" hidden="1" customHeight="1" x14ac:dyDescent="0.25">
      <c r="J304" s="189"/>
      <c r="K304" s="78"/>
      <c r="L304" s="78"/>
      <c r="M304" s="80"/>
      <c r="N304" s="80"/>
      <c r="O304" s="328" t="str">
        <f>IF(L304&lt;&gt;"",VLOOKUP(L304,'10.PPU Analítica'!L:V,11,FALSE),"")</f>
        <v/>
      </c>
      <c r="P304" s="329">
        <f>IF(L304&lt;&gt;"",O304*M304,0)</f>
        <v>0</v>
      </c>
      <c r="Q304" s="186" t="str">
        <f t="shared" ref="Q304:Q333" si="23">IF(L304="","",IF(L304&lt;&gt;"","Conteúdo OK",""))</f>
        <v/>
      </c>
    </row>
    <row r="305" spans="10:17" ht="18" hidden="1" customHeight="1" x14ac:dyDescent="0.25">
      <c r="J305" s="189"/>
      <c r="K305" s="78"/>
      <c r="L305" s="78"/>
      <c r="M305" s="80"/>
      <c r="N305" s="80"/>
      <c r="O305" s="328" t="str">
        <f>IF(L305&lt;&gt;"",VLOOKUP(L305,'10.PPU Analítica'!L:V,11,FALSE),"")</f>
        <v/>
      </c>
      <c r="P305" s="329">
        <f t="shared" ref="P305:P333" si="24">IF(L305&lt;&gt;"",O305*M305,0)</f>
        <v>0</v>
      </c>
      <c r="Q305" s="186" t="str">
        <f t="shared" si="23"/>
        <v/>
      </c>
    </row>
    <row r="306" spans="10:17" ht="18" hidden="1" customHeight="1" x14ac:dyDescent="0.25">
      <c r="J306" s="189"/>
      <c r="K306" s="78"/>
      <c r="L306" s="78"/>
      <c r="M306" s="80"/>
      <c r="N306" s="80"/>
      <c r="O306" s="328" t="str">
        <f>IF(L306&lt;&gt;"",VLOOKUP(L306,'10.PPU Analítica'!L:V,11,FALSE),"")</f>
        <v/>
      </c>
      <c r="P306" s="329">
        <f t="shared" si="24"/>
        <v>0</v>
      </c>
      <c r="Q306" s="186" t="str">
        <f t="shared" si="23"/>
        <v/>
      </c>
    </row>
    <row r="307" spans="10:17" ht="18" hidden="1" customHeight="1" x14ac:dyDescent="0.25">
      <c r="J307" s="189"/>
      <c r="K307" s="78"/>
      <c r="L307" s="78"/>
      <c r="M307" s="80"/>
      <c r="N307" s="80"/>
      <c r="O307" s="328" t="str">
        <f>IF(L307&lt;&gt;"",VLOOKUP(L307,'10.PPU Analítica'!L:V,11,FALSE),"")</f>
        <v/>
      </c>
      <c r="P307" s="329">
        <f t="shared" si="24"/>
        <v>0</v>
      </c>
      <c r="Q307" s="186" t="str">
        <f t="shared" si="23"/>
        <v/>
      </c>
    </row>
    <row r="308" spans="10:17" ht="18" hidden="1" customHeight="1" x14ac:dyDescent="0.25">
      <c r="J308" s="189"/>
      <c r="K308" s="78"/>
      <c r="L308" s="78"/>
      <c r="M308" s="80"/>
      <c r="N308" s="80"/>
      <c r="O308" s="328" t="str">
        <f>IF(L308&lt;&gt;"",VLOOKUP(L308,'10.PPU Analítica'!L:V,11,FALSE),"")</f>
        <v/>
      </c>
      <c r="P308" s="329">
        <f t="shared" si="24"/>
        <v>0</v>
      </c>
      <c r="Q308" s="186" t="str">
        <f t="shared" si="23"/>
        <v/>
      </c>
    </row>
    <row r="309" spans="10:17" ht="18" hidden="1" customHeight="1" x14ac:dyDescent="0.25">
      <c r="J309" s="189"/>
      <c r="K309" s="78"/>
      <c r="L309" s="78"/>
      <c r="M309" s="80"/>
      <c r="N309" s="80"/>
      <c r="O309" s="328" t="str">
        <f>IF(L309&lt;&gt;"",VLOOKUP(L309,'10.PPU Analítica'!L:V,11,FALSE),"")</f>
        <v/>
      </c>
      <c r="P309" s="329">
        <f t="shared" si="24"/>
        <v>0</v>
      </c>
      <c r="Q309" s="186" t="str">
        <f t="shared" si="23"/>
        <v/>
      </c>
    </row>
    <row r="310" spans="10:17" ht="18" hidden="1" customHeight="1" x14ac:dyDescent="0.25">
      <c r="J310" s="189"/>
      <c r="K310" s="78"/>
      <c r="L310" s="78"/>
      <c r="M310" s="80"/>
      <c r="N310" s="80"/>
      <c r="O310" s="328" t="str">
        <f>IF(L310&lt;&gt;"",VLOOKUP(L310,'10.PPU Analítica'!L:V,11,FALSE),"")</f>
        <v/>
      </c>
      <c r="P310" s="329">
        <f t="shared" si="24"/>
        <v>0</v>
      </c>
      <c r="Q310" s="186" t="str">
        <f t="shared" si="23"/>
        <v/>
      </c>
    </row>
    <row r="311" spans="10:17" ht="18" hidden="1" customHeight="1" x14ac:dyDescent="0.25">
      <c r="J311" s="189"/>
      <c r="K311" s="78"/>
      <c r="L311" s="78"/>
      <c r="M311" s="80"/>
      <c r="N311" s="80"/>
      <c r="O311" s="328" t="str">
        <f>IF(L311&lt;&gt;"",VLOOKUP(L311,'10.PPU Analítica'!L:V,11,FALSE),"")</f>
        <v/>
      </c>
      <c r="P311" s="329">
        <f t="shared" si="24"/>
        <v>0</v>
      </c>
      <c r="Q311" s="186" t="str">
        <f t="shared" si="23"/>
        <v/>
      </c>
    </row>
    <row r="312" spans="10:17" ht="18" hidden="1" customHeight="1" x14ac:dyDescent="0.25">
      <c r="J312" s="189"/>
      <c r="K312" s="78"/>
      <c r="L312" s="78"/>
      <c r="M312" s="80"/>
      <c r="N312" s="80"/>
      <c r="O312" s="328" t="str">
        <f>IF(L312&lt;&gt;"",VLOOKUP(L312,'10.PPU Analítica'!L:V,11,FALSE),"")</f>
        <v/>
      </c>
      <c r="P312" s="329">
        <f t="shared" si="24"/>
        <v>0</v>
      </c>
      <c r="Q312" s="186" t="str">
        <f t="shared" si="23"/>
        <v/>
      </c>
    </row>
    <row r="313" spans="10:17" ht="18" hidden="1" customHeight="1" x14ac:dyDescent="0.25">
      <c r="J313" s="189"/>
      <c r="K313" s="78"/>
      <c r="L313" s="78"/>
      <c r="M313" s="80"/>
      <c r="N313" s="80"/>
      <c r="O313" s="328" t="str">
        <f>IF(L313&lt;&gt;"",VLOOKUP(L313,'10.PPU Analítica'!L:V,11,FALSE),"")</f>
        <v/>
      </c>
      <c r="P313" s="329">
        <f t="shared" si="24"/>
        <v>0</v>
      </c>
      <c r="Q313" s="186" t="str">
        <f t="shared" si="23"/>
        <v/>
      </c>
    </row>
    <row r="314" spans="10:17" ht="18" hidden="1" customHeight="1" x14ac:dyDescent="0.25">
      <c r="J314" s="189"/>
      <c r="K314" s="78"/>
      <c r="L314" s="78"/>
      <c r="M314" s="80"/>
      <c r="N314" s="80"/>
      <c r="O314" s="328" t="str">
        <f>IF(L314&lt;&gt;"",VLOOKUP(L314,'10.PPU Analítica'!L:V,11,FALSE),"")</f>
        <v/>
      </c>
      <c r="P314" s="329">
        <f t="shared" si="24"/>
        <v>0</v>
      </c>
      <c r="Q314" s="186" t="str">
        <f t="shared" si="23"/>
        <v/>
      </c>
    </row>
    <row r="315" spans="10:17" ht="18" hidden="1" customHeight="1" x14ac:dyDescent="0.25">
      <c r="J315" s="189"/>
      <c r="K315" s="78"/>
      <c r="L315" s="78"/>
      <c r="M315" s="80"/>
      <c r="N315" s="80"/>
      <c r="O315" s="328" t="str">
        <f>IF(L315&lt;&gt;"",VLOOKUP(L315,'10.PPU Analítica'!L:V,11,FALSE),"")</f>
        <v/>
      </c>
      <c r="P315" s="329">
        <f t="shared" si="24"/>
        <v>0</v>
      </c>
      <c r="Q315" s="186" t="str">
        <f t="shared" si="23"/>
        <v/>
      </c>
    </row>
    <row r="316" spans="10:17" ht="18" hidden="1" customHeight="1" x14ac:dyDescent="0.25">
      <c r="J316" s="189"/>
      <c r="K316" s="78"/>
      <c r="L316" s="78"/>
      <c r="M316" s="80"/>
      <c r="N316" s="80"/>
      <c r="O316" s="328" t="str">
        <f>IF(L316&lt;&gt;"",VLOOKUP(L316,'10.PPU Analítica'!L:V,11,FALSE),"")</f>
        <v/>
      </c>
      <c r="P316" s="329">
        <f t="shared" si="24"/>
        <v>0</v>
      </c>
      <c r="Q316" s="186" t="str">
        <f t="shared" si="23"/>
        <v/>
      </c>
    </row>
    <row r="317" spans="10:17" ht="18" hidden="1" customHeight="1" x14ac:dyDescent="0.25">
      <c r="J317" s="189"/>
      <c r="K317" s="78"/>
      <c r="L317" s="78"/>
      <c r="M317" s="80"/>
      <c r="N317" s="80"/>
      <c r="O317" s="328" t="str">
        <f>IF(L317&lt;&gt;"",VLOOKUP(L317,'10.PPU Analítica'!L:V,11,FALSE),"")</f>
        <v/>
      </c>
      <c r="P317" s="329">
        <f t="shared" si="24"/>
        <v>0</v>
      </c>
      <c r="Q317" s="186" t="str">
        <f t="shared" si="23"/>
        <v/>
      </c>
    </row>
    <row r="318" spans="10:17" ht="18" hidden="1" customHeight="1" x14ac:dyDescent="0.25">
      <c r="J318" s="189"/>
      <c r="K318" s="78"/>
      <c r="L318" s="78"/>
      <c r="M318" s="80"/>
      <c r="N318" s="80"/>
      <c r="O318" s="328" t="str">
        <f>IF(L318&lt;&gt;"",VLOOKUP(L318,'10.PPU Analítica'!L:V,11,FALSE),"")</f>
        <v/>
      </c>
      <c r="P318" s="329">
        <f t="shared" si="24"/>
        <v>0</v>
      </c>
      <c r="Q318" s="186" t="str">
        <f t="shared" si="23"/>
        <v/>
      </c>
    </row>
    <row r="319" spans="10:17" ht="18" hidden="1" customHeight="1" x14ac:dyDescent="0.25">
      <c r="J319" s="189"/>
      <c r="K319" s="78"/>
      <c r="L319" s="78"/>
      <c r="M319" s="80"/>
      <c r="N319" s="80"/>
      <c r="O319" s="328" t="str">
        <f>IF(L319&lt;&gt;"",VLOOKUP(L319,'10.PPU Analítica'!L:V,11,FALSE),"")</f>
        <v/>
      </c>
      <c r="P319" s="329">
        <f t="shared" si="24"/>
        <v>0</v>
      </c>
      <c r="Q319" s="186" t="str">
        <f t="shared" si="23"/>
        <v/>
      </c>
    </row>
    <row r="320" spans="10:17" ht="18" hidden="1" customHeight="1" x14ac:dyDescent="0.25">
      <c r="J320" s="189"/>
      <c r="K320" s="78"/>
      <c r="L320" s="78"/>
      <c r="M320" s="80"/>
      <c r="N320" s="80"/>
      <c r="O320" s="328" t="str">
        <f>IF(L320&lt;&gt;"",VLOOKUP(L320,'10.PPU Analítica'!L:V,11,FALSE),"")</f>
        <v/>
      </c>
      <c r="P320" s="329">
        <f t="shared" si="24"/>
        <v>0</v>
      </c>
      <c r="Q320" s="186" t="str">
        <f t="shared" si="23"/>
        <v/>
      </c>
    </row>
    <row r="321" spans="10:17" ht="18" hidden="1" customHeight="1" x14ac:dyDescent="0.25">
      <c r="J321" s="189"/>
      <c r="K321" s="78"/>
      <c r="L321" s="78"/>
      <c r="M321" s="80"/>
      <c r="N321" s="80"/>
      <c r="O321" s="328" t="str">
        <f>IF(L321&lt;&gt;"",VLOOKUP(L321,'10.PPU Analítica'!L:V,11,FALSE),"")</f>
        <v/>
      </c>
      <c r="P321" s="329">
        <f t="shared" si="24"/>
        <v>0</v>
      </c>
      <c r="Q321" s="186" t="str">
        <f t="shared" si="23"/>
        <v/>
      </c>
    </row>
    <row r="322" spans="10:17" ht="18" hidden="1" customHeight="1" x14ac:dyDescent="0.25">
      <c r="J322" s="189"/>
      <c r="K322" s="78"/>
      <c r="L322" s="78"/>
      <c r="M322" s="80"/>
      <c r="N322" s="80"/>
      <c r="O322" s="328" t="str">
        <f>IF(L322&lt;&gt;"",VLOOKUP(L322,'10.PPU Analítica'!L:V,11,FALSE),"")</f>
        <v/>
      </c>
      <c r="P322" s="329">
        <f t="shared" si="24"/>
        <v>0</v>
      </c>
      <c r="Q322" s="186" t="str">
        <f t="shared" si="23"/>
        <v/>
      </c>
    </row>
    <row r="323" spans="10:17" ht="18" hidden="1" customHeight="1" x14ac:dyDescent="0.25">
      <c r="J323" s="189"/>
      <c r="K323" s="78"/>
      <c r="L323" s="78"/>
      <c r="M323" s="80"/>
      <c r="N323" s="80"/>
      <c r="O323" s="328" t="str">
        <f>IF(L323&lt;&gt;"",VLOOKUP(L323,'10.PPU Analítica'!L:V,11,FALSE),"")</f>
        <v/>
      </c>
      <c r="P323" s="329">
        <f t="shared" si="24"/>
        <v>0</v>
      </c>
      <c r="Q323" s="186" t="str">
        <f t="shared" si="23"/>
        <v/>
      </c>
    </row>
    <row r="324" spans="10:17" ht="18" hidden="1" customHeight="1" x14ac:dyDescent="0.25">
      <c r="J324" s="189"/>
      <c r="K324" s="78"/>
      <c r="L324" s="78"/>
      <c r="M324" s="80"/>
      <c r="N324" s="80"/>
      <c r="O324" s="328" t="str">
        <f>IF(L324&lt;&gt;"",VLOOKUP(L324,'10.PPU Analítica'!L:V,11,FALSE),"")</f>
        <v/>
      </c>
      <c r="P324" s="329">
        <f t="shared" si="24"/>
        <v>0</v>
      </c>
      <c r="Q324" s="186" t="str">
        <f t="shared" si="23"/>
        <v/>
      </c>
    </row>
    <row r="325" spans="10:17" ht="18" hidden="1" customHeight="1" x14ac:dyDescent="0.25">
      <c r="J325" s="189"/>
      <c r="K325" s="78"/>
      <c r="L325" s="78"/>
      <c r="M325" s="80"/>
      <c r="N325" s="80"/>
      <c r="O325" s="328" t="str">
        <f>IF(L325&lt;&gt;"",VLOOKUP(L325,'10.PPU Analítica'!L:V,11,FALSE),"")</f>
        <v/>
      </c>
      <c r="P325" s="329">
        <f t="shared" si="24"/>
        <v>0</v>
      </c>
      <c r="Q325" s="186" t="str">
        <f t="shared" si="23"/>
        <v/>
      </c>
    </row>
    <row r="326" spans="10:17" ht="18" hidden="1" customHeight="1" x14ac:dyDescent="0.25">
      <c r="J326" s="189"/>
      <c r="K326" s="78"/>
      <c r="L326" s="78"/>
      <c r="M326" s="80"/>
      <c r="N326" s="80"/>
      <c r="O326" s="328" t="str">
        <f>IF(L326&lt;&gt;"",VLOOKUP(L326,'10.PPU Analítica'!L:V,11,FALSE),"")</f>
        <v/>
      </c>
      <c r="P326" s="329">
        <f t="shared" si="24"/>
        <v>0</v>
      </c>
      <c r="Q326" s="186" t="str">
        <f t="shared" si="23"/>
        <v/>
      </c>
    </row>
    <row r="327" spans="10:17" ht="18" hidden="1" customHeight="1" x14ac:dyDescent="0.25">
      <c r="J327" s="189"/>
      <c r="K327" s="78"/>
      <c r="L327" s="78"/>
      <c r="M327" s="80"/>
      <c r="N327" s="80"/>
      <c r="O327" s="328" t="str">
        <f>IF(L327&lt;&gt;"",VLOOKUP(L327,'10.PPU Analítica'!L:V,11,FALSE),"")</f>
        <v/>
      </c>
      <c r="P327" s="329">
        <f t="shared" si="24"/>
        <v>0</v>
      </c>
      <c r="Q327" s="186" t="str">
        <f t="shared" si="23"/>
        <v/>
      </c>
    </row>
    <row r="328" spans="10:17" ht="18" hidden="1" customHeight="1" x14ac:dyDescent="0.25">
      <c r="J328" s="189"/>
      <c r="K328" s="78"/>
      <c r="L328" s="78"/>
      <c r="M328" s="80"/>
      <c r="N328" s="80"/>
      <c r="O328" s="328" t="str">
        <f>IF(L328&lt;&gt;"",VLOOKUP(L328,'10.PPU Analítica'!L:V,11,FALSE),"")</f>
        <v/>
      </c>
      <c r="P328" s="329">
        <f t="shared" si="24"/>
        <v>0</v>
      </c>
      <c r="Q328" s="186" t="str">
        <f t="shared" si="23"/>
        <v/>
      </c>
    </row>
    <row r="329" spans="10:17" ht="18" hidden="1" customHeight="1" x14ac:dyDescent="0.25">
      <c r="J329" s="189"/>
      <c r="K329" s="78"/>
      <c r="L329" s="78"/>
      <c r="M329" s="80"/>
      <c r="N329" s="80"/>
      <c r="O329" s="328" t="str">
        <f>IF(L329&lt;&gt;"",VLOOKUP(L329,'10.PPU Analítica'!L:V,11,FALSE),"")</f>
        <v/>
      </c>
      <c r="P329" s="329">
        <f t="shared" si="24"/>
        <v>0</v>
      </c>
      <c r="Q329" s="186" t="str">
        <f t="shared" si="23"/>
        <v/>
      </c>
    </row>
    <row r="330" spans="10:17" ht="18" hidden="1" customHeight="1" x14ac:dyDescent="0.25">
      <c r="J330" s="189"/>
      <c r="K330" s="78"/>
      <c r="L330" s="78"/>
      <c r="M330" s="80"/>
      <c r="N330" s="80"/>
      <c r="O330" s="328" t="str">
        <f>IF(L330&lt;&gt;"",VLOOKUP(L330,'10.PPU Analítica'!L:V,11,FALSE),"")</f>
        <v/>
      </c>
      <c r="P330" s="329">
        <f t="shared" si="24"/>
        <v>0</v>
      </c>
      <c r="Q330" s="186" t="str">
        <f t="shared" si="23"/>
        <v/>
      </c>
    </row>
    <row r="331" spans="10:17" ht="18" hidden="1" customHeight="1" x14ac:dyDescent="0.25">
      <c r="J331" s="189"/>
      <c r="K331" s="78"/>
      <c r="L331" s="78"/>
      <c r="M331" s="80"/>
      <c r="N331" s="80"/>
      <c r="O331" s="328" t="str">
        <f>IF(L331&lt;&gt;"",VLOOKUP(L331,'10.PPU Analítica'!L:V,11,FALSE),"")</f>
        <v/>
      </c>
      <c r="P331" s="329">
        <f t="shared" si="24"/>
        <v>0</v>
      </c>
      <c r="Q331" s="186" t="str">
        <f t="shared" si="23"/>
        <v/>
      </c>
    </row>
    <row r="332" spans="10:17" ht="18" hidden="1" customHeight="1" x14ac:dyDescent="0.25">
      <c r="J332" s="189"/>
      <c r="K332" s="78"/>
      <c r="L332" s="78"/>
      <c r="M332" s="80"/>
      <c r="N332" s="80"/>
      <c r="O332" s="328" t="str">
        <f>IF(L332&lt;&gt;"",VLOOKUP(L332,'10.PPU Analítica'!L:V,11,FALSE),"")</f>
        <v/>
      </c>
      <c r="P332" s="329">
        <f t="shared" si="24"/>
        <v>0</v>
      </c>
      <c r="Q332" s="186" t="str">
        <f t="shared" si="23"/>
        <v/>
      </c>
    </row>
    <row r="333" spans="10:17" ht="18" hidden="1" customHeight="1" x14ac:dyDescent="0.25">
      <c r="J333" s="189"/>
      <c r="K333" s="78"/>
      <c r="L333" s="78"/>
      <c r="M333" s="80"/>
      <c r="N333" s="80"/>
      <c r="O333" s="328" t="str">
        <f>IF(L333&lt;&gt;"",VLOOKUP(L333,'10.PPU Analítica'!L:V,11,FALSE),"")</f>
        <v/>
      </c>
      <c r="P333" s="329">
        <f t="shared" si="24"/>
        <v>0</v>
      </c>
      <c r="Q333" s="186" t="str">
        <f t="shared" si="23"/>
        <v/>
      </c>
    </row>
    <row r="334" spans="10:17" ht="18" hidden="1" customHeight="1" x14ac:dyDescent="0.25">
      <c r="J334" s="326" t="str">
        <f>IF(P334=0,"")</f>
        <v/>
      </c>
      <c r="K334" s="327"/>
      <c r="L334" s="326" t="s">
        <v>257</v>
      </c>
      <c r="M334" s="327"/>
      <c r="N334" s="327"/>
      <c r="O334" s="330" t="s">
        <v>0</v>
      </c>
      <c r="P334" s="331">
        <f>SUBTOTAL(9,P304:P333)</f>
        <v>0</v>
      </c>
      <c r="Q334" s="186" t="str">
        <f>IF(K303="","",IF(K303&lt;&gt;"","Conteúdo OK",""))</f>
        <v/>
      </c>
    </row>
    <row r="335" spans="10:17" ht="18" hidden="1" customHeight="1" x14ac:dyDescent="0.25">
      <c r="J335" s="326" t="s">
        <v>257</v>
      </c>
      <c r="K335" s="327"/>
      <c r="L335" s="326" t="s">
        <v>257</v>
      </c>
      <c r="M335" s="327"/>
      <c r="N335" s="327"/>
      <c r="O335" s="327"/>
      <c r="P335" s="327"/>
      <c r="Q335" s="186" t="str">
        <f>IF(K303="","",IF(K303&lt;&gt;"","Conteúdo OK",""))</f>
        <v/>
      </c>
    </row>
    <row r="336" spans="10:17" ht="40.35" hidden="1" customHeight="1" x14ac:dyDescent="0.25">
      <c r="J336" s="188"/>
      <c r="K336" s="359"/>
      <c r="L336" s="360"/>
      <c r="M336" s="360"/>
      <c r="N336" s="360"/>
      <c r="O336" s="360"/>
      <c r="P336" s="361"/>
      <c r="Q336" s="186" t="str">
        <f>IF(K336="","",IF(K336&lt;&gt;"","Conteúdo OK",""))</f>
        <v/>
      </c>
    </row>
    <row r="337" spans="10:17" ht="18" hidden="1" customHeight="1" x14ac:dyDescent="0.25">
      <c r="J337" s="189"/>
      <c r="K337" s="78"/>
      <c r="L337" s="78"/>
      <c r="M337" s="80"/>
      <c r="N337" s="80"/>
      <c r="O337" s="328" t="str">
        <f>IF(L337&lt;&gt;"",VLOOKUP(L337,'10.PPU Analítica'!L:V,11,FALSE),"")</f>
        <v/>
      </c>
      <c r="P337" s="329">
        <f>IF(L337&lt;&gt;"",O337*M337,0)</f>
        <v>0</v>
      </c>
      <c r="Q337" s="186" t="str">
        <f t="shared" ref="Q337:Q366" si="25">IF(L337="","",IF(L337&lt;&gt;"","Conteúdo OK",""))</f>
        <v/>
      </c>
    </row>
    <row r="338" spans="10:17" ht="18" hidden="1" customHeight="1" x14ac:dyDescent="0.25">
      <c r="J338" s="189"/>
      <c r="K338" s="78"/>
      <c r="L338" s="78"/>
      <c r="M338" s="80"/>
      <c r="N338" s="80"/>
      <c r="O338" s="328" t="str">
        <f>IF(L338&lt;&gt;"",VLOOKUP(L338,'10.PPU Analítica'!L:V,11,FALSE),"")</f>
        <v/>
      </c>
      <c r="P338" s="329">
        <f t="shared" ref="P338:P366" si="26">IF(L338&lt;&gt;"",O338*M338,0)</f>
        <v>0</v>
      </c>
      <c r="Q338" s="186" t="str">
        <f t="shared" si="25"/>
        <v/>
      </c>
    </row>
    <row r="339" spans="10:17" ht="18" hidden="1" customHeight="1" x14ac:dyDescent="0.25">
      <c r="J339" s="189"/>
      <c r="K339" s="78"/>
      <c r="L339" s="78"/>
      <c r="M339" s="80"/>
      <c r="N339" s="80"/>
      <c r="O339" s="328" t="str">
        <f>IF(L339&lt;&gt;"",VLOOKUP(L339,'10.PPU Analítica'!L:V,11,FALSE),"")</f>
        <v/>
      </c>
      <c r="P339" s="329">
        <f t="shared" si="26"/>
        <v>0</v>
      </c>
      <c r="Q339" s="186" t="str">
        <f t="shared" si="25"/>
        <v/>
      </c>
    </row>
    <row r="340" spans="10:17" ht="18" hidden="1" customHeight="1" x14ac:dyDescent="0.25">
      <c r="J340" s="189"/>
      <c r="K340" s="78"/>
      <c r="L340" s="78"/>
      <c r="M340" s="80"/>
      <c r="N340" s="80"/>
      <c r="O340" s="328" t="str">
        <f>IF(L340&lt;&gt;"",VLOOKUP(L340,'10.PPU Analítica'!L:V,11,FALSE),"")</f>
        <v/>
      </c>
      <c r="P340" s="329">
        <f t="shared" si="26"/>
        <v>0</v>
      </c>
      <c r="Q340" s="186" t="str">
        <f t="shared" si="25"/>
        <v/>
      </c>
    </row>
    <row r="341" spans="10:17" ht="18" hidden="1" customHeight="1" x14ac:dyDescent="0.25">
      <c r="J341" s="189"/>
      <c r="K341" s="78"/>
      <c r="L341" s="78"/>
      <c r="M341" s="80"/>
      <c r="N341" s="80"/>
      <c r="O341" s="328" t="str">
        <f>IF(L341&lt;&gt;"",VLOOKUP(L341,'10.PPU Analítica'!L:V,11,FALSE),"")</f>
        <v/>
      </c>
      <c r="P341" s="329">
        <f t="shared" si="26"/>
        <v>0</v>
      </c>
      <c r="Q341" s="186" t="str">
        <f t="shared" si="25"/>
        <v/>
      </c>
    </row>
    <row r="342" spans="10:17" ht="18" hidden="1" customHeight="1" x14ac:dyDescent="0.25">
      <c r="J342" s="189"/>
      <c r="K342" s="78"/>
      <c r="L342" s="78"/>
      <c r="M342" s="80"/>
      <c r="N342" s="80"/>
      <c r="O342" s="328" t="str">
        <f>IF(L342&lt;&gt;"",VLOOKUP(L342,'10.PPU Analítica'!L:V,11,FALSE),"")</f>
        <v/>
      </c>
      <c r="P342" s="329">
        <f t="shared" si="26"/>
        <v>0</v>
      </c>
      <c r="Q342" s="186" t="str">
        <f t="shared" si="25"/>
        <v/>
      </c>
    </row>
    <row r="343" spans="10:17" ht="18" hidden="1" customHeight="1" x14ac:dyDescent="0.25">
      <c r="J343" s="189"/>
      <c r="K343" s="78"/>
      <c r="L343" s="78"/>
      <c r="M343" s="80"/>
      <c r="N343" s="80"/>
      <c r="O343" s="328" t="str">
        <f>IF(L343&lt;&gt;"",VLOOKUP(L343,'10.PPU Analítica'!L:V,11,FALSE),"")</f>
        <v/>
      </c>
      <c r="P343" s="329">
        <f t="shared" si="26"/>
        <v>0</v>
      </c>
      <c r="Q343" s="186" t="str">
        <f t="shared" si="25"/>
        <v/>
      </c>
    </row>
    <row r="344" spans="10:17" ht="18" hidden="1" customHeight="1" x14ac:dyDescent="0.25">
      <c r="J344" s="189"/>
      <c r="K344" s="78"/>
      <c r="L344" s="78"/>
      <c r="M344" s="80"/>
      <c r="N344" s="80"/>
      <c r="O344" s="328" t="str">
        <f>IF(L344&lt;&gt;"",VLOOKUP(L344,'10.PPU Analítica'!L:V,11,FALSE),"")</f>
        <v/>
      </c>
      <c r="P344" s="329">
        <f t="shared" si="26"/>
        <v>0</v>
      </c>
      <c r="Q344" s="186" t="str">
        <f t="shared" si="25"/>
        <v/>
      </c>
    </row>
    <row r="345" spans="10:17" ht="18" hidden="1" customHeight="1" x14ac:dyDescent="0.25">
      <c r="J345" s="189"/>
      <c r="K345" s="78"/>
      <c r="L345" s="78"/>
      <c r="M345" s="80"/>
      <c r="N345" s="80"/>
      <c r="O345" s="328" t="str">
        <f>IF(L345&lt;&gt;"",VLOOKUP(L345,'10.PPU Analítica'!L:V,11,FALSE),"")</f>
        <v/>
      </c>
      <c r="P345" s="329">
        <f t="shared" si="26"/>
        <v>0</v>
      </c>
      <c r="Q345" s="186" t="str">
        <f t="shared" si="25"/>
        <v/>
      </c>
    </row>
    <row r="346" spans="10:17" ht="18" hidden="1" customHeight="1" x14ac:dyDescent="0.25">
      <c r="J346" s="189"/>
      <c r="K346" s="78"/>
      <c r="L346" s="78"/>
      <c r="M346" s="80"/>
      <c r="N346" s="80"/>
      <c r="O346" s="328" t="str">
        <f>IF(L346&lt;&gt;"",VLOOKUP(L346,'10.PPU Analítica'!L:V,11,FALSE),"")</f>
        <v/>
      </c>
      <c r="P346" s="329">
        <f t="shared" si="26"/>
        <v>0</v>
      </c>
      <c r="Q346" s="186" t="str">
        <f t="shared" si="25"/>
        <v/>
      </c>
    </row>
    <row r="347" spans="10:17" ht="18" hidden="1" customHeight="1" x14ac:dyDescent="0.25">
      <c r="J347" s="189"/>
      <c r="K347" s="78"/>
      <c r="L347" s="78"/>
      <c r="M347" s="80"/>
      <c r="N347" s="80"/>
      <c r="O347" s="328" t="str">
        <f>IF(L347&lt;&gt;"",VLOOKUP(L347,'10.PPU Analítica'!L:V,11,FALSE),"")</f>
        <v/>
      </c>
      <c r="P347" s="329">
        <f t="shared" si="26"/>
        <v>0</v>
      </c>
      <c r="Q347" s="186" t="str">
        <f t="shared" si="25"/>
        <v/>
      </c>
    </row>
    <row r="348" spans="10:17" ht="18" hidden="1" customHeight="1" x14ac:dyDescent="0.25">
      <c r="J348" s="189"/>
      <c r="K348" s="78"/>
      <c r="L348" s="78"/>
      <c r="M348" s="80"/>
      <c r="N348" s="80"/>
      <c r="O348" s="328" t="str">
        <f>IF(L348&lt;&gt;"",VLOOKUP(L348,'10.PPU Analítica'!L:V,11,FALSE),"")</f>
        <v/>
      </c>
      <c r="P348" s="329">
        <f t="shared" si="26"/>
        <v>0</v>
      </c>
      <c r="Q348" s="186" t="str">
        <f t="shared" si="25"/>
        <v/>
      </c>
    </row>
    <row r="349" spans="10:17" ht="18" hidden="1" customHeight="1" x14ac:dyDescent="0.25">
      <c r="J349" s="189"/>
      <c r="K349" s="78"/>
      <c r="L349" s="78"/>
      <c r="M349" s="80"/>
      <c r="N349" s="80"/>
      <c r="O349" s="328" t="str">
        <f>IF(L349&lt;&gt;"",VLOOKUP(L349,'10.PPU Analítica'!L:V,11,FALSE),"")</f>
        <v/>
      </c>
      <c r="P349" s="329">
        <f t="shared" si="26"/>
        <v>0</v>
      </c>
      <c r="Q349" s="186" t="str">
        <f t="shared" si="25"/>
        <v/>
      </c>
    </row>
    <row r="350" spans="10:17" ht="18" hidden="1" customHeight="1" x14ac:dyDescent="0.25">
      <c r="J350" s="189"/>
      <c r="K350" s="78"/>
      <c r="L350" s="78"/>
      <c r="M350" s="80"/>
      <c r="N350" s="80"/>
      <c r="O350" s="328" t="str">
        <f>IF(L350&lt;&gt;"",VLOOKUP(L350,'10.PPU Analítica'!L:V,11,FALSE),"")</f>
        <v/>
      </c>
      <c r="P350" s="329">
        <f t="shared" si="26"/>
        <v>0</v>
      </c>
      <c r="Q350" s="186" t="str">
        <f t="shared" si="25"/>
        <v/>
      </c>
    </row>
    <row r="351" spans="10:17" ht="18" hidden="1" customHeight="1" x14ac:dyDescent="0.25">
      <c r="J351" s="189"/>
      <c r="K351" s="78"/>
      <c r="L351" s="78"/>
      <c r="M351" s="80"/>
      <c r="N351" s="80"/>
      <c r="O351" s="328" t="str">
        <f>IF(L351&lt;&gt;"",VLOOKUP(L351,'10.PPU Analítica'!L:V,11,FALSE),"")</f>
        <v/>
      </c>
      <c r="P351" s="329">
        <f t="shared" si="26"/>
        <v>0</v>
      </c>
      <c r="Q351" s="186" t="str">
        <f t="shared" si="25"/>
        <v/>
      </c>
    </row>
    <row r="352" spans="10:17" ht="18" hidden="1" customHeight="1" x14ac:dyDescent="0.25">
      <c r="J352" s="189"/>
      <c r="K352" s="78"/>
      <c r="L352" s="78"/>
      <c r="M352" s="80"/>
      <c r="N352" s="80"/>
      <c r="O352" s="328" t="str">
        <f>IF(L352&lt;&gt;"",VLOOKUP(L352,'10.PPU Analítica'!L:V,11,FALSE),"")</f>
        <v/>
      </c>
      <c r="P352" s="329">
        <f t="shared" si="26"/>
        <v>0</v>
      </c>
      <c r="Q352" s="186" t="str">
        <f t="shared" si="25"/>
        <v/>
      </c>
    </row>
    <row r="353" spans="10:17" ht="18" hidden="1" customHeight="1" x14ac:dyDescent="0.25">
      <c r="J353" s="189"/>
      <c r="K353" s="78"/>
      <c r="L353" s="78"/>
      <c r="M353" s="80"/>
      <c r="N353" s="80"/>
      <c r="O353" s="328" t="str">
        <f>IF(L353&lt;&gt;"",VLOOKUP(L353,'10.PPU Analítica'!L:V,11,FALSE),"")</f>
        <v/>
      </c>
      <c r="P353" s="329">
        <f t="shared" si="26"/>
        <v>0</v>
      </c>
      <c r="Q353" s="186" t="str">
        <f t="shared" si="25"/>
        <v/>
      </c>
    </row>
    <row r="354" spans="10:17" ht="18" hidden="1" customHeight="1" x14ac:dyDescent="0.25">
      <c r="J354" s="189"/>
      <c r="K354" s="78"/>
      <c r="L354" s="78"/>
      <c r="M354" s="80"/>
      <c r="N354" s="80"/>
      <c r="O354" s="328" t="str">
        <f>IF(L354&lt;&gt;"",VLOOKUP(L354,'10.PPU Analítica'!L:V,11,FALSE),"")</f>
        <v/>
      </c>
      <c r="P354" s="329">
        <f t="shared" si="26"/>
        <v>0</v>
      </c>
      <c r="Q354" s="186" t="str">
        <f t="shared" si="25"/>
        <v/>
      </c>
    </row>
    <row r="355" spans="10:17" ht="18" hidden="1" customHeight="1" x14ac:dyDescent="0.25">
      <c r="J355" s="189"/>
      <c r="K355" s="78"/>
      <c r="L355" s="78"/>
      <c r="M355" s="80"/>
      <c r="N355" s="80"/>
      <c r="O355" s="328" t="str">
        <f>IF(L355&lt;&gt;"",VLOOKUP(L355,'10.PPU Analítica'!L:V,11,FALSE),"")</f>
        <v/>
      </c>
      <c r="P355" s="329">
        <f t="shared" si="26"/>
        <v>0</v>
      </c>
      <c r="Q355" s="186" t="str">
        <f t="shared" si="25"/>
        <v/>
      </c>
    </row>
    <row r="356" spans="10:17" ht="18" hidden="1" customHeight="1" x14ac:dyDescent="0.25">
      <c r="J356" s="189"/>
      <c r="K356" s="78"/>
      <c r="L356" s="78"/>
      <c r="M356" s="80"/>
      <c r="N356" s="80"/>
      <c r="O356" s="328" t="str">
        <f>IF(L356&lt;&gt;"",VLOOKUP(L356,'10.PPU Analítica'!L:V,11,FALSE),"")</f>
        <v/>
      </c>
      <c r="P356" s="329">
        <f t="shared" si="26"/>
        <v>0</v>
      </c>
      <c r="Q356" s="186" t="str">
        <f t="shared" si="25"/>
        <v/>
      </c>
    </row>
    <row r="357" spans="10:17" ht="18" hidden="1" customHeight="1" x14ac:dyDescent="0.25">
      <c r="J357" s="189"/>
      <c r="K357" s="78"/>
      <c r="L357" s="78"/>
      <c r="M357" s="80"/>
      <c r="N357" s="80"/>
      <c r="O357" s="328" t="str">
        <f>IF(L357&lt;&gt;"",VLOOKUP(L357,'10.PPU Analítica'!L:V,11,FALSE),"")</f>
        <v/>
      </c>
      <c r="P357" s="329">
        <f t="shared" si="26"/>
        <v>0</v>
      </c>
      <c r="Q357" s="186" t="str">
        <f t="shared" si="25"/>
        <v/>
      </c>
    </row>
    <row r="358" spans="10:17" ht="18" hidden="1" customHeight="1" x14ac:dyDescent="0.25">
      <c r="J358" s="189"/>
      <c r="K358" s="78"/>
      <c r="L358" s="78"/>
      <c r="M358" s="80"/>
      <c r="N358" s="80"/>
      <c r="O358" s="328" t="str">
        <f>IF(L358&lt;&gt;"",VLOOKUP(L358,'10.PPU Analítica'!L:V,11,FALSE),"")</f>
        <v/>
      </c>
      <c r="P358" s="329">
        <f t="shared" si="26"/>
        <v>0</v>
      </c>
      <c r="Q358" s="186" t="str">
        <f t="shared" si="25"/>
        <v/>
      </c>
    </row>
    <row r="359" spans="10:17" ht="18" hidden="1" customHeight="1" x14ac:dyDescent="0.25">
      <c r="J359" s="189"/>
      <c r="K359" s="78"/>
      <c r="L359" s="78"/>
      <c r="M359" s="80"/>
      <c r="N359" s="80"/>
      <c r="O359" s="328" t="str">
        <f>IF(L359&lt;&gt;"",VLOOKUP(L359,'10.PPU Analítica'!L:V,11,FALSE),"")</f>
        <v/>
      </c>
      <c r="P359" s="329">
        <f t="shared" si="26"/>
        <v>0</v>
      </c>
      <c r="Q359" s="186" t="str">
        <f t="shared" si="25"/>
        <v/>
      </c>
    </row>
    <row r="360" spans="10:17" ht="18" hidden="1" customHeight="1" x14ac:dyDescent="0.25">
      <c r="J360" s="189"/>
      <c r="K360" s="78"/>
      <c r="L360" s="78"/>
      <c r="M360" s="80"/>
      <c r="N360" s="80"/>
      <c r="O360" s="328" t="str">
        <f>IF(L360&lt;&gt;"",VLOOKUP(L360,'10.PPU Analítica'!L:V,11,FALSE),"")</f>
        <v/>
      </c>
      <c r="P360" s="329">
        <f t="shared" si="26"/>
        <v>0</v>
      </c>
      <c r="Q360" s="186" t="str">
        <f t="shared" si="25"/>
        <v/>
      </c>
    </row>
    <row r="361" spans="10:17" ht="18" hidden="1" customHeight="1" x14ac:dyDescent="0.25">
      <c r="J361" s="189"/>
      <c r="K361" s="78"/>
      <c r="L361" s="78"/>
      <c r="M361" s="80"/>
      <c r="N361" s="80"/>
      <c r="O361" s="328" t="str">
        <f>IF(L361&lt;&gt;"",VLOOKUP(L361,'10.PPU Analítica'!L:V,11,FALSE),"")</f>
        <v/>
      </c>
      <c r="P361" s="329">
        <f t="shared" si="26"/>
        <v>0</v>
      </c>
      <c r="Q361" s="186" t="str">
        <f t="shared" si="25"/>
        <v/>
      </c>
    </row>
    <row r="362" spans="10:17" ht="18" hidden="1" customHeight="1" x14ac:dyDescent="0.25">
      <c r="J362" s="189"/>
      <c r="K362" s="78"/>
      <c r="L362" s="78"/>
      <c r="M362" s="80"/>
      <c r="N362" s="80"/>
      <c r="O362" s="328" t="str">
        <f>IF(L362&lt;&gt;"",VLOOKUP(L362,'10.PPU Analítica'!L:V,11,FALSE),"")</f>
        <v/>
      </c>
      <c r="P362" s="329">
        <f t="shared" si="26"/>
        <v>0</v>
      </c>
      <c r="Q362" s="186" t="str">
        <f t="shared" si="25"/>
        <v/>
      </c>
    </row>
    <row r="363" spans="10:17" ht="18" hidden="1" customHeight="1" x14ac:dyDescent="0.25">
      <c r="J363" s="189"/>
      <c r="K363" s="78"/>
      <c r="L363" s="78"/>
      <c r="M363" s="80"/>
      <c r="N363" s="80"/>
      <c r="O363" s="328" t="str">
        <f>IF(L363&lt;&gt;"",VLOOKUP(L363,'10.PPU Analítica'!L:V,11,FALSE),"")</f>
        <v/>
      </c>
      <c r="P363" s="329">
        <f t="shared" si="26"/>
        <v>0</v>
      </c>
      <c r="Q363" s="186" t="str">
        <f t="shared" si="25"/>
        <v/>
      </c>
    </row>
    <row r="364" spans="10:17" ht="18" hidden="1" customHeight="1" x14ac:dyDescent="0.25">
      <c r="J364" s="189"/>
      <c r="K364" s="78"/>
      <c r="L364" s="78"/>
      <c r="M364" s="80"/>
      <c r="N364" s="80"/>
      <c r="O364" s="328" t="str">
        <f>IF(L364&lt;&gt;"",VLOOKUP(L364,'10.PPU Analítica'!L:V,11,FALSE),"")</f>
        <v/>
      </c>
      <c r="P364" s="329">
        <f t="shared" si="26"/>
        <v>0</v>
      </c>
      <c r="Q364" s="186" t="str">
        <f t="shared" si="25"/>
        <v/>
      </c>
    </row>
    <row r="365" spans="10:17" ht="18" hidden="1" customHeight="1" x14ac:dyDescent="0.25">
      <c r="J365" s="189"/>
      <c r="K365" s="78"/>
      <c r="L365" s="78"/>
      <c r="M365" s="80"/>
      <c r="N365" s="80"/>
      <c r="O365" s="328" t="str">
        <f>IF(L365&lt;&gt;"",VLOOKUP(L365,'10.PPU Analítica'!L:V,11,FALSE),"")</f>
        <v/>
      </c>
      <c r="P365" s="329">
        <f t="shared" si="26"/>
        <v>0</v>
      </c>
      <c r="Q365" s="186" t="str">
        <f t="shared" si="25"/>
        <v/>
      </c>
    </row>
    <row r="366" spans="10:17" ht="18" hidden="1" customHeight="1" x14ac:dyDescent="0.25">
      <c r="J366" s="189"/>
      <c r="K366" s="78"/>
      <c r="L366" s="78"/>
      <c r="M366" s="80"/>
      <c r="N366" s="80"/>
      <c r="O366" s="328" t="str">
        <f>IF(L366&lt;&gt;"",VLOOKUP(L366,'10.PPU Analítica'!L:V,11,FALSE),"")</f>
        <v/>
      </c>
      <c r="P366" s="329">
        <f t="shared" si="26"/>
        <v>0</v>
      </c>
      <c r="Q366" s="186" t="str">
        <f t="shared" si="25"/>
        <v/>
      </c>
    </row>
    <row r="367" spans="10:17" ht="18" hidden="1" customHeight="1" x14ac:dyDescent="0.25">
      <c r="J367" s="326" t="str">
        <f>IF(P367=0,"")</f>
        <v/>
      </c>
      <c r="K367" s="327"/>
      <c r="L367" s="326" t="s">
        <v>257</v>
      </c>
      <c r="M367" s="327"/>
      <c r="N367" s="327"/>
      <c r="O367" s="330" t="s">
        <v>0</v>
      </c>
      <c r="P367" s="331">
        <f>SUBTOTAL(9,P337:P366)</f>
        <v>0</v>
      </c>
      <c r="Q367" s="186" t="str">
        <f>IF(K336="","",IF(K336&lt;&gt;"","Conteúdo OK",""))</f>
        <v/>
      </c>
    </row>
    <row r="368" spans="10:17" ht="18" hidden="1" customHeight="1" x14ac:dyDescent="0.25">
      <c r="J368" s="326" t="s">
        <v>257</v>
      </c>
      <c r="K368" s="327"/>
      <c r="L368" s="326" t="s">
        <v>257</v>
      </c>
      <c r="M368" s="327"/>
      <c r="N368" s="327"/>
      <c r="O368" s="327"/>
      <c r="P368" s="327"/>
      <c r="Q368" s="186" t="str">
        <f>IF(K336="","",IF(K336&lt;&gt;"","Conteúdo OK",""))</f>
        <v/>
      </c>
    </row>
    <row r="369" spans="10:17" ht="40.35" hidden="1" customHeight="1" x14ac:dyDescent="0.25">
      <c r="J369" s="188"/>
      <c r="K369" s="359"/>
      <c r="L369" s="360"/>
      <c r="M369" s="360"/>
      <c r="N369" s="360"/>
      <c r="O369" s="360"/>
      <c r="P369" s="361"/>
      <c r="Q369" s="186" t="str">
        <f>IF(K369="","",IF(K369&lt;&gt;"","Conteúdo OK",""))</f>
        <v/>
      </c>
    </row>
    <row r="370" spans="10:17" ht="18" hidden="1" customHeight="1" x14ac:dyDescent="0.25">
      <c r="J370" s="189"/>
      <c r="K370" s="78"/>
      <c r="L370" s="78"/>
      <c r="M370" s="80"/>
      <c r="N370" s="80"/>
      <c r="O370" s="328" t="str">
        <f>IF(L370&lt;&gt;"",VLOOKUP(L370,'10.PPU Analítica'!L:V,11,FALSE),"")</f>
        <v/>
      </c>
      <c r="P370" s="329">
        <f>IF(L370&lt;&gt;"",O370*M370,0)</f>
        <v>0</v>
      </c>
      <c r="Q370" s="186" t="str">
        <f t="shared" ref="Q370:Q399" si="27">IF(L370="","",IF(L370&lt;&gt;"","Conteúdo OK",""))</f>
        <v/>
      </c>
    </row>
    <row r="371" spans="10:17" ht="18" hidden="1" customHeight="1" x14ac:dyDescent="0.25">
      <c r="J371" s="189"/>
      <c r="K371" s="78"/>
      <c r="L371" s="78"/>
      <c r="M371" s="80"/>
      <c r="N371" s="80"/>
      <c r="O371" s="328" t="str">
        <f>IF(L371&lt;&gt;"",VLOOKUP(L371,'10.PPU Analítica'!L:V,11,FALSE),"")</f>
        <v/>
      </c>
      <c r="P371" s="329">
        <f t="shared" ref="P371:P399" si="28">IF(L371&lt;&gt;"",O371*M371,0)</f>
        <v>0</v>
      </c>
      <c r="Q371" s="186" t="str">
        <f t="shared" si="27"/>
        <v/>
      </c>
    </row>
    <row r="372" spans="10:17" ht="18" hidden="1" customHeight="1" x14ac:dyDescent="0.25">
      <c r="J372" s="189"/>
      <c r="K372" s="78"/>
      <c r="L372" s="78"/>
      <c r="M372" s="80"/>
      <c r="N372" s="80"/>
      <c r="O372" s="328" t="str">
        <f>IF(L372&lt;&gt;"",VLOOKUP(L372,'10.PPU Analítica'!L:V,11,FALSE),"")</f>
        <v/>
      </c>
      <c r="P372" s="329">
        <f t="shared" si="28"/>
        <v>0</v>
      </c>
      <c r="Q372" s="186" t="str">
        <f t="shared" si="27"/>
        <v/>
      </c>
    </row>
    <row r="373" spans="10:17" ht="18" hidden="1" customHeight="1" x14ac:dyDescent="0.25">
      <c r="J373" s="189"/>
      <c r="K373" s="78"/>
      <c r="L373" s="78"/>
      <c r="M373" s="80"/>
      <c r="N373" s="80"/>
      <c r="O373" s="328" t="str">
        <f>IF(L373&lt;&gt;"",VLOOKUP(L373,'10.PPU Analítica'!L:V,11,FALSE),"")</f>
        <v/>
      </c>
      <c r="P373" s="329">
        <f t="shared" si="28"/>
        <v>0</v>
      </c>
      <c r="Q373" s="186" t="str">
        <f t="shared" si="27"/>
        <v/>
      </c>
    </row>
    <row r="374" spans="10:17" ht="18" hidden="1" customHeight="1" x14ac:dyDescent="0.25">
      <c r="J374" s="189"/>
      <c r="K374" s="78"/>
      <c r="L374" s="78"/>
      <c r="M374" s="80"/>
      <c r="N374" s="80"/>
      <c r="O374" s="328" t="str">
        <f>IF(L374&lt;&gt;"",VLOOKUP(L374,'10.PPU Analítica'!L:V,11,FALSE),"")</f>
        <v/>
      </c>
      <c r="P374" s="329">
        <f t="shared" si="28"/>
        <v>0</v>
      </c>
      <c r="Q374" s="186" t="str">
        <f t="shared" si="27"/>
        <v/>
      </c>
    </row>
    <row r="375" spans="10:17" ht="18" hidden="1" customHeight="1" x14ac:dyDescent="0.25">
      <c r="J375" s="189"/>
      <c r="K375" s="78"/>
      <c r="L375" s="78"/>
      <c r="M375" s="80"/>
      <c r="N375" s="80"/>
      <c r="O375" s="328" t="str">
        <f>IF(L375&lt;&gt;"",VLOOKUP(L375,'10.PPU Analítica'!L:V,11,FALSE),"")</f>
        <v/>
      </c>
      <c r="P375" s="329">
        <f t="shared" si="28"/>
        <v>0</v>
      </c>
      <c r="Q375" s="186" t="str">
        <f t="shared" si="27"/>
        <v/>
      </c>
    </row>
    <row r="376" spans="10:17" ht="18" hidden="1" customHeight="1" x14ac:dyDescent="0.25">
      <c r="J376" s="189"/>
      <c r="K376" s="78"/>
      <c r="L376" s="78"/>
      <c r="M376" s="80"/>
      <c r="N376" s="80"/>
      <c r="O376" s="328" t="str">
        <f>IF(L376&lt;&gt;"",VLOOKUP(L376,'10.PPU Analítica'!L:V,11,FALSE),"")</f>
        <v/>
      </c>
      <c r="P376" s="329">
        <f t="shared" si="28"/>
        <v>0</v>
      </c>
      <c r="Q376" s="186" t="str">
        <f t="shared" si="27"/>
        <v/>
      </c>
    </row>
    <row r="377" spans="10:17" ht="18" hidden="1" customHeight="1" x14ac:dyDescent="0.25">
      <c r="J377" s="189"/>
      <c r="K377" s="78"/>
      <c r="L377" s="78"/>
      <c r="M377" s="80"/>
      <c r="N377" s="80"/>
      <c r="O377" s="328" t="str">
        <f>IF(L377&lt;&gt;"",VLOOKUP(L377,'10.PPU Analítica'!L:V,11,FALSE),"")</f>
        <v/>
      </c>
      <c r="P377" s="329">
        <f t="shared" si="28"/>
        <v>0</v>
      </c>
      <c r="Q377" s="186" t="str">
        <f t="shared" si="27"/>
        <v/>
      </c>
    </row>
    <row r="378" spans="10:17" ht="18" hidden="1" customHeight="1" x14ac:dyDescent="0.25">
      <c r="J378" s="189"/>
      <c r="K378" s="78"/>
      <c r="L378" s="78"/>
      <c r="M378" s="80"/>
      <c r="N378" s="80"/>
      <c r="O378" s="328" t="str">
        <f>IF(L378&lt;&gt;"",VLOOKUP(L378,'10.PPU Analítica'!L:V,11,FALSE),"")</f>
        <v/>
      </c>
      <c r="P378" s="329">
        <f t="shared" si="28"/>
        <v>0</v>
      </c>
      <c r="Q378" s="186" t="str">
        <f t="shared" si="27"/>
        <v/>
      </c>
    </row>
    <row r="379" spans="10:17" ht="18" hidden="1" customHeight="1" x14ac:dyDescent="0.25">
      <c r="J379" s="189"/>
      <c r="K379" s="78"/>
      <c r="L379" s="78"/>
      <c r="M379" s="80"/>
      <c r="N379" s="80"/>
      <c r="O379" s="328" t="str">
        <f>IF(L379&lt;&gt;"",VLOOKUP(L379,'10.PPU Analítica'!L:V,11,FALSE),"")</f>
        <v/>
      </c>
      <c r="P379" s="329">
        <f t="shared" si="28"/>
        <v>0</v>
      </c>
      <c r="Q379" s="186" t="str">
        <f t="shared" si="27"/>
        <v/>
      </c>
    </row>
    <row r="380" spans="10:17" ht="18" hidden="1" customHeight="1" x14ac:dyDescent="0.25">
      <c r="J380" s="189"/>
      <c r="K380" s="78"/>
      <c r="L380" s="78"/>
      <c r="M380" s="80"/>
      <c r="N380" s="80"/>
      <c r="O380" s="328" t="str">
        <f>IF(L380&lt;&gt;"",VLOOKUP(L380,'10.PPU Analítica'!L:V,11,FALSE),"")</f>
        <v/>
      </c>
      <c r="P380" s="329">
        <f t="shared" si="28"/>
        <v>0</v>
      </c>
      <c r="Q380" s="186" t="str">
        <f t="shared" si="27"/>
        <v/>
      </c>
    </row>
    <row r="381" spans="10:17" ht="18" hidden="1" customHeight="1" x14ac:dyDescent="0.25">
      <c r="J381" s="189"/>
      <c r="K381" s="78"/>
      <c r="L381" s="78"/>
      <c r="M381" s="80"/>
      <c r="N381" s="80"/>
      <c r="O381" s="328" t="str">
        <f>IF(L381&lt;&gt;"",VLOOKUP(L381,'10.PPU Analítica'!L:V,11,FALSE),"")</f>
        <v/>
      </c>
      <c r="P381" s="329">
        <f t="shared" si="28"/>
        <v>0</v>
      </c>
      <c r="Q381" s="186" t="str">
        <f t="shared" si="27"/>
        <v/>
      </c>
    </row>
    <row r="382" spans="10:17" ht="18" hidden="1" customHeight="1" x14ac:dyDescent="0.25">
      <c r="J382" s="189"/>
      <c r="K382" s="78"/>
      <c r="L382" s="78"/>
      <c r="M382" s="80"/>
      <c r="N382" s="80"/>
      <c r="O382" s="328" t="str">
        <f>IF(L382&lt;&gt;"",VLOOKUP(L382,'10.PPU Analítica'!L:V,11,FALSE),"")</f>
        <v/>
      </c>
      <c r="P382" s="329">
        <f t="shared" si="28"/>
        <v>0</v>
      </c>
      <c r="Q382" s="186" t="str">
        <f t="shared" si="27"/>
        <v/>
      </c>
    </row>
    <row r="383" spans="10:17" ht="18" hidden="1" customHeight="1" x14ac:dyDescent="0.25">
      <c r="J383" s="189"/>
      <c r="K383" s="78"/>
      <c r="L383" s="78"/>
      <c r="M383" s="80"/>
      <c r="N383" s="80"/>
      <c r="O383" s="328" t="str">
        <f>IF(L383&lt;&gt;"",VLOOKUP(L383,'10.PPU Analítica'!L:V,11,FALSE),"")</f>
        <v/>
      </c>
      <c r="P383" s="329">
        <f t="shared" si="28"/>
        <v>0</v>
      </c>
      <c r="Q383" s="186" t="str">
        <f t="shared" si="27"/>
        <v/>
      </c>
    </row>
    <row r="384" spans="10:17" ht="18" hidden="1" customHeight="1" x14ac:dyDescent="0.25">
      <c r="J384" s="189"/>
      <c r="K384" s="78"/>
      <c r="L384" s="78"/>
      <c r="M384" s="80"/>
      <c r="N384" s="80"/>
      <c r="O384" s="328" t="str">
        <f>IF(L384&lt;&gt;"",VLOOKUP(L384,'10.PPU Analítica'!L:V,11,FALSE),"")</f>
        <v/>
      </c>
      <c r="P384" s="329">
        <f t="shared" si="28"/>
        <v>0</v>
      </c>
      <c r="Q384" s="186" t="str">
        <f t="shared" si="27"/>
        <v/>
      </c>
    </row>
    <row r="385" spans="10:17" ht="18" hidden="1" customHeight="1" x14ac:dyDescent="0.25">
      <c r="J385" s="189"/>
      <c r="K385" s="78"/>
      <c r="L385" s="78"/>
      <c r="M385" s="80"/>
      <c r="N385" s="80"/>
      <c r="O385" s="328" t="str">
        <f>IF(L385&lt;&gt;"",VLOOKUP(L385,'10.PPU Analítica'!L:V,11,FALSE),"")</f>
        <v/>
      </c>
      <c r="P385" s="329">
        <f t="shared" si="28"/>
        <v>0</v>
      </c>
      <c r="Q385" s="186" t="str">
        <f t="shared" si="27"/>
        <v/>
      </c>
    </row>
    <row r="386" spans="10:17" ht="18" hidden="1" customHeight="1" x14ac:dyDescent="0.25">
      <c r="J386" s="189"/>
      <c r="K386" s="78"/>
      <c r="L386" s="78"/>
      <c r="M386" s="80"/>
      <c r="N386" s="80"/>
      <c r="O386" s="328" t="str">
        <f>IF(L386&lt;&gt;"",VLOOKUP(L386,'10.PPU Analítica'!L:V,11,FALSE),"")</f>
        <v/>
      </c>
      <c r="P386" s="329">
        <f t="shared" si="28"/>
        <v>0</v>
      </c>
      <c r="Q386" s="186" t="str">
        <f t="shared" si="27"/>
        <v/>
      </c>
    </row>
    <row r="387" spans="10:17" ht="18" hidden="1" customHeight="1" x14ac:dyDescent="0.25">
      <c r="J387" s="189"/>
      <c r="K387" s="78"/>
      <c r="L387" s="78"/>
      <c r="M387" s="80"/>
      <c r="N387" s="80"/>
      <c r="O387" s="328" t="str">
        <f>IF(L387&lt;&gt;"",VLOOKUP(L387,'10.PPU Analítica'!L:V,11,FALSE),"")</f>
        <v/>
      </c>
      <c r="P387" s="329">
        <f t="shared" si="28"/>
        <v>0</v>
      </c>
      <c r="Q387" s="186" t="str">
        <f t="shared" si="27"/>
        <v/>
      </c>
    </row>
    <row r="388" spans="10:17" ht="18" hidden="1" customHeight="1" x14ac:dyDescent="0.25">
      <c r="J388" s="189"/>
      <c r="K388" s="78"/>
      <c r="L388" s="78"/>
      <c r="M388" s="80"/>
      <c r="N388" s="80"/>
      <c r="O388" s="328" t="str">
        <f>IF(L388&lt;&gt;"",VLOOKUP(L388,'10.PPU Analítica'!L:V,11,FALSE),"")</f>
        <v/>
      </c>
      <c r="P388" s="329">
        <f t="shared" si="28"/>
        <v>0</v>
      </c>
      <c r="Q388" s="186" t="str">
        <f t="shared" si="27"/>
        <v/>
      </c>
    </row>
    <row r="389" spans="10:17" ht="18" hidden="1" customHeight="1" x14ac:dyDescent="0.25">
      <c r="J389" s="189"/>
      <c r="K389" s="78"/>
      <c r="L389" s="78"/>
      <c r="M389" s="80"/>
      <c r="N389" s="80"/>
      <c r="O389" s="328" t="str">
        <f>IF(L389&lt;&gt;"",VLOOKUP(L389,'10.PPU Analítica'!L:V,11,FALSE),"")</f>
        <v/>
      </c>
      <c r="P389" s="329">
        <f t="shared" si="28"/>
        <v>0</v>
      </c>
      <c r="Q389" s="186" t="str">
        <f t="shared" si="27"/>
        <v/>
      </c>
    </row>
    <row r="390" spans="10:17" ht="18" hidden="1" customHeight="1" x14ac:dyDescent="0.25">
      <c r="J390" s="189"/>
      <c r="K390" s="78"/>
      <c r="L390" s="78"/>
      <c r="M390" s="80"/>
      <c r="N390" s="80"/>
      <c r="O390" s="328" t="str">
        <f>IF(L390&lt;&gt;"",VLOOKUP(L390,'10.PPU Analítica'!L:V,11,FALSE),"")</f>
        <v/>
      </c>
      <c r="P390" s="329">
        <f t="shared" si="28"/>
        <v>0</v>
      </c>
      <c r="Q390" s="186" t="str">
        <f t="shared" si="27"/>
        <v/>
      </c>
    </row>
    <row r="391" spans="10:17" ht="18" hidden="1" customHeight="1" x14ac:dyDescent="0.25">
      <c r="J391" s="189"/>
      <c r="K391" s="78"/>
      <c r="L391" s="78"/>
      <c r="M391" s="80"/>
      <c r="N391" s="80"/>
      <c r="O391" s="328" t="str">
        <f>IF(L391&lt;&gt;"",VLOOKUP(L391,'10.PPU Analítica'!L:V,11,FALSE),"")</f>
        <v/>
      </c>
      <c r="P391" s="329">
        <f t="shared" si="28"/>
        <v>0</v>
      </c>
      <c r="Q391" s="186" t="str">
        <f t="shared" si="27"/>
        <v/>
      </c>
    </row>
    <row r="392" spans="10:17" ht="18" hidden="1" customHeight="1" x14ac:dyDescent="0.25">
      <c r="J392" s="189"/>
      <c r="K392" s="78"/>
      <c r="L392" s="78"/>
      <c r="M392" s="80"/>
      <c r="N392" s="80"/>
      <c r="O392" s="328" t="str">
        <f>IF(L392&lt;&gt;"",VLOOKUP(L392,'10.PPU Analítica'!L:V,11,FALSE),"")</f>
        <v/>
      </c>
      <c r="P392" s="329">
        <f t="shared" si="28"/>
        <v>0</v>
      </c>
      <c r="Q392" s="186" t="str">
        <f t="shared" si="27"/>
        <v/>
      </c>
    </row>
    <row r="393" spans="10:17" ht="18" hidden="1" customHeight="1" x14ac:dyDescent="0.25">
      <c r="J393" s="189"/>
      <c r="K393" s="78"/>
      <c r="L393" s="78"/>
      <c r="M393" s="80"/>
      <c r="N393" s="80"/>
      <c r="O393" s="328" t="str">
        <f>IF(L393&lt;&gt;"",VLOOKUP(L393,'10.PPU Analítica'!L:V,11,FALSE),"")</f>
        <v/>
      </c>
      <c r="P393" s="329">
        <f t="shared" si="28"/>
        <v>0</v>
      </c>
      <c r="Q393" s="186" t="str">
        <f t="shared" si="27"/>
        <v/>
      </c>
    </row>
    <row r="394" spans="10:17" ht="18" hidden="1" customHeight="1" x14ac:dyDescent="0.25">
      <c r="J394" s="189"/>
      <c r="K394" s="78"/>
      <c r="L394" s="78"/>
      <c r="M394" s="80"/>
      <c r="N394" s="80"/>
      <c r="O394" s="328" t="str">
        <f>IF(L394&lt;&gt;"",VLOOKUP(L394,'10.PPU Analítica'!L:V,11,FALSE),"")</f>
        <v/>
      </c>
      <c r="P394" s="329">
        <f t="shared" si="28"/>
        <v>0</v>
      </c>
      <c r="Q394" s="186" t="str">
        <f t="shared" si="27"/>
        <v/>
      </c>
    </row>
    <row r="395" spans="10:17" ht="18" hidden="1" customHeight="1" x14ac:dyDescent="0.25">
      <c r="J395" s="189"/>
      <c r="K395" s="78"/>
      <c r="L395" s="78"/>
      <c r="M395" s="80"/>
      <c r="N395" s="80"/>
      <c r="O395" s="328" t="str">
        <f>IF(L395&lt;&gt;"",VLOOKUP(L395,'10.PPU Analítica'!L:V,11,FALSE),"")</f>
        <v/>
      </c>
      <c r="P395" s="329">
        <f t="shared" si="28"/>
        <v>0</v>
      </c>
      <c r="Q395" s="186" t="str">
        <f t="shared" si="27"/>
        <v/>
      </c>
    </row>
    <row r="396" spans="10:17" ht="18" hidden="1" customHeight="1" x14ac:dyDescent="0.25">
      <c r="J396" s="189"/>
      <c r="K396" s="78"/>
      <c r="L396" s="78"/>
      <c r="M396" s="80"/>
      <c r="N396" s="80"/>
      <c r="O396" s="328" t="str">
        <f>IF(L396&lt;&gt;"",VLOOKUP(L396,'10.PPU Analítica'!L:V,11,FALSE),"")</f>
        <v/>
      </c>
      <c r="P396" s="329">
        <f t="shared" si="28"/>
        <v>0</v>
      </c>
      <c r="Q396" s="186" t="str">
        <f t="shared" si="27"/>
        <v/>
      </c>
    </row>
    <row r="397" spans="10:17" ht="18" hidden="1" customHeight="1" x14ac:dyDescent="0.25">
      <c r="J397" s="189"/>
      <c r="K397" s="78"/>
      <c r="L397" s="78"/>
      <c r="M397" s="80"/>
      <c r="N397" s="80"/>
      <c r="O397" s="328" t="str">
        <f>IF(L397&lt;&gt;"",VLOOKUP(L397,'10.PPU Analítica'!L:V,11,FALSE),"")</f>
        <v/>
      </c>
      <c r="P397" s="329">
        <f t="shared" si="28"/>
        <v>0</v>
      </c>
      <c r="Q397" s="186" t="str">
        <f t="shared" si="27"/>
        <v/>
      </c>
    </row>
    <row r="398" spans="10:17" ht="18" hidden="1" customHeight="1" x14ac:dyDescent="0.25">
      <c r="J398" s="189"/>
      <c r="K398" s="78"/>
      <c r="L398" s="78"/>
      <c r="M398" s="80"/>
      <c r="N398" s="80"/>
      <c r="O398" s="328" t="str">
        <f>IF(L398&lt;&gt;"",VLOOKUP(L398,'10.PPU Analítica'!L:V,11,FALSE),"")</f>
        <v/>
      </c>
      <c r="P398" s="329">
        <f t="shared" si="28"/>
        <v>0</v>
      </c>
      <c r="Q398" s="186" t="str">
        <f t="shared" si="27"/>
        <v/>
      </c>
    </row>
    <row r="399" spans="10:17" ht="18" hidden="1" customHeight="1" x14ac:dyDescent="0.25">
      <c r="J399" s="189"/>
      <c r="K399" s="78"/>
      <c r="L399" s="78"/>
      <c r="M399" s="80"/>
      <c r="N399" s="80"/>
      <c r="O399" s="328" t="str">
        <f>IF(L399&lt;&gt;"",VLOOKUP(L399,'10.PPU Analítica'!L:V,11,FALSE),"")</f>
        <v/>
      </c>
      <c r="P399" s="329">
        <f t="shared" si="28"/>
        <v>0</v>
      </c>
      <c r="Q399" s="186" t="str">
        <f t="shared" si="27"/>
        <v/>
      </c>
    </row>
    <row r="400" spans="10:17" ht="18" hidden="1" customHeight="1" x14ac:dyDescent="0.25">
      <c r="J400" s="326" t="str">
        <f>IF(P400=0,"")</f>
        <v/>
      </c>
      <c r="K400" s="327"/>
      <c r="L400" s="326" t="s">
        <v>257</v>
      </c>
      <c r="M400" s="327"/>
      <c r="N400" s="327"/>
      <c r="O400" s="330" t="s">
        <v>0</v>
      </c>
      <c r="P400" s="331">
        <f>SUBTOTAL(9,P370:P399)</f>
        <v>0</v>
      </c>
      <c r="Q400" s="186" t="str">
        <f>IF(K369="","",IF(K369&lt;&gt;"","Conteúdo OK",""))</f>
        <v/>
      </c>
    </row>
    <row r="401" spans="10:17" ht="18" hidden="1" customHeight="1" x14ac:dyDescent="0.25">
      <c r="J401" s="326" t="s">
        <v>257</v>
      </c>
      <c r="K401" s="327"/>
      <c r="L401" s="326" t="s">
        <v>257</v>
      </c>
      <c r="M401" s="327"/>
      <c r="N401" s="327"/>
      <c r="O401" s="327"/>
      <c r="P401" s="327"/>
      <c r="Q401" s="186" t="str">
        <f>IF(K369="","",IF(K369&lt;&gt;"","Conteúdo OK",""))</f>
        <v/>
      </c>
    </row>
    <row r="402" spans="10:17" ht="40.35" hidden="1" customHeight="1" x14ac:dyDescent="0.25">
      <c r="J402" s="188"/>
      <c r="K402" s="359"/>
      <c r="L402" s="360"/>
      <c r="M402" s="360"/>
      <c r="N402" s="360"/>
      <c r="O402" s="360"/>
      <c r="P402" s="361"/>
      <c r="Q402" s="186" t="str">
        <f>IF(K402="","",IF(K402&lt;&gt;"","Conteúdo OK",""))</f>
        <v/>
      </c>
    </row>
    <row r="403" spans="10:17" ht="18" hidden="1" customHeight="1" x14ac:dyDescent="0.25">
      <c r="J403" s="189"/>
      <c r="K403" s="78"/>
      <c r="L403" s="78"/>
      <c r="M403" s="80"/>
      <c r="N403" s="80"/>
      <c r="O403" s="328" t="str">
        <f>IF(L403&lt;&gt;"",VLOOKUP(L403,'10.PPU Analítica'!L:V,11,FALSE),"")</f>
        <v/>
      </c>
      <c r="P403" s="329">
        <f>IF(L403&lt;&gt;"",O403*M403,0)</f>
        <v>0</v>
      </c>
      <c r="Q403" s="186" t="str">
        <f t="shared" ref="Q403:Q432" si="29">IF(L403="","",IF(L403&lt;&gt;"","Conteúdo OK",""))</f>
        <v/>
      </c>
    </row>
    <row r="404" spans="10:17" ht="18" hidden="1" customHeight="1" x14ac:dyDescent="0.25">
      <c r="J404" s="189"/>
      <c r="K404" s="78"/>
      <c r="L404" s="78"/>
      <c r="M404" s="80"/>
      <c r="N404" s="80"/>
      <c r="O404" s="328" t="str">
        <f>IF(L404&lt;&gt;"",VLOOKUP(L404,'10.PPU Analítica'!L:V,11,FALSE),"")</f>
        <v/>
      </c>
      <c r="P404" s="329">
        <f t="shared" ref="P404:P432" si="30">IF(L404&lt;&gt;"",O404*M404,0)</f>
        <v>0</v>
      </c>
      <c r="Q404" s="186" t="str">
        <f t="shared" si="29"/>
        <v/>
      </c>
    </row>
    <row r="405" spans="10:17" ht="18" hidden="1" customHeight="1" x14ac:dyDescent="0.25">
      <c r="J405" s="189"/>
      <c r="K405" s="78"/>
      <c r="L405" s="78"/>
      <c r="M405" s="80"/>
      <c r="N405" s="80"/>
      <c r="O405" s="328" t="str">
        <f>IF(L405&lt;&gt;"",VLOOKUP(L405,'10.PPU Analítica'!L:V,11,FALSE),"")</f>
        <v/>
      </c>
      <c r="P405" s="329">
        <f t="shared" si="30"/>
        <v>0</v>
      </c>
      <c r="Q405" s="186" t="str">
        <f t="shared" si="29"/>
        <v/>
      </c>
    </row>
    <row r="406" spans="10:17" ht="18" hidden="1" customHeight="1" x14ac:dyDescent="0.25">
      <c r="J406" s="189"/>
      <c r="K406" s="78"/>
      <c r="L406" s="78"/>
      <c r="M406" s="80"/>
      <c r="N406" s="80"/>
      <c r="O406" s="328" t="str">
        <f>IF(L406&lt;&gt;"",VLOOKUP(L406,'10.PPU Analítica'!L:V,11,FALSE),"")</f>
        <v/>
      </c>
      <c r="P406" s="329">
        <f t="shared" si="30"/>
        <v>0</v>
      </c>
      <c r="Q406" s="186" t="str">
        <f t="shared" si="29"/>
        <v/>
      </c>
    </row>
    <row r="407" spans="10:17" ht="18" hidden="1" customHeight="1" x14ac:dyDescent="0.25">
      <c r="J407" s="189"/>
      <c r="K407" s="78"/>
      <c r="L407" s="78"/>
      <c r="M407" s="80"/>
      <c r="N407" s="80"/>
      <c r="O407" s="328" t="str">
        <f>IF(L407&lt;&gt;"",VLOOKUP(L407,'10.PPU Analítica'!L:V,11,FALSE),"")</f>
        <v/>
      </c>
      <c r="P407" s="329">
        <f t="shared" si="30"/>
        <v>0</v>
      </c>
      <c r="Q407" s="186" t="str">
        <f t="shared" si="29"/>
        <v/>
      </c>
    </row>
    <row r="408" spans="10:17" ht="18" hidden="1" customHeight="1" x14ac:dyDescent="0.25">
      <c r="J408" s="189"/>
      <c r="K408" s="78"/>
      <c r="L408" s="78"/>
      <c r="M408" s="80"/>
      <c r="N408" s="80"/>
      <c r="O408" s="328" t="str">
        <f>IF(L408&lt;&gt;"",VLOOKUP(L408,'10.PPU Analítica'!L:V,11,FALSE),"")</f>
        <v/>
      </c>
      <c r="P408" s="329">
        <f t="shared" si="30"/>
        <v>0</v>
      </c>
      <c r="Q408" s="186" t="str">
        <f t="shared" si="29"/>
        <v/>
      </c>
    </row>
    <row r="409" spans="10:17" ht="18" hidden="1" customHeight="1" x14ac:dyDescent="0.25">
      <c r="J409" s="189"/>
      <c r="K409" s="78"/>
      <c r="L409" s="78"/>
      <c r="M409" s="80"/>
      <c r="N409" s="80"/>
      <c r="O409" s="328" t="str">
        <f>IF(L409&lt;&gt;"",VLOOKUP(L409,'10.PPU Analítica'!L:V,11,FALSE),"")</f>
        <v/>
      </c>
      <c r="P409" s="329">
        <f t="shared" si="30"/>
        <v>0</v>
      </c>
      <c r="Q409" s="186" t="str">
        <f t="shared" si="29"/>
        <v/>
      </c>
    </row>
    <row r="410" spans="10:17" ht="18" hidden="1" customHeight="1" x14ac:dyDescent="0.25">
      <c r="J410" s="189"/>
      <c r="K410" s="78"/>
      <c r="L410" s="78"/>
      <c r="M410" s="80"/>
      <c r="N410" s="80"/>
      <c r="O410" s="328" t="str">
        <f>IF(L410&lt;&gt;"",VLOOKUP(L410,'10.PPU Analítica'!L:V,11,FALSE),"")</f>
        <v/>
      </c>
      <c r="P410" s="329">
        <f t="shared" si="30"/>
        <v>0</v>
      </c>
      <c r="Q410" s="186" t="str">
        <f t="shared" si="29"/>
        <v/>
      </c>
    </row>
    <row r="411" spans="10:17" ht="18" hidden="1" customHeight="1" x14ac:dyDescent="0.25">
      <c r="J411" s="189"/>
      <c r="K411" s="78"/>
      <c r="L411" s="78"/>
      <c r="M411" s="80"/>
      <c r="N411" s="80"/>
      <c r="O411" s="328" t="str">
        <f>IF(L411&lt;&gt;"",VLOOKUP(L411,'10.PPU Analítica'!L:V,11,FALSE),"")</f>
        <v/>
      </c>
      <c r="P411" s="329">
        <f t="shared" si="30"/>
        <v>0</v>
      </c>
      <c r="Q411" s="186" t="str">
        <f t="shared" si="29"/>
        <v/>
      </c>
    </row>
    <row r="412" spans="10:17" ht="18" hidden="1" customHeight="1" x14ac:dyDescent="0.25">
      <c r="J412" s="189"/>
      <c r="K412" s="78"/>
      <c r="L412" s="78"/>
      <c r="M412" s="80"/>
      <c r="N412" s="80"/>
      <c r="O412" s="328" t="str">
        <f>IF(L412&lt;&gt;"",VLOOKUP(L412,'10.PPU Analítica'!L:V,11,FALSE),"")</f>
        <v/>
      </c>
      <c r="P412" s="329">
        <f t="shared" si="30"/>
        <v>0</v>
      </c>
      <c r="Q412" s="186" t="str">
        <f t="shared" si="29"/>
        <v/>
      </c>
    </row>
    <row r="413" spans="10:17" ht="18" hidden="1" customHeight="1" x14ac:dyDescent="0.25">
      <c r="J413" s="189"/>
      <c r="K413" s="78"/>
      <c r="L413" s="78"/>
      <c r="M413" s="80"/>
      <c r="N413" s="80"/>
      <c r="O413" s="328" t="str">
        <f>IF(L413&lt;&gt;"",VLOOKUP(L413,'10.PPU Analítica'!L:V,11,FALSE),"")</f>
        <v/>
      </c>
      <c r="P413" s="329">
        <f t="shared" si="30"/>
        <v>0</v>
      </c>
      <c r="Q413" s="186" t="str">
        <f t="shared" si="29"/>
        <v/>
      </c>
    </row>
    <row r="414" spans="10:17" ht="18" hidden="1" customHeight="1" x14ac:dyDescent="0.25">
      <c r="J414" s="189"/>
      <c r="K414" s="78"/>
      <c r="L414" s="78"/>
      <c r="M414" s="80"/>
      <c r="N414" s="80"/>
      <c r="O414" s="328" t="str">
        <f>IF(L414&lt;&gt;"",VLOOKUP(L414,'10.PPU Analítica'!L:V,11,FALSE),"")</f>
        <v/>
      </c>
      <c r="P414" s="329">
        <f t="shared" si="30"/>
        <v>0</v>
      </c>
      <c r="Q414" s="186" t="str">
        <f t="shared" si="29"/>
        <v/>
      </c>
    </row>
    <row r="415" spans="10:17" ht="18" hidden="1" customHeight="1" x14ac:dyDescent="0.25">
      <c r="J415" s="189"/>
      <c r="K415" s="78"/>
      <c r="L415" s="78"/>
      <c r="M415" s="80"/>
      <c r="N415" s="80"/>
      <c r="O415" s="328" t="str">
        <f>IF(L415&lt;&gt;"",VLOOKUP(L415,'10.PPU Analítica'!L:V,11,FALSE),"")</f>
        <v/>
      </c>
      <c r="P415" s="329">
        <f t="shared" si="30"/>
        <v>0</v>
      </c>
      <c r="Q415" s="186" t="str">
        <f t="shared" si="29"/>
        <v/>
      </c>
    </row>
    <row r="416" spans="10:17" ht="18" hidden="1" customHeight="1" x14ac:dyDescent="0.25">
      <c r="J416" s="189"/>
      <c r="K416" s="78"/>
      <c r="L416" s="78"/>
      <c r="M416" s="80"/>
      <c r="N416" s="80"/>
      <c r="O416" s="328" t="str">
        <f>IF(L416&lt;&gt;"",VLOOKUP(L416,'10.PPU Analítica'!L:V,11,FALSE),"")</f>
        <v/>
      </c>
      <c r="P416" s="329">
        <f t="shared" si="30"/>
        <v>0</v>
      </c>
      <c r="Q416" s="186" t="str">
        <f t="shared" si="29"/>
        <v/>
      </c>
    </row>
    <row r="417" spans="10:17" ht="18" hidden="1" customHeight="1" x14ac:dyDescent="0.25">
      <c r="J417" s="189"/>
      <c r="K417" s="78"/>
      <c r="L417" s="78"/>
      <c r="M417" s="80"/>
      <c r="N417" s="80"/>
      <c r="O417" s="328" t="str">
        <f>IF(L417&lt;&gt;"",VLOOKUP(L417,'10.PPU Analítica'!L:V,11,FALSE),"")</f>
        <v/>
      </c>
      <c r="P417" s="329">
        <f t="shared" si="30"/>
        <v>0</v>
      </c>
      <c r="Q417" s="186" t="str">
        <f t="shared" si="29"/>
        <v/>
      </c>
    </row>
    <row r="418" spans="10:17" ht="18" hidden="1" customHeight="1" x14ac:dyDescent="0.25">
      <c r="J418" s="189"/>
      <c r="K418" s="78"/>
      <c r="L418" s="78"/>
      <c r="M418" s="80"/>
      <c r="N418" s="80"/>
      <c r="O418" s="328" t="str">
        <f>IF(L418&lt;&gt;"",VLOOKUP(L418,'10.PPU Analítica'!L:V,11,FALSE),"")</f>
        <v/>
      </c>
      <c r="P418" s="329">
        <f t="shared" si="30"/>
        <v>0</v>
      </c>
      <c r="Q418" s="186" t="str">
        <f t="shared" si="29"/>
        <v/>
      </c>
    </row>
    <row r="419" spans="10:17" ht="18" hidden="1" customHeight="1" x14ac:dyDescent="0.25">
      <c r="J419" s="189"/>
      <c r="K419" s="78"/>
      <c r="L419" s="78"/>
      <c r="M419" s="80"/>
      <c r="N419" s="80"/>
      <c r="O419" s="328" t="str">
        <f>IF(L419&lt;&gt;"",VLOOKUP(L419,'10.PPU Analítica'!L:V,11,FALSE),"")</f>
        <v/>
      </c>
      <c r="P419" s="329">
        <f t="shared" si="30"/>
        <v>0</v>
      </c>
      <c r="Q419" s="186" t="str">
        <f t="shared" si="29"/>
        <v/>
      </c>
    </row>
    <row r="420" spans="10:17" ht="18" hidden="1" customHeight="1" x14ac:dyDescent="0.25">
      <c r="J420" s="189"/>
      <c r="K420" s="78"/>
      <c r="L420" s="78"/>
      <c r="M420" s="80"/>
      <c r="N420" s="80"/>
      <c r="O420" s="328" t="str">
        <f>IF(L420&lt;&gt;"",VLOOKUP(L420,'10.PPU Analítica'!L:V,11,FALSE),"")</f>
        <v/>
      </c>
      <c r="P420" s="329">
        <f t="shared" si="30"/>
        <v>0</v>
      </c>
      <c r="Q420" s="186" t="str">
        <f t="shared" si="29"/>
        <v/>
      </c>
    </row>
    <row r="421" spans="10:17" ht="18" hidden="1" customHeight="1" x14ac:dyDescent="0.25">
      <c r="J421" s="189"/>
      <c r="K421" s="78"/>
      <c r="L421" s="78"/>
      <c r="M421" s="80"/>
      <c r="N421" s="80"/>
      <c r="O421" s="328" t="str">
        <f>IF(L421&lt;&gt;"",VLOOKUP(L421,'10.PPU Analítica'!L:V,11,FALSE),"")</f>
        <v/>
      </c>
      <c r="P421" s="329">
        <f t="shared" si="30"/>
        <v>0</v>
      </c>
      <c r="Q421" s="186" t="str">
        <f t="shared" si="29"/>
        <v/>
      </c>
    </row>
    <row r="422" spans="10:17" ht="18" hidden="1" customHeight="1" x14ac:dyDescent="0.25">
      <c r="J422" s="189"/>
      <c r="K422" s="78"/>
      <c r="L422" s="78"/>
      <c r="M422" s="80"/>
      <c r="N422" s="80"/>
      <c r="O422" s="328" t="str">
        <f>IF(L422&lt;&gt;"",VLOOKUP(L422,'10.PPU Analítica'!L:V,11,FALSE),"")</f>
        <v/>
      </c>
      <c r="P422" s="329">
        <f t="shared" si="30"/>
        <v>0</v>
      </c>
      <c r="Q422" s="186" t="str">
        <f t="shared" si="29"/>
        <v/>
      </c>
    </row>
    <row r="423" spans="10:17" ht="18" hidden="1" customHeight="1" x14ac:dyDescent="0.25">
      <c r="J423" s="189"/>
      <c r="K423" s="78"/>
      <c r="L423" s="78"/>
      <c r="M423" s="80"/>
      <c r="N423" s="80"/>
      <c r="O423" s="328" t="str">
        <f>IF(L423&lt;&gt;"",VLOOKUP(L423,'10.PPU Analítica'!L:V,11,FALSE),"")</f>
        <v/>
      </c>
      <c r="P423" s="329">
        <f t="shared" si="30"/>
        <v>0</v>
      </c>
      <c r="Q423" s="186" t="str">
        <f t="shared" si="29"/>
        <v/>
      </c>
    </row>
    <row r="424" spans="10:17" ht="18" hidden="1" customHeight="1" x14ac:dyDescent="0.25">
      <c r="J424" s="189"/>
      <c r="K424" s="78"/>
      <c r="L424" s="78"/>
      <c r="M424" s="80"/>
      <c r="N424" s="80"/>
      <c r="O424" s="328" t="str">
        <f>IF(L424&lt;&gt;"",VLOOKUP(L424,'10.PPU Analítica'!L:V,11,FALSE),"")</f>
        <v/>
      </c>
      <c r="P424" s="329">
        <f t="shared" si="30"/>
        <v>0</v>
      </c>
      <c r="Q424" s="186" t="str">
        <f t="shared" si="29"/>
        <v/>
      </c>
    </row>
    <row r="425" spans="10:17" ht="18" hidden="1" customHeight="1" x14ac:dyDescent="0.25">
      <c r="J425" s="189"/>
      <c r="K425" s="78"/>
      <c r="L425" s="78"/>
      <c r="M425" s="80"/>
      <c r="N425" s="80"/>
      <c r="O425" s="328" t="str">
        <f>IF(L425&lt;&gt;"",VLOOKUP(L425,'10.PPU Analítica'!L:V,11,FALSE),"")</f>
        <v/>
      </c>
      <c r="P425" s="329">
        <f t="shared" si="30"/>
        <v>0</v>
      </c>
      <c r="Q425" s="186" t="str">
        <f t="shared" si="29"/>
        <v/>
      </c>
    </row>
    <row r="426" spans="10:17" ht="18" hidden="1" customHeight="1" x14ac:dyDescent="0.25">
      <c r="J426" s="189"/>
      <c r="K426" s="78"/>
      <c r="L426" s="78"/>
      <c r="M426" s="80"/>
      <c r="N426" s="80"/>
      <c r="O426" s="328" t="str">
        <f>IF(L426&lt;&gt;"",VLOOKUP(L426,'10.PPU Analítica'!L:V,11,FALSE),"")</f>
        <v/>
      </c>
      <c r="P426" s="329">
        <f t="shared" si="30"/>
        <v>0</v>
      </c>
      <c r="Q426" s="186" t="str">
        <f t="shared" si="29"/>
        <v/>
      </c>
    </row>
    <row r="427" spans="10:17" ht="18" hidden="1" customHeight="1" x14ac:dyDescent="0.25">
      <c r="J427" s="189"/>
      <c r="K427" s="78"/>
      <c r="L427" s="78"/>
      <c r="M427" s="80"/>
      <c r="N427" s="80"/>
      <c r="O427" s="328" t="str">
        <f>IF(L427&lt;&gt;"",VLOOKUP(L427,'10.PPU Analítica'!L:V,11,FALSE),"")</f>
        <v/>
      </c>
      <c r="P427" s="329">
        <f t="shared" si="30"/>
        <v>0</v>
      </c>
      <c r="Q427" s="186" t="str">
        <f t="shared" si="29"/>
        <v/>
      </c>
    </row>
    <row r="428" spans="10:17" ht="18" hidden="1" customHeight="1" x14ac:dyDescent="0.25">
      <c r="J428" s="189"/>
      <c r="K428" s="78"/>
      <c r="L428" s="78"/>
      <c r="M428" s="80"/>
      <c r="N428" s="80"/>
      <c r="O428" s="328" t="str">
        <f>IF(L428&lt;&gt;"",VLOOKUP(L428,'10.PPU Analítica'!L:V,11,FALSE),"")</f>
        <v/>
      </c>
      <c r="P428" s="329">
        <f t="shared" si="30"/>
        <v>0</v>
      </c>
      <c r="Q428" s="186" t="str">
        <f t="shared" si="29"/>
        <v/>
      </c>
    </row>
    <row r="429" spans="10:17" ht="18" hidden="1" customHeight="1" x14ac:dyDescent="0.25">
      <c r="J429" s="189"/>
      <c r="K429" s="78"/>
      <c r="L429" s="78"/>
      <c r="M429" s="80"/>
      <c r="N429" s="80"/>
      <c r="O429" s="328" t="str">
        <f>IF(L429&lt;&gt;"",VLOOKUP(L429,'10.PPU Analítica'!L:V,11,FALSE),"")</f>
        <v/>
      </c>
      <c r="P429" s="329">
        <f t="shared" si="30"/>
        <v>0</v>
      </c>
      <c r="Q429" s="186" t="str">
        <f t="shared" si="29"/>
        <v/>
      </c>
    </row>
    <row r="430" spans="10:17" ht="18" hidden="1" customHeight="1" x14ac:dyDescent="0.25">
      <c r="J430" s="189"/>
      <c r="K430" s="78"/>
      <c r="L430" s="78"/>
      <c r="M430" s="80"/>
      <c r="N430" s="80"/>
      <c r="O430" s="328" t="str">
        <f>IF(L430&lt;&gt;"",VLOOKUP(L430,'10.PPU Analítica'!L:V,11,FALSE),"")</f>
        <v/>
      </c>
      <c r="P430" s="329">
        <f t="shared" si="30"/>
        <v>0</v>
      </c>
      <c r="Q430" s="186" t="str">
        <f t="shared" si="29"/>
        <v/>
      </c>
    </row>
    <row r="431" spans="10:17" ht="18" hidden="1" customHeight="1" x14ac:dyDescent="0.25">
      <c r="J431" s="189"/>
      <c r="K431" s="78"/>
      <c r="L431" s="78"/>
      <c r="M431" s="80"/>
      <c r="N431" s="80"/>
      <c r="O431" s="328" t="str">
        <f>IF(L431&lt;&gt;"",VLOOKUP(L431,'10.PPU Analítica'!L:V,11,FALSE),"")</f>
        <v/>
      </c>
      <c r="P431" s="329">
        <f t="shared" si="30"/>
        <v>0</v>
      </c>
      <c r="Q431" s="186" t="str">
        <f t="shared" si="29"/>
        <v/>
      </c>
    </row>
    <row r="432" spans="10:17" ht="18" hidden="1" customHeight="1" x14ac:dyDescent="0.25">
      <c r="J432" s="189"/>
      <c r="K432" s="78"/>
      <c r="L432" s="78"/>
      <c r="M432" s="80"/>
      <c r="N432" s="80"/>
      <c r="O432" s="328" t="str">
        <f>IF(L432&lt;&gt;"",VLOOKUP(L432,'10.PPU Analítica'!L:V,11,FALSE),"")</f>
        <v/>
      </c>
      <c r="P432" s="329">
        <f t="shared" si="30"/>
        <v>0</v>
      </c>
      <c r="Q432" s="186" t="str">
        <f t="shared" si="29"/>
        <v/>
      </c>
    </row>
    <row r="433" spans="10:17" ht="18" hidden="1" customHeight="1" x14ac:dyDescent="0.25">
      <c r="J433" s="326" t="str">
        <f>IF(P433=0,"")</f>
        <v/>
      </c>
      <c r="K433" s="327"/>
      <c r="L433" s="326" t="s">
        <v>257</v>
      </c>
      <c r="M433" s="327"/>
      <c r="N433" s="327"/>
      <c r="O433" s="330" t="s">
        <v>0</v>
      </c>
      <c r="P433" s="331">
        <f>SUBTOTAL(9,P403:P432)</f>
        <v>0</v>
      </c>
      <c r="Q433" s="186" t="str">
        <f>IF(K402="","",IF(K402&lt;&gt;"","Conteúdo OK",""))</f>
        <v/>
      </c>
    </row>
    <row r="434" spans="10:17" ht="18" hidden="1" customHeight="1" x14ac:dyDescent="0.25">
      <c r="J434" s="326" t="s">
        <v>257</v>
      </c>
      <c r="K434" s="327"/>
      <c r="L434" s="326" t="s">
        <v>257</v>
      </c>
      <c r="M434" s="327"/>
      <c r="N434" s="327"/>
      <c r="O434" s="327"/>
      <c r="P434" s="327"/>
      <c r="Q434" s="186" t="str">
        <f>IF(K402="","",IF(K402&lt;&gt;"","Conteúdo OK",""))</f>
        <v/>
      </c>
    </row>
    <row r="435" spans="10:17" ht="40.35" hidden="1" customHeight="1" x14ac:dyDescent="0.25">
      <c r="J435" s="188"/>
      <c r="K435" s="359"/>
      <c r="L435" s="360"/>
      <c r="M435" s="360"/>
      <c r="N435" s="360"/>
      <c r="O435" s="360"/>
      <c r="P435" s="361"/>
      <c r="Q435" s="186" t="str">
        <f>IF(K435="","",IF(K435&lt;&gt;"","Conteúdo OK",""))</f>
        <v/>
      </c>
    </row>
    <row r="436" spans="10:17" ht="18" hidden="1" customHeight="1" x14ac:dyDescent="0.25">
      <c r="J436" s="189"/>
      <c r="K436" s="78"/>
      <c r="L436" s="78"/>
      <c r="M436" s="80"/>
      <c r="N436" s="80"/>
      <c r="O436" s="328" t="str">
        <f>IF(L436&lt;&gt;"",VLOOKUP(L436,'10.PPU Analítica'!L:V,11,FALSE),"")</f>
        <v/>
      </c>
      <c r="P436" s="329">
        <f>IF(L436&lt;&gt;"",O436*M436,0)</f>
        <v>0</v>
      </c>
      <c r="Q436" s="186" t="str">
        <f t="shared" ref="Q436:Q465" si="31">IF(L436="","",IF(L436&lt;&gt;"","Conteúdo OK",""))</f>
        <v/>
      </c>
    </row>
    <row r="437" spans="10:17" ht="18" hidden="1" customHeight="1" x14ac:dyDescent="0.25">
      <c r="J437" s="189"/>
      <c r="K437" s="78"/>
      <c r="L437" s="78"/>
      <c r="M437" s="80"/>
      <c r="N437" s="80"/>
      <c r="O437" s="328" t="str">
        <f>IF(L437&lt;&gt;"",VLOOKUP(L437,'10.PPU Analítica'!L:V,11,FALSE),"")</f>
        <v/>
      </c>
      <c r="P437" s="329">
        <f t="shared" ref="P437:P465" si="32">IF(L437&lt;&gt;"",O437*M437,0)</f>
        <v>0</v>
      </c>
      <c r="Q437" s="186" t="str">
        <f t="shared" si="31"/>
        <v/>
      </c>
    </row>
    <row r="438" spans="10:17" ht="18" hidden="1" customHeight="1" x14ac:dyDescent="0.25">
      <c r="J438" s="189"/>
      <c r="K438" s="78"/>
      <c r="L438" s="78"/>
      <c r="M438" s="80"/>
      <c r="N438" s="80"/>
      <c r="O438" s="328" t="str">
        <f>IF(L438&lt;&gt;"",VLOOKUP(L438,'10.PPU Analítica'!L:V,11,FALSE),"")</f>
        <v/>
      </c>
      <c r="P438" s="329">
        <f t="shared" si="32"/>
        <v>0</v>
      </c>
      <c r="Q438" s="186" t="str">
        <f t="shared" si="31"/>
        <v/>
      </c>
    </row>
    <row r="439" spans="10:17" ht="18" hidden="1" customHeight="1" x14ac:dyDescent="0.25">
      <c r="J439" s="189"/>
      <c r="K439" s="78"/>
      <c r="L439" s="78"/>
      <c r="M439" s="80"/>
      <c r="N439" s="80"/>
      <c r="O439" s="328" t="str">
        <f>IF(L439&lt;&gt;"",VLOOKUP(L439,'10.PPU Analítica'!L:V,11,FALSE),"")</f>
        <v/>
      </c>
      <c r="P439" s="329">
        <f t="shared" si="32"/>
        <v>0</v>
      </c>
      <c r="Q439" s="186" t="str">
        <f t="shared" si="31"/>
        <v/>
      </c>
    </row>
    <row r="440" spans="10:17" ht="18" hidden="1" customHeight="1" x14ac:dyDescent="0.25">
      <c r="J440" s="189"/>
      <c r="K440" s="78"/>
      <c r="L440" s="78"/>
      <c r="M440" s="80"/>
      <c r="N440" s="80"/>
      <c r="O440" s="328" t="str">
        <f>IF(L440&lt;&gt;"",VLOOKUP(L440,'10.PPU Analítica'!L:V,11,FALSE),"")</f>
        <v/>
      </c>
      <c r="P440" s="329">
        <f t="shared" si="32"/>
        <v>0</v>
      </c>
      <c r="Q440" s="186" t="str">
        <f t="shared" si="31"/>
        <v/>
      </c>
    </row>
    <row r="441" spans="10:17" ht="18" hidden="1" customHeight="1" x14ac:dyDescent="0.25">
      <c r="J441" s="189"/>
      <c r="K441" s="78"/>
      <c r="L441" s="78"/>
      <c r="M441" s="80"/>
      <c r="N441" s="80"/>
      <c r="O441" s="328" t="str">
        <f>IF(L441&lt;&gt;"",VLOOKUP(L441,'10.PPU Analítica'!L:V,11,FALSE),"")</f>
        <v/>
      </c>
      <c r="P441" s="329">
        <f t="shared" si="32"/>
        <v>0</v>
      </c>
      <c r="Q441" s="186" t="str">
        <f t="shared" si="31"/>
        <v/>
      </c>
    </row>
    <row r="442" spans="10:17" ht="18" hidden="1" customHeight="1" x14ac:dyDescent="0.25">
      <c r="J442" s="189"/>
      <c r="K442" s="78"/>
      <c r="L442" s="78"/>
      <c r="M442" s="80"/>
      <c r="N442" s="80"/>
      <c r="O442" s="328" t="str">
        <f>IF(L442&lt;&gt;"",VLOOKUP(L442,'10.PPU Analítica'!L:V,11,FALSE),"")</f>
        <v/>
      </c>
      <c r="P442" s="329">
        <f t="shared" si="32"/>
        <v>0</v>
      </c>
      <c r="Q442" s="186" t="str">
        <f t="shared" si="31"/>
        <v/>
      </c>
    </row>
    <row r="443" spans="10:17" ht="18" hidden="1" customHeight="1" x14ac:dyDescent="0.25">
      <c r="J443" s="189"/>
      <c r="K443" s="78"/>
      <c r="L443" s="78"/>
      <c r="M443" s="80"/>
      <c r="N443" s="80"/>
      <c r="O443" s="328" t="str">
        <f>IF(L443&lt;&gt;"",VLOOKUP(L443,'10.PPU Analítica'!L:V,11,FALSE),"")</f>
        <v/>
      </c>
      <c r="P443" s="329">
        <f t="shared" si="32"/>
        <v>0</v>
      </c>
      <c r="Q443" s="186" t="str">
        <f t="shared" si="31"/>
        <v/>
      </c>
    </row>
    <row r="444" spans="10:17" ht="18" hidden="1" customHeight="1" x14ac:dyDescent="0.25">
      <c r="J444" s="189"/>
      <c r="K444" s="78"/>
      <c r="L444" s="78"/>
      <c r="M444" s="80"/>
      <c r="N444" s="80"/>
      <c r="O444" s="328" t="str">
        <f>IF(L444&lt;&gt;"",VLOOKUP(L444,'10.PPU Analítica'!L:V,11,FALSE),"")</f>
        <v/>
      </c>
      <c r="P444" s="329">
        <f t="shared" si="32"/>
        <v>0</v>
      </c>
      <c r="Q444" s="186" t="str">
        <f t="shared" si="31"/>
        <v/>
      </c>
    </row>
    <row r="445" spans="10:17" ht="18" hidden="1" customHeight="1" x14ac:dyDescent="0.25">
      <c r="J445" s="189"/>
      <c r="K445" s="78"/>
      <c r="L445" s="78"/>
      <c r="M445" s="80"/>
      <c r="N445" s="80"/>
      <c r="O445" s="328" t="str">
        <f>IF(L445&lt;&gt;"",VLOOKUP(L445,'10.PPU Analítica'!L:V,11,FALSE),"")</f>
        <v/>
      </c>
      <c r="P445" s="329">
        <f t="shared" si="32"/>
        <v>0</v>
      </c>
      <c r="Q445" s="186" t="str">
        <f t="shared" si="31"/>
        <v/>
      </c>
    </row>
    <row r="446" spans="10:17" ht="18" hidden="1" customHeight="1" x14ac:dyDescent="0.25">
      <c r="J446" s="189"/>
      <c r="K446" s="78"/>
      <c r="L446" s="78"/>
      <c r="M446" s="80"/>
      <c r="N446" s="80"/>
      <c r="O446" s="328" t="str">
        <f>IF(L446&lt;&gt;"",VLOOKUP(L446,'10.PPU Analítica'!L:V,11,FALSE),"")</f>
        <v/>
      </c>
      <c r="P446" s="329">
        <f t="shared" si="32"/>
        <v>0</v>
      </c>
      <c r="Q446" s="186" t="str">
        <f t="shared" si="31"/>
        <v/>
      </c>
    </row>
    <row r="447" spans="10:17" ht="18" hidden="1" customHeight="1" x14ac:dyDescent="0.25">
      <c r="J447" s="189"/>
      <c r="K447" s="78"/>
      <c r="L447" s="78"/>
      <c r="M447" s="80"/>
      <c r="N447" s="80"/>
      <c r="O447" s="328" t="str">
        <f>IF(L447&lt;&gt;"",VLOOKUP(L447,'10.PPU Analítica'!L:V,11,FALSE),"")</f>
        <v/>
      </c>
      <c r="P447" s="329">
        <f t="shared" si="32"/>
        <v>0</v>
      </c>
      <c r="Q447" s="186" t="str">
        <f t="shared" si="31"/>
        <v/>
      </c>
    </row>
    <row r="448" spans="10:17" ht="18" hidden="1" customHeight="1" x14ac:dyDescent="0.25">
      <c r="J448" s="189"/>
      <c r="K448" s="78"/>
      <c r="L448" s="78"/>
      <c r="M448" s="80"/>
      <c r="N448" s="80"/>
      <c r="O448" s="328" t="str">
        <f>IF(L448&lt;&gt;"",VLOOKUP(L448,'10.PPU Analítica'!L:V,11,FALSE),"")</f>
        <v/>
      </c>
      <c r="P448" s="329">
        <f t="shared" si="32"/>
        <v>0</v>
      </c>
      <c r="Q448" s="186" t="str">
        <f t="shared" si="31"/>
        <v/>
      </c>
    </row>
    <row r="449" spans="10:17" ht="18" hidden="1" customHeight="1" x14ac:dyDescent="0.25">
      <c r="J449" s="189"/>
      <c r="K449" s="78"/>
      <c r="L449" s="78"/>
      <c r="M449" s="80"/>
      <c r="N449" s="80"/>
      <c r="O449" s="328" t="str">
        <f>IF(L449&lt;&gt;"",VLOOKUP(L449,'10.PPU Analítica'!L:V,11,FALSE),"")</f>
        <v/>
      </c>
      <c r="P449" s="329">
        <f t="shared" si="32"/>
        <v>0</v>
      </c>
      <c r="Q449" s="186" t="str">
        <f t="shared" si="31"/>
        <v/>
      </c>
    </row>
    <row r="450" spans="10:17" ht="18" hidden="1" customHeight="1" x14ac:dyDescent="0.25">
      <c r="J450" s="189"/>
      <c r="K450" s="78"/>
      <c r="L450" s="78"/>
      <c r="M450" s="80"/>
      <c r="N450" s="80"/>
      <c r="O450" s="328" t="str">
        <f>IF(L450&lt;&gt;"",VLOOKUP(L450,'10.PPU Analítica'!L:V,11,FALSE),"")</f>
        <v/>
      </c>
      <c r="P450" s="329">
        <f t="shared" si="32"/>
        <v>0</v>
      </c>
      <c r="Q450" s="186" t="str">
        <f t="shared" si="31"/>
        <v/>
      </c>
    </row>
    <row r="451" spans="10:17" ht="18" hidden="1" customHeight="1" x14ac:dyDescent="0.25">
      <c r="J451" s="189"/>
      <c r="K451" s="78"/>
      <c r="L451" s="78"/>
      <c r="M451" s="80"/>
      <c r="N451" s="80"/>
      <c r="O451" s="328" t="str">
        <f>IF(L451&lt;&gt;"",VLOOKUP(L451,'10.PPU Analítica'!L:V,11,FALSE),"")</f>
        <v/>
      </c>
      <c r="P451" s="329">
        <f t="shared" si="32"/>
        <v>0</v>
      </c>
      <c r="Q451" s="186" t="str">
        <f t="shared" si="31"/>
        <v/>
      </c>
    </row>
    <row r="452" spans="10:17" ht="18" hidden="1" customHeight="1" x14ac:dyDescent="0.25">
      <c r="J452" s="189"/>
      <c r="K452" s="78"/>
      <c r="L452" s="78"/>
      <c r="M452" s="80"/>
      <c r="N452" s="80"/>
      <c r="O452" s="328" t="str">
        <f>IF(L452&lt;&gt;"",VLOOKUP(L452,'10.PPU Analítica'!L:V,11,FALSE),"")</f>
        <v/>
      </c>
      <c r="P452" s="329">
        <f t="shared" si="32"/>
        <v>0</v>
      </c>
      <c r="Q452" s="186" t="str">
        <f t="shared" si="31"/>
        <v/>
      </c>
    </row>
    <row r="453" spans="10:17" ht="18" hidden="1" customHeight="1" x14ac:dyDescent="0.25">
      <c r="J453" s="189"/>
      <c r="K453" s="78"/>
      <c r="L453" s="78"/>
      <c r="M453" s="80"/>
      <c r="N453" s="80"/>
      <c r="O453" s="328" t="str">
        <f>IF(L453&lt;&gt;"",VLOOKUP(L453,'10.PPU Analítica'!L:V,11,FALSE),"")</f>
        <v/>
      </c>
      <c r="P453" s="329">
        <f t="shared" si="32"/>
        <v>0</v>
      </c>
      <c r="Q453" s="186" t="str">
        <f t="shared" si="31"/>
        <v/>
      </c>
    </row>
    <row r="454" spans="10:17" ht="18" hidden="1" customHeight="1" x14ac:dyDescent="0.25">
      <c r="J454" s="189"/>
      <c r="K454" s="78"/>
      <c r="L454" s="78"/>
      <c r="M454" s="80"/>
      <c r="N454" s="80"/>
      <c r="O454" s="328" t="str">
        <f>IF(L454&lt;&gt;"",VLOOKUP(L454,'10.PPU Analítica'!L:V,11,FALSE),"")</f>
        <v/>
      </c>
      <c r="P454" s="329">
        <f t="shared" si="32"/>
        <v>0</v>
      </c>
      <c r="Q454" s="186" t="str">
        <f t="shared" si="31"/>
        <v/>
      </c>
    </row>
    <row r="455" spans="10:17" ht="18" hidden="1" customHeight="1" x14ac:dyDescent="0.25">
      <c r="J455" s="189"/>
      <c r="K455" s="78"/>
      <c r="L455" s="78"/>
      <c r="M455" s="80"/>
      <c r="N455" s="80"/>
      <c r="O455" s="328" t="str">
        <f>IF(L455&lt;&gt;"",VLOOKUP(L455,'10.PPU Analítica'!L:V,11,FALSE),"")</f>
        <v/>
      </c>
      <c r="P455" s="329">
        <f t="shared" si="32"/>
        <v>0</v>
      </c>
      <c r="Q455" s="186" t="str">
        <f t="shared" si="31"/>
        <v/>
      </c>
    </row>
    <row r="456" spans="10:17" ht="18" hidden="1" customHeight="1" x14ac:dyDescent="0.25">
      <c r="J456" s="189"/>
      <c r="K456" s="78"/>
      <c r="L456" s="78"/>
      <c r="M456" s="80"/>
      <c r="N456" s="80"/>
      <c r="O456" s="328" t="str">
        <f>IF(L456&lt;&gt;"",VLOOKUP(L456,'10.PPU Analítica'!L:V,11,FALSE),"")</f>
        <v/>
      </c>
      <c r="P456" s="329">
        <f t="shared" si="32"/>
        <v>0</v>
      </c>
      <c r="Q456" s="186" t="str">
        <f t="shared" si="31"/>
        <v/>
      </c>
    </row>
    <row r="457" spans="10:17" ht="18" hidden="1" customHeight="1" x14ac:dyDescent="0.25">
      <c r="J457" s="189"/>
      <c r="K457" s="78"/>
      <c r="L457" s="78"/>
      <c r="M457" s="80"/>
      <c r="N457" s="80"/>
      <c r="O457" s="328" t="str">
        <f>IF(L457&lt;&gt;"",VLOOKUP(L457,'10.PPU Analítica'!L:V,11,FALSE),"")</f>
        <v/>
      </c>
      <c r="P457" s="329">
        <f t="shared" si="32"/>
        <v>0</v>
      </c>
      <c r="Q457" s="186" t="str">
        <f t="shared" si="31"/>
        <v/>
      </c>
    </row>
    <row r="458" spans="10:17" ht="18" hidden="1" customHeight="1" x14ac:dyDescent="0.25">
      <c r="J458" s="189"/>
      <c r="K458" s="78"/>
      <c r="L458" s="78"/>
      <c r="M458" s="80"/>
      <c r="N458" s="80"/>
      <c r="O458" s="328" t="str">
        <f>IF(L458&lt;&gt;"",VLOOKUP(L458,'10.PPU Analítica'!L:V,11,FALSE),"")</f>
        <v/>
      </c>
      <c r="P458" s="329">
        <f t="shared" si="32"/>
        <v>0</v>
      </c>
      <c r="Q458" s="186" t="str">
        <f t="shared" si="31"/>
        <v/>
      </c>
    </row>
    <row r="459" spans="10:17" ht="18" hidden="1" customHeight="1" x14ac:dyDescent="0.25">
      <c r="J459" s="189"/>
      <c r="K459" s="78"/>
      <c r="L459" s="78"/>
      <c r="M459" s="80"/>
      <c r="N459" s="80"/>
      <c r="O459" s="328" t="str">
        <f>IF(L459&lt;&gt;"",VLOOKUP(L459,'10.PPU Analítica'!L:V,11,FALSE),"")</f>
        <v/>
      </c>
      <c r="P459" s="329">
        <f t="shared" si="32"/>
        <v>0</v>
      </c>
      <c r="Q459" s="186" t="str">
        <f t="shared" si="31"/>
        <v/>
      </c>
    </row>
    <row r="460" spans="10:17" ht="18" hidden="1" customHeight="1" x14ac:dyDescent="0.25">
      <c r="J460" s="189"/>
      <c r="K460" s="78"/>
      <c r="L460" s="78"/>
      <c r="M460" s="80"/>
      <c r="N460" s="80"/>
      <c r="O460" s="328" t="str">
        <f>IF(L460&lt;&gt;"",VLOOKUP(L460,'10.PPU Analítica'!L:V,11,FALSE),"")</f>
        <v/>
      </c>
      <c r="P460" s="329">
        <f t="shared" si="32"/>
        <v>0</v>
      </c>
      <c r="Q460" s="186" t="str">
        <f t="shared" si="31"/>
        <v/>
      </c>
    </row>
    <row r="461" spans="10:17" ht="18" hidden="1" customHeight="1" x14ac:dyDescent="0.25">
      <c r="J461" s="189"/>
      <c r="K461" s="78"/>
      <c r="L461" s="78"/>
      <c r="M461" s="80"/>
      <c r="N461" s="80"/>
      <c r="O461" s="328" t="str">
        <f>IF(L461&lt;&gt;"",VLOOKUP(L461,'10.PPU Analítica'!L:V,11,FALSE),"")</f>
        <v/>
      </c>
      <c r="P461" s="329">
        <f t="shared" si="32"/>
        <v>0</v>
      </c>
      <c r="Q461" s="186" t="str">
        <f t="shared" si="31"/>
        <v/>
      </c>
    </row>
    <row r="462" spans="10:17" ht="18" hidden="1" customHeight="1" x14ac:dyDescent="0.25">
      <c r="J462" s="189"/>
      <c r="K462" s="78"/>
      <c r="L462" s="78"/>
      <c r="M462" s="80"/>
      <c r="N462" s="80"/>
      <c r="O462" s="328" t="str">
        <f>IF(L462&lt;&gt;"",VLOOKUP(L462,'10.PPU Analítica'!L:V,11,FALSE),"")</f>
        <v/>
      </c>
      <c r="P462" s="329">
        <f t="shared" si="32"/>
        <v>0</v>
      </c>
      <c r="Q462" s="186" t="str">
        <f t="shared" si="31"/>
        <v/>
      </c>
    </row>
    <row r="463" spans="10:17" ht="18" hidden="1" customHeight="1" x14ac:dyDescent="0.25">
      <c r="J463" s="189"/>
      <c r="K463" s="78"/>
      <c r="L463" s="78"/>
      <c r="M463" s="80"/>
      <c r="N463" s="80"/>
      <c r="O463" s="328" t="str">
        <f>IF(L463&lt;&gt;"",VLOOKUP(L463,'10.PPU Analítica'!L:V,11,FALSE),"")</f>
        <v/>
      </c>
      <c r="P463" s="329">
        <f t="shared" si="32"/>
        <v>0</v>
      </c>
      <c r="Q463" s="186" t="str">
        <f t="shared" si="31"/>
        <v/>
      </c>
    </row>
    <row r="464" spans="10:17" ht="18" hidden="1" customHeight="1" x14ac:dyDescent="0.25">
      <c r="J464" s="189"/>
      <c r="K464" s="78"/>
      <c r="L464" s="78"/>
      <c r="M464" s="80"/>
      <c r="N464" s="80"/>
      <c r="O464" s="328" t="str">
        <f>IF(L464&lt;&gt;"",VLOOKUP(L464,'10.PPU Analítica'!L:V,11,FALSE),"")</f>
        <v/>
      </c>
      <c r="P464" s="329">
        <f t="shared" si="32"/>
        <v>0</v>
      </c>
      <c r="Q464" s="186" t="str">
        <f t="shared" si="31"/>
        <v/>
      </c>
    </row>
    <row r="465" spans="10:17" ht="18" hidden="1" customHeight="1" x14ac:dyDescent="0.25">
      <c r="J465" s="189"/>
      <c r="K465" s="78"/>
      <c r="L465" s="78"/>
      <c r="M465" s="80"/>
      <c r="N465" s="80"/>
      <c r="O465" s="328" t="str">
        <f>IF(L465&lt;&gt;"",VLOOKUP(L465,'10.PPU Analítica'!L:V,11,FALSE),"")</f>
        <v/>
      </c>
      <c r="P465" s="329">
        <f t="shared" si="32"/>
        <v>0</v>
      </c>
      <c r="Q465" s="186" t="str">
        <f t="shared" si="31"/>
        <v/>
      </c>
    </row>
    <row r="466" spans="10:17" ht="18" hidden="1" customHeight="1" x14ac:dyDescent="0.25">
      <c r="J466" s="326" t="str">
        <f>IF(P466=0,"")</f>
        <v/>
      </c>
      <c r="K466" s="327"/>
      <c r="L466" s="326" t="s">
        <v>257</v>
      </c>
      <c r="M466" s="327"/>
      <c r="N466" s="327"/>
      <c r="O466" s="330" t="s">
        <v>0</v>
      </c>
      <c r="P466" s="331">
        <f>SUBTOTAL(9,P436:P465)</f>
        <v>0</v>
      </c>
      <c r="Q466" s="186" t="str">
        <f>IF(K435="","",IF(K435&lt;&gt;"","Conteúdo OK",""))</f>
        <v/>
      </c>
    </row>
    <row r="467" spans="10:17" ht="18" hidden="1" customHeight="1" x14ac:dyDescent="0.25">
      <c r="J467" s="326" t="s">
        <v>257</v>
      </c>
      <c r="K467" s="327"/>
      <c r="L467" s="326" t="s">
        <v>257</v>
      </c>
      <c r="M467" s="327"/>
      <c r="N467" s="327"/>
      <c r="O467" s="327"/>
      <c r="P467" s="327"/>
      <c r="Q467" s="186" t="str">
        <f>IF(K435="","",IF(K435&lt;&gt;"","Conteúdo OK",""))</f>
        <v/>
      </c>
    </row>
    <row r="468" spans="10:17" ht="40.35" hidden="1" customHeight="1" x14ac:dyDescent="0.25">
      <c r="J468" s="188"/>
      <c r="K468" s="359"/>
      <c r="L468" s="360"/>
      <c r="M468" s="360"/>
      <c r="N468" s="360"/>
      <c r="O468" s="360"/>
      <c r="P468" s="361"/>
      <c r="Q468" s="186" t="str">
        <f>IF(K468="","",IF(K468&lt;&gt;"","Conteúdo OK",""))</f>
        <v/>
      </c>
    </row>
    <row r="469" spans="10:17" ht="18" hidden="1" customHeight="1" x14ac:dyDescent="0.25">
      <c r="J469" s="189"/>
      <c r="K469" s="78"/>
      <c r="L469" s="78"/>
      <c r="M469" s="80"/>
      <c r="N469" s="80"/>
      <c r="O469" s="328" t="str">
        <f>IF(L469&lt;&gt;"",VLOOKUP(L469,'10.PPU Analítica'!L:V,11,FALSE),"")</f>
        <v/>
      </c>
      <c r="P469" s="329">
        <f>IF(L469&lt;&gt;"",O469*M469,0)</f>
        <v>0</v>
      </c>
      <c r="Q469" s="186" t="str">
        <f t="shared" ref="Q469:Q498" si="33">IF(L469="","",IF(L469&lt;&gt;"","Conteúdo OK",""))</f>
        <v/>
      </c>
    </row>
    <row r="470" spans="10:17" ht="18" hidden="1" customHeight="1" x14ac:dyDescent="0.25">
      <c r="J470" s="189"/>
      <c r="K470" s="78"/>
      <c r="L470" s="78"/>
      <c r="M470" s="80"/>
      <c r="N470" s="80"/>
      <c r="O470" s="328" t="str">
        <f>IF(L470&lt;&gt;"",VLOOKUP(L470,'10.PPU Analítica'!L:V,11,FALSE),"")</f>
        <v/>
      </c>
      <c r="P470" s="329">
        <f t="shared" ref="P470:P498" si="34">IF(L470&lt;&gt;"",O470*M470,0)</f>
        <v>0</v>
      </c>
      <c r="Q470" s="186" t="str">
        <f t="shared" si="33"/>
        <v/>
      </c>
    </row>
    <row r="471" spans="10:17" ht="18" hidden="1" customHeight="1" x14ac:dyDescent="0.25">
      <c r="J471" s="189"/>
      <c r="K471" s="78"/>
      <c r="L471" s="78"/>
      <c r="M471" s="80"/>
      <c r="N471" s="80"/>
      <c r="O471" s="328" t="str">
        <f>IF(L471&lt;&gt;"",VLOOKUP(L471,'10.PPU Analítica'!L:V,11,FALSE),"")</f>
        <v/>
      </c>
      <c r="P471" s="329">
        <f t="shared" si="34"/>
        <v>0</v>
      </c>
      <c r="Q471" s="186" t="str">
        <f t="shared" si="33"/>
        <v/>
      </c>
    </row>
    <row r="472" spans="10:17" ht="18" hidden="1" customHeight="1" x14ac:dyDescent="0.25">
      <c r="J472" s="189"/>
      <c r="K472" s="78"/>
      <c r="L472" s="78"/>
      <c r="M472" s="80"/>
      <c r="N472" s="80"/>
      <c r="O472" s="328" t="str">
        <f>IF(L472&lt;&gt;"",VLOOKUP(L472,'10.PPU Analítica'!L:V,11,FALSE),"")</f>
        <v/>
      </c>
      <c r="P472" s="329">
        <f t="shared" si="34"/>
        <v>0</v>
      </c>
      <c r="Q472" s="186" t="str">
        <f t="shared" si="33"/>
        <v/>
      </c>
    </row>
    <row r="473" spans="10:17" ht="18" hidden="1" customHeight="1" x14ac:dyDescent="0.25">
      <c r="J473" s="189"/>
      <c r="K473" s="78"/>
      <c r="L473" s="78"/>
      <c r="M473" s="80"/>
      <c r="N473" s="80"/>
      <c r="O473" s="328" t="str">
        <f>IF(L473&lt;&gt;"",VLOOKUP(L473,'10.PPU Analítica'!L:V,11,FALSE),"")</f>
        <v/>
      </c>
      <c r="P473" s="329">
        <f t="shared" si="34"/>
        <v>0</v>
      </c>
      <c r="Q473" s="186" t="str">
        <f t="shared" si="33"/>
        <v/>
      </c>
    </row>
    <row r="474" spans="10:17" ht="18" hidden="1" customHeight="1" x14ac:dyDescent="0.25">
      <c r="J474" s="189"/>
      <c r="K474" s="78"/>
      <c r="L474" s="78"/>
      <c r="M474" s="80"/>
      <c r="N474" s="80"/>
      <c r="O474" s="328" t="str">
        <f>IF(L474&lt;&gt;"",VLOOKUP(L474,'10.PPU Analítica'!L:V,11,FALSE),"")</f>
        <v/>
      </c>
      <c r="P474" s="329">
        <f t="shared" si="34"/>
        <v>0</v>
      </c>
      <c r="Q474" s="186" t="str">
        <f t="shared" si="33"/>
        <v/>
      </c>
    </row>
    <row r="475" spans="10:17" ht="18" hidden="1" customHeight="1" x14ac:dyDescent="0.25">
      <c r="J475" s="189"/>
      <c r="K475" s="78"/>
      <c r="L475" s="78"/>
      <c r="M475" s="80"/>
      <c r="N475" s="80"/>
      <c r="O475" s="328" t="str">
        <f>IF(L475&lt;&gt;"",VLOOKUP(L475,'10.PPU Analítica'!L:V,11,FALSE),"")</f>
        <v/>
      </c>
      <c r="P475" s="329">
        <f t="shared" si="34"/>
        <v>0</v>
      </c>
      <c r="Q475" s="186" t="str">
        <f t="shared" si="33"/>
        <v/>
      </c>
    </row>
    <row r="476" spans="10:17" ht="18" hidden="1" customHeight="1" x14ac:dyDescent="0.25">
      <c r="J476" s="189"/>
      <c r="K476" s="78"/>
      <c r="L476" s="78"/>
      <c r="M476" s="80"/>
      <c r="N476" s="80"/>
      <c r="O476" s="328" t="str">
        <f>IF(L476&lt;&gt;"",VLOOKUP(L476,'10.PPU Analítica'!L:V,11,FALSE),"")</f>
        <v/>
      </c>
      <c r="P476" s="329">
        <f t="shared" si="34"/>
        <v>0</v>
      </c>
      <c r="Q476" s="186" t="str">
        <f t="shared" si="33"/>
        <v/>
      </c>
    </row>
    <row r="477" spans="10:17" ht="18" hidden="1" customHeight="1" x14ac:dyDescent="0.25">
      <c r="J477" s="189"/>
      <c r="K477" s="78"/>
      <c r="L477" s="78"/>
      <c r="M477" s="80"/>
      <c r="N477" s="80"/>
      <c r="O477" s="328" t="str">
        <f>IF(L477&lt;&gt;"",VLOOKUP(L477,'10.PPU Analítica'!L:V,11,FALSE),"")</f>
        <v/>
      </c>
      <c r="P477" s="329">
        <f t="shared" si="34"/>
        <v>0</v>
      </c>
      <c r="Q477" s="186" t="str">
        <f t="shared" si="33"/>
        <v/>
      </c>
    </row>
    <row r="478" spans="10:17" ht="18" hidden="1" customHeight="1" x14ac:dyDescent="0.25">
      <c r="J478" s="189"/>
      <c r="K478" s="78"/>
      <c r="L478" s="78"/>
      <c r="M478" s="80"/>
      <c r="N478" s="80"/>
      <c r="O478" s="328" t="str">
        <f>IF(L478&lt;&gt;"",VLOOKUP(L478,'10.PPU Analítica'!L:V,11,FALSE),"")</f>
        <v/>
      </c>
      <c r="P478" s="329">
        <f t="shared" si="34"/>
        <v>0</v>
      </c>
      <c r="Q478" s="186" t="str">
        <f t="shared" si="33"/>
        <v/>
      </c>
    </row>
    <row r="479" spans="10:17" ht="18" hidden="1" customHeight="1" x14ac:dyDescent="0.25">
      <c r="J479" s="189"/>
      <c r="K479" s="78"/>
      <c r="L479" s="78"/>
      <c r="M479" s="80"/>
      <c r="N479" s="80"/>
      <c r="O479" s="328" t="str">
        <f>IF(L479&lt;&gt;"",VLOOKUP(L479,'10.PPU Analítica'!L:V,11,FALSE),"")</f>
        <v/>
      </c>
      <c r="P479" s="329">
        <f t="shared" si="34"/>
        <v>0</v>
      </c>
      <c r="Q479" s="186" t="str">
        <f t="shared" si="33"/>
        <v/>
      </c>
    </row>
    <row r="480" spans="10:17" ht="18" hidden="1" customHeight="1" x14ac:dyDescent="0.25">
      <c r="J480" s="189"/>
      <c r="K480" s="78"/>
      <c r="L480" s="78"/>
      <c r="M480" s="80"/>
      <c r="N480" s="80"/>
      <c r="O480" s="328" t="str">
        <f>IF(L480&lt;&gt;"",VLOOKUP(L480,'10.PPU Analítica'!L:V,11,FALSE),"")</f>
        <v/>
      </c>
      <c r="P480" s="329">
        <f t="shared" si="34"/>
        <v>0</v>
      </c>
      <c r="Q480" s="186" t="str">
        <f t="shared" si="33"/>
        <v/>
      </c>
    </row>
    <row r="481" spans="10:17" ht="18" hidden="1" customHeight="1" x14ac:dyDescent="0.25">
      <c r="J481" s="189"/>
      <c r="K481" s="78"/>
      <c r="L481" s="78"/>
      <c r="M481" s="80"/>
      <c r="N481" s="80"/>
      <c r="O481" s="328" t="str">
        <f>IF(L481&lt;&gt;"",VLOOKUP(L481,'10.PPU Analítica'!L:V,11,FALSE),"")</f>
        <v/>
      </c>
      <c r="P481" s="329">
        <f t="shared" si="34"/>
        <v>0</v>
      </c>
      <c r="Q481" s="186" t="str">
        <f t="shared" si="33"/>
        <v/>
      </c>
    </row>
    <row r="482" spans="10:17" ht="18" hidden="1" customHeight="1" x14ac:dyDescent="0.25">
      <c r="J482" s="189"/>
      <c r="K482" s="78"/>
      <c r="L482" s="78"/>
      <c r="M482" s="80"/>
      <c r="N482" s="80"/>
      <c r="O482" s="328" t="str">
        <f>IF(L482&lt;&gt;"",VLOOKUP(L482,'10.PPU Analítica'!L:V,11,FALSE),"")</f>
        <v/>
      </c>
      <c r="P482" s="329">
        <f t="shared" si="34"/>
        <v>0</v>
      </c>
      <c r="Q482" s="186" t="str">
        <f t="shared" si="33"/>
        <v/>
      </c>
    </row>
    <row r="483" spans="10:17" ht="18" hidden="1" customHeight="1" x14ac:dyDescent="0.25">
      <c r="J483" s="189"/>
      <c r="K483" s="78"/>
      <c r="L483" s="78"/>
      <c r="M483" s="80"/>
      <c r="N483" s="80"/>
      <c r="O483" s="328" t="str">
        <f>IF(L483&lt;&gt;"",VLOOKUP(L483,'10.PPU Analítica'!L:V,11,FALSE),"")</f>
        <v/>
      </c>
      <c r="P483" s="329">
        <f t="shared" si="34"/>
        <v>0</v>
      </c>
      <c r="Q483" s="186" t="str">
        <f t="shared" si="33"/>
        <v/>
      </c>
    </row>
    <row r="484" spans="10:17" ht="18" hidden="1" customHeight="1" x14ac:dyDescent="0.25">
      <c r="J484" s="189"/>
      <c r="K484" s="78"/>
      <c r="L484" s="78"/>
      <c r="M484" s="80"/>
      <c r="N484" s="80"/>
      <c r="O484" s="328" t="str">
        <f>IF(L484&lt;&gt;"",VLOOKUP(L484,'10.PPU Analítica'!L:V,11,FALSE),"")</f>
        <v/>
      </c>
      <c r="P484" s="329">
        <f t="shared" si="34"/>
        <v>0</v>
      </c>
      <c r="Q484" s="186" t="str">
        <f t="shared" si="33"/>
        <v/>
      </c>
    </row>
    <row r="485" spans="10:17" ht="18" hidden="1" customHeight="1" x14ac:dyDescent="0.25">
      <c r="J485" s="189"/>
      <c r="K485" s="78"/>
      <c r="L485" s="78"/>
      <c r="M485" s="80"/>
      <c r="N485" s="80"/>
      <c r="O485" s="328" t="str">
        <f>IF(L485&lt;&gt;"",VLOOKUP(L485,'10.PPU Analítica'!L:V,11,FALSE),"")</f>
        <v/>
      </c>
      <c r="P485" s="329">
        <f t="shared" si="34"/>
        <v>0</v>
      </c>
      <c r="Q485" s="186" t="str">
        <f t="shared" si="33"/>
        <v/>
      </c>
    </row>
    <row r="486" spans="10:17" ht="18" hidden="1" customHeight="1" x14ac:dyDescent="0.25">
      <c r="J486" s="189"/>
      <c r="K486" s="78"/>
      <c r="L486" s="78"/>
      <c r="M486" s="80"/>
      <c r="N486" s="80"/>
      <c r="O486" s="328" t="str">
        <f>IF(L486&lt;&gt;"",VLOOKUP(L486,'10.PPU Analítica'!L:V,11,FALSE),"")</f>
        <v/>
      </c>
      <c r="P486" s="329">
        <f t="shared" si="34"/>
        <v>0</v>
      </c>
      <c r="Q486" s="186" t="str">
        <f t="shared" si="33"/>
        <v/>
      </c>
    </row>
    <row r="487" spans="10:17" ht="18" hidden="1" customHeight="1" x14ac:dyDescent="0.25">
      <c r="J487" s="189"/>
      <c r="K487" s="78"/>
      <c r="L487" s="78"/>
      <c r="M487" s="80"/>
      <c r="N487" s="80"/>
      <c r="O487" s="328" t="str">
        <f>IF(L487&lt;&gt;"",VLOOKUP(L487,'10.PPU Analítica'!L:V,11,FALSE),"")</f>
        <v/>
      </c>
      <c r="P487" s="329">
        <f t="shared" si="34"/>
        <v>0</v>
      </c>
      <c r="Q487" s="186" t="str">
        <f t="shared" si="33"/>
        <v/>
      </c>
    </row>
    <row r="488" spans="10:17" ht="18" hidden="1" customHeight="1" x14ac:dyDescent="0.25">
      <c r="J488" s="189"/>
      <c r="K488" s="78"/>
      <c r="L488" s="78"/>
      <c r="M488" s="80"/>
      <c r="N488" s="80"/>
      <c r="O488" s="328" t="str">
        <f>IF(L488&lt;&gt;"",VLOOKUP(L488,'10.PPU Analítica'!L:V,11,FALSE),"")</f>
        <v/>
      </c>
      <c r="P488" s="329">
        <f t="shared" si="34"/>
        <v>0</v>
      </c>
      <c r="Q488" s="186" t="str">
        <f t="shared" si="33"/>
        <v/>
      </c>
    </row>
    <row r="489" spans="10:17" ht="18" hidden="1" customHeight="1" x14ac:dyDescent="0.25">
      <c r="J489" s="189"/>
      <c r="K489" s="78"/>
      <c r="L489" s="78"/>
      <c r="M489" s="80"/>
      <c r="N489" s="80"/>
      <c r="O489" s="328" t="str">
        <f>IF(L489&lt;&gt;"",VLOOKUP(L489,'10.PPU Analítica'!L:V,11,FALSE),"")</f>
        <v/>
      </c>
      <c r="P489" s="329">
        <f t="shared" si="34"/>
        <v>0</v>
      </c>
      <c r="Q489" s="186" t="str">
        <f t="shared" si="33"/>
        <v/>
      </c>
    </row>
    <row r="490" spans="10:17" ht="18" hidden="1" customHeight="1" x14ac:dyDescent="0.25">
      <c r="J490" s="189"/>
      <c r="K490" s="78"/>
      <c r="L490" s="78"/>
      <c r="M490" s="80"/>
      <c r="N490" s="80"/>
      <c r="O490" s="328" t="str">
        <f>IF(L490&lt;&gt;"",VLOOKUP(L490,'10.PPU Analítica'!L:V,11,FALSE),"")</f>
        <v/>
      </c>
      <c r="P490" s="329">
        <f t="shared" si="34"/>
        <v>0</v>
      </c>
      <c r="Q490" s="186" t="str">
        <f t="shared" si="33"/>
        <v/>
      </c>
    </row>
    <row r="491" spans="10:17" ht="18" hidden="1" customHeight="1" x14ac:dyDescent="0.25">
      <c r="J491" s="189"/>
      <c r="K491" s="78"/>
      <c r="L491" s="78"/>
      <c r="M491" s="80"/>
      <c r="N491" s="80"/>
      <c r="O491" s="328" t="str">
        <f>IF(L491&lt;&gt;"",VLOOKUP(L491,'10.PPU Analítica'!L:V,11,FALSE),"")</f>
        <v/>
      </c>
      <c r="P491" s="329">
        <f t="shared" si="34"/>
        <v>0</v>
      </c>
      <c r="Q491" s="186" t="str">
        <f t="shared" si="33"/>
        <v/>
      </c>
    </row>
    <row r="492" spans="10:17" ht="18" hidden="1" customHeight="1" x14ac:dyDescent="0.25">
      <c r="J492" s="189"/>
      <c r="K492" s="78"/>
      <c r="L492" s="78"/>
      <c r="M492" s="80"/>
      <c r="N492" s="80"/>
      <c r="O492" s="328" t="str">
        <f>IF(L492&lt;&gt;"",VLOOKUP(L492,'10.PPU Analítica'!L:V,11,FALSE),"")</f>
        <v/>
      </c>
      <c r="P492" s="329">
        <f t="shared" si="34"/>
        <v>0</v>
      </c>
      <c r="Q492" s="186" t="str">
        <f t="shared" si="33"/>
        <v/>
      </c>
    </row>
    <row r="493" spans="10:17" ht="18" hidden="1" customHeight="1" x14ac:dyDescent="0.25">
      <c r="J493" s="189"/>
      <c r="K493" s="78"/>
      <c r="L493" s="78"/>
      <c r="M493" s="80"/>
      <c r="N493" s="80"/>
      <c r="O493" s="328" t="str">
        <f>IF(L493&lt;&gt;"",VLOOKUP(L493,'10.PPU Analítica'!L:V,11,FALSE),"")</f>
        <v/>
      </c>
      <c r="P493" s="329">
        <f t="shared" si="34"/>
        <v>0</v>
      </c>
      <c r="Q493" s="186" t="str">
        <f t="shared" si="33"/>
        <v/>
      </c>
    </row>
    <row r="494" spans="10:17" ht="18" hidden="1" customHeight="1" x14ac:dyDescent="0.25">
      <c r="J494" s="189"/>
      <c r="K494" s="78"/>
      <c r="L494" s="78"/>
      <c r="M494" s="80"/>
      <c r="N494" s="80"/>
      <c r="O494" s="328" t="str">
        <f>IF(L494&lt;&gt;"",VLOOKUP(L494,'10.PPU Analítica'!L:V,11,FALSE),"")</f>
        <v/>
      </c>
      <c r="P494" s="329">
        <f t="shared" si="34"/>
        <v>0</v>
      </c>
      <c r="Q494" s="186" t="str">
        <f t="shared" si="33"/>
        <v/>
      </c>
    </row>
    <row r="495" spans="10:17" ht="18" hidden="1" customHeight="1" x14ac:dyDescent="0.25">
      <c r="J495" s="189"/>
      <c r="K495" s="78"/>
      <c r="L495" s="78"/>
      <c r="M495" s="80"/>
      <c r="N495" s="80"/>
      <c r="O495" s="328" t="str">
        <f>IF(L495&lt;&gt;"",VLOOKUP(L495,'10.PPU Analítica'!L:V,11,FALSE),"")</f>
        <v/>
      </c>
      <c r="P495" s="329">
        <f t="shared" si="34"/>
        <v>0</v>
      </c>
      <c r="Q495" s="186" t="str">
        <f t="shared" si="33"/>
        <v/>
      </c>
    </row>
    <row r="496" spans="10:17" ht="18" hidden="1" customHeight="1" x14ac:dyDescent="0.25">
      <c r="J496" s="189"/>
      <c r="K496" s="78"/>
      <c r="L496" s="78"/>
      <c r="M496" s="80"/>
      <c r="N496" s="80"/>
      <c r="O496" s="328" t="str">
        <f>IF(L496&lt;&gt;"",VLOOKUP(L496,'10.PPU Analítica'!L:V,11,FALSE),"")</f>
        <v/>
      </c>
      <c r="P496" s="329">
        <f t="shared" si="34"/>
        <v>0</v>
      </c>
      <c r="Q496" s="186" t="str">
        <f t="shared" si="33"/>
        <v/>
      </c>
    </row>
    <row r="497" spans="10:17" ht="18" hidden="1" customHeight="1" x14ac:dyDescent="0.25">
      <c r="J497" s="189"/>
      <c r="K497" s="78"/>
      <c r="L497" s="78"/>
      <c r="M497" s="80"/>
      <c r="N497" s="80"/>
      <c r="O497" s="328" t="str">
        <f>IF(L497&lt;&gt;"",VLOOKUP(L497,'10.PPU Analítica'!L:V,11,FALSE),"")</f>
        <v/>
      </c>
      <c r="P497" s="329">
        <f t="shared" si="34"/>
        <v>0</v>
      </c>
      <c r="Q497" s="186" t="str">
        <f t="shared" si="33"/>
        <v/>
      </c>
    </row>
    <row r="498" spans="10:17" ht="18" hidden="1" customHeight="1" x14ac:dyDescent="0.25">
      <c r="J498" s="189"/>
      <c r="K498" s="78"/>
      <c r="L498" s="78"/>
      <c r="M498" s="80"/>
      <c r="N498" s="80"/>
      <c r="O498" s="328" t="str">
        <f>IF(L498&lt;&gt;"",VLOOKUP(L498,'10.PPU Analítica'!L:V,11,FALSE),"")</f>
        <v/>
      </c>
      <c r="P498" s="329">
        <f t="shared" si="34"/>
        <v>0</v>
      </c>
      <c r="Q498" s="186" t="str">
        <f t="shared" si="33"/>
        <v/>
      </c>
    </row>
    <row r="499" spans="10:17" ht="18" hidden="1" customHeight="1" x14ac:dyDescent="0.25">
      <c r="J499" s="326" t="str">
        <f>IF(P499=0,"")</f>
        <v/>
      </c>
      <c r="K499" s="327"/>
      <c r="L499" s="326" t="s">
        <v>257</v>
      </c>
      <c r="M499" s="327"/>
      <c r="N499" s="327"/>
      <c r="O499" s="330" t="s">
        <v>0</v>
      </c>
      <c r="P499" s="331">
        <f>SUBTOTAL(9,P469:P498)</f>
        <v>0</v>
      </c>
      <c r="Q499" s="186" t="str">
        <f>IF(K468="","",IF(K468&lt;&gt;"","Conteúdo OK",""))</f>
        <v/>
      </c>
    </row>
    <row r="500" spans="10:17" ht="18" hidden="1" customHeight="1" x14ac:dyDescent="0.25">
      <c r="J500" s="326" t="s">
        <v>257</v>
      </c>
      <c r="K500" s="327"/>
      <c r="L500" s="326" t="s">
        <v>257</v>
      </c>
      <c r="M500" s="327"/>
      <c r="N500" s="327"/>
      <c r="O500" s="327"/>
      <c r="P500" s="327"/>
      <c r="Q500" s="186" t="str">
        <f>IF(K468="","",IF(K468&lt;&gt;"","Conteúdo OK",""))</f>
        <v/>
      </c>
    </row>
    <row r="501" spans="10:17" ht="40.35" hidden="1" customHeight="1" x14ac:dyDescent="0.25">
      <c r="J501" s="188"/>
      <c r="K501" s="359"/>
      <c r="L501" s="360"/>
      <c r="M501" s="360"/>
      <c r="N501" s="360"/>
      <c r="O501" s="360"/>
      <c r="P501" s="361"/>
      <c r="Q501" s="186" t="str">
        <f>IF(K501="","",IF(K501&lt;&gt;"","Conteúdo OK",""))</f>
        <v/>
      </c>
    </row>
    <row r="502" spans="10:17" ht="18" hidden="1" customHeight="1" x14ac:dyDescent="0.25">
      <c r="J502" s="189"/>
      <c r="K502" s="78"/>
      <c r="L502" s="78"/>
      <c r="M502" s="80"/>
      <c r="N502" s="80"/>
      <c r="O502" s="328" t="str">
        <f>IF(L502&lt;&gt;"",VLOOKUP(L502,'10.PPU Analítica'!L:V,11,FALSE),"")</f>
        <v/>
      </c>
      <c r="P502" s="329">
        <f>IF(L502&lt;&gt;"",O502*M502,0)</f>
        <v>0</v>
      </c>
      <c r="Q502" s="186" t="str">
        <f t="shared" ref="Q502:Q531" si="35">IF(L502="","",IF(L502&lt;&gt;"","Conteúdo OK",""))</f>
        <v/>
      </c>
    </row>
    <row r="503" spans="10:17" ht="18" hidden="1" customHeight="1" x14ac:dyDescent="0.25">
      <c r="J503" s="189"/>
      <c r="K503" s="78"/>
      <c r="L503" s="78"/>
      <c r="M503" s="80"/>
      <c r="N503" s="80"/>
      <c r="O503" s="328" t="str">
        <f>IF(L503&lt;&gt;"",VLOOKUP(L503,'10.PPU Analítica'!L:V,11,FALSE),"")</f>
        <v/>
      </c>
      <c r="P503" s="329">
        <f t="shared" ref="P503:P531" si="36">IF(L503&lt;&gt;"",O503*M503,0)</f>
        <v>0</v>
      </c>
      <c r="Q503" s="186" t="str">
        <f t="shared" si="35"/>
        <v/>
      </c>
    </row>
    <row r="504" spans="10:17" ht="18" hidden="1" customHeight="1" x14ac:dyDescent="0.25">
      <c r="J504" s="189"/>
      <c r="K504" s="78"/>
      <c r="L504" s="78"/>
      <c r="M504" s="80"/>
      <c r="N504" s="80"/>
      <c r="O504" s="328" t="str">
        <f>IF(L504&lt;&gt;"",VLOOKUP(L504,'10.PPU Analítica'!L:V,11,FALSE),"")</f>
        <v/>
      </c>
      <c r="P504" s="329">
        <f t="shared" si="36"/>
        <v>0</v>
      </c>
      <c r="Q504" s="186" t="str">
        <f t="shared" si="35"/>
        <v/>
      </c>
    </row>
    <row r="505" spans="10:17" ht="18" hidden="1" customHeight="1" x14ac:dyDescent="0.25">
      <c r="J505" s="189"/>
      <c r="K505" s="78"/>
      <c r="L505" s="78"/>
      <c r="M505" s="80"/>
      <c r="N505" s="80"/>
      <c r="O505" s="328" t="str">
        <f>IF(L505&lt;&gt;"",VLOOKUP(L505,'10.PPU Analítica'!L:V,11,FALSE),"")</f>
        <v/>
      </c>
      <c r="P505" s="329">
        <f t="shared" si="36"/>
        <v>0</v>
      </c>
      <c r="Q505" s="186" t="str">
        <f t="shared" si="35"/>
        <v/>
      </c>
    </row>
    <row r="506" spans="10:17" ht="18" hidden="1" customHeight="1" x14ac:dyDescent="0.25">
      <c r="J506" s="189"/>
      <c r="K506" s="78"/>
      <c r="L506" s="78"/>
      <c r="M506" s="80"/>
      <c r="N506" s="80"/>
      <c r="O506" s="328" t="str">
        <f>IF(L506&lt;&gt;"",VLOOKUP(L506,'10.PPU Analítica'!L:V,11,FALSE),"")</f>
        <v/>
      </c>
      <c r="P506" s="329">
        <f t="shared" si="36"/>
        <v>0</v>
      </c>
      <c r="Q506" s="186" t="str">
        <f t="shared" si="35"/>
        <v/>
      </c>
    </row>
    <row r="507" spans="10:17" ht="18" hidden="1" customHeight="1" x14ac:dyDescent="0.25">
      <c r="J507" s="189"/>
      <c r="K507" s="78"/>
      <c r="L507" s="78"/>
      <c r="M507" s="80"/>
      <c r="N507" s="80"/>
      <c r="O507" s="328" t="str">
        <f>IF(L507&lt;&gt;"",VLOOKUP(L507,'10.PPU Analítica'!L:V,11,FALSE),"")</f>
        <v/>
      </c>
      <c r="P507" s="329">
        <f t="shared" si="36"/>
        <v>0</v>
      </c>
      <c r="Q507" s="186" t="str">
        <f t="shared" si="35"/>
        <v/>
      </c>
    </row>
    <row r="508" spans="10:17" ht="18" hidden="1" customHeight="1" x14ac:dyDescent="0.25">
      <c r="J508" s="189"/>
      <c r="K508" s="78"/>
      <c r="L508" s="78"/>
      <c r="M508" s="80"/>
      <c r="N508" s="80"/>
      <c r="O508" s="328" t="str">
        <f>IF(L508&lt;&gt;"",VLOOKUP(L508,'10.PPU Analítica'!L:V,11,FALSE),"")</f>
        <v/>
      </c>
      <c r="P508" s="329">
        <f t="shared" si="36"/>
        <v>0</v>
      </c>
      <c r="Q508" s="186" t="str">
        <f t="shared" si="35"/>
        <v/>
      </c>
    </row>
    <row r="509" spans="10:17" ht="18" hidden="1" customHeight="1" x14ac:dyDescent="0.25">
      <c r="J509" s="189"/>
      <c r="K509" s="78"/>
      <c r="L509" s="78"/>
      <c r="M509" s="80"/>
      <c r="N509" s="80"/>
      <c r="O509" s="328" t="str">
        <f>IF(L509&lt;&gt;"",VLOOKUP(L509,'10.PPU Analítica'!L:V,11,FALSE),"")</f>
        <v/>
      </c>
      <c r="P509" s="329">
        <f t="shared" si="36"/>
        <v>0</v>
      </c>
      <c r="Q509" s="186" t="str">
        <f t="shared" si="35"/>
        <v/>
      </c>
    </row>
    <row r="510" spans="10:17" ht="18" hidden="1" customHeight="1" x14ac:dyDescent="0.25">
      <c r="J510" s="189"/>
      <c r="K510" s="78"/>
      <c r="L510" s="78"/>
      <c r="M510" s="80"/>
      <c r="N510" s="80"/>
      <c r="O510" s="328" t="str">
        <f>IF(L510&lt;&gt;"",VLOOKUP(L510,'10.PPU Analítica'!L:V,11,FALSE),"")</f>
        <v/>
      </c>
      <c r="P510" s="329">
        <f t="shared" si="36"/>
        <v>0</v>
      </c>
      <c r="Q510" s="186" t="str">
        <f t="shared" si="35"/>
        <v/>
      </c>
    </row>
    <row r="511" spans="10:17" ht="18" hidden="1" customHeight="1" x14ac:dyDescent="0.25">
      <c r="J511" s="189"/>
      <c r="K511" s="78"/>
      <c r="L511" s="78"/>
      <c r="M511" s="80"/>
      <c r="N511" s="80"/>
      <c r="O511" s="328" t="str">
        <f>IF(L511&lt;&gt;"",VLOOKUP(L511,'10.PPU Analítica'!L:V,11,FALSE),"")</f>
        <v/>
      </c>
      <c r="P511" s="329">
        <f t="shared" si="36"/>
        <v>0</v>
      </c>
      <c r="Q511" s="186" t="str">
        <f t="shared" si="35"/>
        <v/>
      </c>
    </row>
    <row r="512" spans="10:17" ht="18" hidden="1" customHeight="1" x14ac:dyDescent="0.25">
      <c r="J512" s="189"/>
      <c r="K512" s="78"/>
      <c r="L512" s="78"/>
      <c r="M512" s="80"/>
      <c r="N512" s="80"/>
      <c r="O512" s="328" t="str">
        <f>IF(L512&lt;&gt;"",VLOOKUP(L512,'10.PPU Analítica'!L:V,11,FALSE),"")</f>
        <v/>
      </c>
      <c r="P512" s="329">
        <f t="shared" si="36"/>
        <v>0</v>
      </c>
      <c r="Q512" s="186" t="str">
        <f t="shared" si="35"/>
        <v/>
      </c>
    </row>
    <row r="513" spans="10:17" ht="18" hidden="1" customHeight="1" x14ac:dyDescent="0.25">
      <c r="J513" s="189"/>
      <c r="K513" s="78"/>
      <c r="L513" s="78"/>
      <c r="M513" s="80"/>
      <c r="N513" s="80"/>
      <c r="O513" s="328" t="str">
        <f>IF(L513&lt;&gt;"",VLOOKUP(L513,'10.PPU Analítica'!L:V,11,FALSE),"")</f>
        <v/>
      </c>
      <c r="P513" s="329">
        <f t="shared" si="36"/>
        <v>0</v>
      </c>
      <c r="Q513" s="186" t="str">
        <f t="shared" si="35"/>
        <v/>
      </c>
    </row>
    <row r="514" spans="10:17" ht="18" hidden="1" customHeight="1" x14ac:dyDescent="0.25">
      <c r="J514" s="189"/>
      <c r="K514" s="78"/>
      <c r="L514" s="78"/>
      <c r="M514" s="80"/>
      <c r="N514" s="80"/>
      <c r="O514" s="328" t="str">
        <f>IF(L514&lt;&gt;"",VLOOKUP(L514,'10.PPU Analítica'!L:V,11,FALSE),"")</f>
        <v/>
      </c>
      <c r="P514" s="329">
        <f t="shared" si="36"/>
        <v>0</v>
      </c>
      <c r="Q514" s="186" t="str">
        <f t="shared" si="35"/>
        <v/>
      </c>
    </row>
    <row r="515" spans="10:17" ht="18" hidden="1" customHeight="1" x14ac:dyDescent="0.25">
      <c r="J515" s="189"/>
      <c r="K515" s="78"/>
      <c r="L515" s="78"/>
      <c r="M515" s="80"/>
      <c r="N515" s="80"/>
      <c r="O515" s="328" t="str">
        <f>IF(L515&lt;&gt;"",VLOOKUP(L515,'10.PPU Analítica'!L:V,11,FALSE),"")</f>
        <v/>
      </c>
      <c r="P515" s="329">
        <f t="shared" si="36"/>
        <v>0</v>
      </c>
      <c r="Q515" s="186" t="str">
        <f t="shared" si="35"/>
        <v/>
      </c>
    </row>
    <row r="516" spans="10:17" ht="18" hidden="1" customHeight="1" x14ac:dyDescent="0.25">
      <c r="J516" s="189"/>
      <c r="K516" s="78"/>
      <c r="L516" s="78"/>
      <c r="M516" s="80"/>
      <c r="N516" s="80"/>
      <c r="O516" s="328" t="str">
        <f>IF(L516&lt;&gt;"",VLOOKUP(L516,'10.PPU Analítica'!L:V,11,FALSE),"")</f>
        <v/>
      </c>
      <c r="P516" s="329">
        <f t="shared" si="36"/>
        <v>0</v>
      </c>
      <c r="Q516" s="186" t="str">
        <f t="shared" si="35"/>
        <v/>
      </c>
    </row>
    <row r="517" spans="10:17" ht="18" hidden="1" customHeight="1" x14ac:dyDescent="0.25">
      <c r="J517" s="189"/>
      <c r="K517" s="78"/>
      <c r="L517" s="78"/>
      <c r="M517" s="80"/>
      <c r="N517" s="80"/>
      <c r="O517" s="328" t="str">
        <f>IF(L517&lt;&gt;"",VLOOKUP(L517,'10.PPU Analítica'!L:V,11,FALSE),"")</f>
        <v/>
      </c>
      <c r="P517" s="329">
        <f t="shared" si="36"/>
        <v>0</v>
      </c>
      <c r="Q517" s="186" t="str">
        <f t="shared" si="35"/>
        <v/>
      </c>
    </row>
    <row r="518" spans="10:17" ht="18" hidden="1" customHeight="1" x14ac:dyDescent="0.25">
      <c r="J518" s="189"/>
      <c r="K518" s="78"/>
      <c r="L518" s="78"/>
      <c r="M518" s="80"/>
      <c r="N518" s="80"/>
      <c r="O518" s="328" t="str">
        <f>IF(L518&lt;&gt;"",VLOOKUP(L518,'10.PPU Analítica'!L:V,11,FALSE),"")</f>
        <v/>
      </c>
      <c r="P518" s="329">
        <f t="shared" si="36"/>
        <v>0</v>
      </c>
      <c r="Q518" s="186" t="str">
        <f t="shared" si="35"/>
        <v/>
      </c>
    </row>
    <row r="519" spans="10:17" ht="18" hidden="1" customHeight="1" x14ac:dyDescent="0.25">
      <c r="J519" s="189"/>
      <c r="K519" s="78"/>
      <c r="L519" s="78"/>
      <c r="M519" s="80"/>
      <c r="N519" s="80"/>
      <c r="O519" s="328" t="str">
        <f>IF(L519&lt;&gt;"",VLOOKUP(L519,'10.PPU Analítica'!L:V,11,FALSE),"")</f>
        <v/>
      </c>
      <c r="P519" s="329">
        <f t="shared" si="36"/>
        <v>0</v>
      </c>
      <c r="Q519" s="186" t="str">
        <f t="shared" si="35"/>
        <v/>
      </c>
    </row>
    <row r="520" spans="10:17" ht="18" hidden="1" customHeight="1" x14ac:dyDescent="0.25">
      <c r="J520" s="189"/>
      <c r="K520" s="78"/>
      <c r="L520" s="78"/>
      <c r="M520" s="80"/>
      <c r="N520" s="80"/>
      <c r="O520" s="328" t="str">
        <f>IF(L520&lt;&gt;"",VLOOKUP(L520,'10.PPU Analítica'!L:V,11,FALSE),"")</f>
        <v/>
      </c>
      <c r="P520" s="329">
        <f t="shared" si="36"/>
        <v>0</v>
      </c>
      <c r="Q520" s="186" t="str">
        <f t="shared" si="35"/>
        <v/>
      </c>
    </row>
    <row r="521" spans="10:17" ht="18" hidden="1" customHeight="1" x14ac:dyDescent="0.25">
      <c r="J521" s="189"/>
      <c r="K521" s="78"/>
      <c r="L521" s="78"/>
      <c r="M521" s="80"/>
      <c r="N521" s="80"/>
      <c r="O521" s="328" t="str">
        <f>IF(L521&lt;&gt;"",VLOOKUP(L521,'10.PPU Analítica'!L:V,11,FALSE),"")</f>
        <v/>
      </c>
      <c r="P521" s="329">
        <f t="shared" si="36"/>
        <v>0</v>
      </c>
      <c r="Q521" s="186" t="str">
        <f t="shared" si="35"/>
        <v/>
      </c>
    </row>
    <row r="522" spans="10:17" ht="18" hidden="1" customHeight="1" x14ac:dyDescent="0.25">
      <c r="J522" s="189"/>
      <c r="K522" s="78"/>
      <c r="L522" s="78"/>
      <c r="M522" s="80"/>
      <c r="N522" s="80"/>
      <c r="O522" s="328" t="str">
        <f>IF(L522&lt;&gt;"",VLOOKUP(L522,'10.PPU Analítica'!L:V,11,FALSE),"")</f>
        <v/>
      </c>
      <c r="P522" s="329">
        <f t="shared" si="36"/>
        <v>0</v>
      </c>
      <c r="Q522" s="186" t="str">
        <f t="shared" si="35"/>
        <v/>
      </c>
    </row>
    <row r="523" spans="10:17" ht="18" hidden="1" customHeight="1" x14ac:dyDescent="0.25">
      <c r="J523" s="189"/>
      <c r="K523" s="78"/>
      <c r="L523" s="78"/>
      <c r="M523" s="80"/>
      <c r="N523" s="80"/>
      <c r="O523" s="328" t="str">
        <f>IF(L523&lt;&gt;"",VLOOKUP(L523,'10.PPU Analítica'!L:V,11,FALSE),"")</f>
        <v/>
      </c>
      <c r="P523" s="329">
        <f t="shared" si="36"/>
        <v>0</v>
      </c>
      <c r="Q523" s="186" t="str">
        <f t="shared" si="35"/>
        <v/>
      </c>
    </row>
    <row r="524" spans="10:17" ht="18" hidden="1" customHeight="1" x14ac:dyDescent="0.25">
      <c r="J524" s="189"/>
      <c r="K524" s="78"/>
      <c r="L524" s="78"/>
      <c r="M524" s="80"/>
      <c r="N524" s="80"/>
      <c r="O524" s="328" t="str">
        <f>IF(L524&lt;&gt;"",VLOOKUP(L524,'10.PPU Analítica'!L:V,11,FALSE),"")</f>
        <v/>
      </c>
      <c r="P524" s="329">
        <f t="shared" si="36"/>
        <v>0</v>
      </c>
      <c r="Q524" s="186" t="str">
        <f t="shared" si="35"/>
        <v/>
      </c>
    </row>
    <row r="525" spans="10:17" ht="18" hidden="1" customHeight="1" x14ac:dyDescent="0.25">
      <c r="J525" s="189"/>
      <c r="K525" s="78"/>
      <c r="L525" s="78"/>
      <c r="M525" s="80"/>
      <c r="N525" s="80"/>
      <c r="O525" s="328" t="str">
        <f>IF(L525&lt;&gt;"",VLOOKUP(L525,'10.PPU Analítica'!L:V,11,FALSE),"")</f>
        <v/>
      </c>
      <c r="P525" s="329">
        <f t="shared" si="36"/>
        <v>0</v>
      </c>
      <c r="Q525" s="186" t="str">
        <f t="shared" si="35"/>
        <v/>
      </c>
    </row>
    <row r="526" spans="10:17" ht="18" hidden="1" customHeight="1" x14ac:dyDescent="0.25">
      <c r="J526" s="189"/>
      <c r="K526" s="78"/>
      <c r="L526" s="78"/>
      <c r="M526" s="80"/>
      <c r="N526" s="80"/>
      <c r="O526" s="328" t="str">
        <f>IF(L526&lt;&gt;"",VLOOKUP(L526,'10.PPU Analítica'!L:V,11,FALSE),"")</f>
        <v/>
      </c>
      <c r="P526" s="329">
        <f t="shared" si="36"/>
        <v>0</v>
      </c>
      <c r="Q526" s="186" t="str">
        <f t="shared" si="35"/>
        <v/>
      </c>
    </row>
    <row r="527" spans="10:17" ht="18" hidden="1" customHeight="1" x14ac:dyDescent="0.25">
      <c r="J527" s="189"/>
      <c r="K527" s="78"/>
      <c r="L527" s="78"/>
      <c r="M527" s="80"/>
      <c r="N527" s="80"/>
      <c r="O527" s="328" t="str">
        <f>IF(L527&lt;&gt;"",VLOOKUP(L527,'10.PPU Analítica'!L:V,11,FALSE),"")</f>
        <v/>
      </c>
      <c r="P527" s="329">
        <f t="shared" si="36"/>
        <v>0</v>
      </c>
      <c r="Q527" s="186" t="str">
        <f t="shared" si="35"/>
        <v/>
      </c>
    </row>
    <row r="528" spans="10:17" ht="18" hidden="1" customHeight="1" x14ac:dyDescent="0.25">
      <c r="J528" s="189"/>
      <c r="K528" s="78"/>
      <c r="L528" s="78"/>
      <c r="M528" s="80"/>
      <c r="N528" s="80"/>
      <c r="O528" s="328" t="str">
        <f>IF(L528&lt;&gt;"",VLOOKUP(L528,'10.PPU Analítica'!L:V,11,FALSE),"")</f>
        <v/>
      </c>
      <c r="P528" s="329">
        <f t="shared" si="36"/>
        <v>0</v>
      </c>
      <c r="Q528" s="186" t="str">
        <f t="shared" si="35"/>
        <v/>
      </c>
    </row>
    <row r="529" spans="10:17" ht="18" hidden="1" customHeight="1" x14ac:dyDescent="0.25">
      <c r="J529" s="189"/>
      <c r="K529" s="78"/>
      <c r="L529" s="78"/>
      <c r="M529" s="80"/>
      <c r="N529" s="80"/>
      <c r="O529" s="328" t="str">
        <f>IF(L529&lt;&gt;"",VLOOKUP(L529,'10.PPU Analítica'!L:V,11,FALSE),"")</f>
        <v/>
      </c>
      <c r="P529" s="329">
        <f t="shared" si="36"/>
        <v>0</v>
      </c>
      <c r="Q529" s="186" t="str">
        <f t="shared" si="35"/>
        <v/>
      </c>
    </row>
    <row r="530" spans="10:17" ht="18" hidden="1" customHeight="1" x14ac:dyDescent="0.25">
      <c r="J530" s="189"/>
      <c r="K530" s="78"/>
      <c r="L530" s="78"/>
      <c r="M530" s="80"/>
      <c r="N530" s="80"/>
      <c r="O530" s="328" t="str">
        <f>IF(L530&lt;&gt;"",VLOOKUP(L530,'10.PPU Analítica'!L:V,11,FALSE),"")</f>
        <v/>
      </c>
      <c r="P530" s="329">
        <f t="shared" si="36"/>
        <v>0</v>
      </c>
      <c r="Q530" s="186" t="str">
        <f t="shared" si="35"/>
        <v/>
      </c>
    </row>
    <row r="531" spans="10:17" ht="18" hidden="1" customHeight="1" x14ac:dyDescent="0.25">
      <c r="J531" s="189"/>
      <c r="K531" s="78"/>
      <c r="L531" s="78"/>
      <c r="M531" s="80"/>
      <c r="N531" s="80"/>
      <c r="O531" s="328" t="str">
        <f>IF(L531&lt;&gt;"",VLOOKUP(L531,'10.PPU Analítica'!L:V,11,FALSE),"")</f>
        <v/>
      </c>
      <c r="P531" s="329">
        <f t="shared" si="36"/>
        <v>0</v>
      </c>
      <c r="Q531" s="186" t="str">
        <f t="shared" si="35"/>
        <v/>
      </c>
    </row>
    <row r="532" spans="10:17" ht="18" hidden="1" customHeight="1" x14ac:dyDescent="0.25">
      <c r="J532" s="326" t="str">
        <f>IF(P532=0,"")</f>
        <v/>
      </c>
      <c r="K532" s="327"/>
      <c r="L532" s="326" t="s">
        <v>257</v>
      </c>
      <c r="M532" s="327"/>
      <c r="N532" s="327"/>
      <c r="O532" s="330" t="s">
        <v>0</v>
      </c>
      <c r="P532" s="331">
        <f>SUBTOTAL(9,P502:P531)</f>
        <v>0</v>
      </c>
      <c r="Q532" s="186" t="str">
        <f>IF(K501="","",IF(K501&lt;&gt;"","Conteúdo OK",""))</f>
        <v/>
      </c>
    </row>
    <row r="533" spans="10:17" ht="18" hidden="1" customHeight="1" x14ac:dyDescent="0.25">
      <c r="J533" s="326" t="s">
        <v>257</v>
      </c>
      <c r="K533" s="327"/>
      <c r="L533" s="326" t="s">
        <v>257</v>
      </c>
      <c r="M533" s="327"/>
      <c r="N533" s="327"/>
      <c r="O533" s="327"/>
      <c r="P533" s="327"/>
      <c r="Q533" s="186" t="str">
        <f>IF(K501="","",IF(K501&lt;&gt;"","Conteúdo OK",""))</f>
        <v/>
      </c>
    </row>
    <row r="534" spans="10:17" ht="40.35" hidden="1" customHeight="1" x14ac:dyDescent="0.25">
      <c r="J534" s="188"/>
      <c r="K534" s="359"/>
      <c r="L534" s="360"/>
      <c r="M534" s="360"/>
      <c r="N534" s="360"/>
      <c r="O534" s="360"/>
      <c r="P534" s="361"/>
      <c r="Q534" s="186" t="str">
        <f>IF(K534="","",IF(K534&lt;&gt;"","Conteúdo OK",""))</f>
        <v/>
      </c>
    </row>
    <row r="535" spans="10:17" ht="18" hidden="1" customHeight="1" x14ac:dyDescent="0.25">
      <c r="J535" s="189"/>
      <c r="K535" s="78"/>
      <c r="L535" s="78"/>
      <c r="M535" s="80"/>
      <c r="N535" s="80"/>
      <c r="O535" s="328" t="str">
        <f>IF(L535&lt;&gt;"",VLOOKUP(L535,'10.PPU Analítica'!L:V,11,FALSE),"")</f>
        <v/>
      </c>
      <c r="P535" s="329">
        <f>IF(L535&lt;&gt;"",O535*M535,0)</f>
        <v>0</v>
      </c>
      <c r="Q535" s="186" t="str">
        <f t="shared" ref="Q535:Q564" si="37">IF(L535="","",IF(L535&lt;&gt;"","Conteúdo OK",""))</f>
        <v/>
      </c>
    </row>
    <row r="536" spans="10:17" ht="18" hidden="1" customHeight="1" x14ac:dyDescent="0.25">
      <c r="J536" s="189"/>
      <c r="K536" s="78"/>
      <c r="L536" s="78"/>
      <c r="M536" s="80"/>
      <c r="N536" s="80"/>
      <c r="O536" s="328" t="str">
        <f>IF(L536&lt;&gt;"",VLOOKUP(L536,'10.PPU Analítica'!L:V,11,FALSE),"")</f>
        <v/>
      </c>
      <c r="P536" s="329">
        <f t="shared" ref="P536:P564" si="38">IF(L536&lt;&gt;"",O536*M536,0)</f>
        <v>0</v>
      </c>
      <c r="Q536" s="186" t="str">
        <f t="shared" si="37"/>
        <v/>
      </c>
    </row>
    <row r="537" spans="10:17" ht="18" hidden="1" customHeight="1" x14ac:dyDescent="0.25">
      <c r="J537" s="189"/>
      <c r="K537" s="78"/>
      <c r="L537" s="78"/>
      <c r="M537" s="80"/>
      <c r="N537" s="80"/>
      <c r="O537" s="328" t="str">
        <f>IF(L537&lt;&gt;"",VLOOKUP(L537,'10.PPU Analítica'!L:V,11,FALSE),"")</f>
        <v/>
      </c>
      <c r="P537" s="329">
        <f t="shared" si="38"/>
        <v>0</v>
      </c>
      <c r="Q537" s="186" t="str">
        <f t="shared" si="37"/>
        <v/>
      </c>
    </row>
    <row r="538" spans="10:17" ht="18" hidden="1" customHeight="1" x14ac:dyDescent="0.25">
      <c r="J538" s="189"/>
      <c r="K538" s="78"/>
      <c r="L538" s="78"/>
      <c r="M538" s="80"/>
      <c r="N538" s="80"/>
      <c r="O538" s="328" t="str">
        <f>IF(L538&lt;&gt;"",VLOOKUP(L538,'10.PPU Analítica'!L:V,11,FALSE),"")</f>
        <v/>
      </c>
      <c r="P538" s="329">
        <f t="shared" si="38"/>
        <v>0</v>
      </c>
      <c r="Q538" s="186" t="str">
        <f t="shared" si="37"/>
        <v/>
      </c>
    </row>
    <row r="539" spans="10:17" ht="18" hidden="1" customHeight="1" x14ac:dyDescent="0.25">
      <c r="J539" s="189"/>
      <c r="K539" s="78"/>
      <c r="L539" s="78"/>
      <c r="M539" s="80"/>
      <c r="N539" s="80"/>
      <c r="O539" s="328" t="str">
        <f>IF(L539&lt;&gt;"",VLOOKUP(L539,'10.PPU Analítica'!L:V,11,FALSE),"")</f>
        <v/>
      </c>
      <c r="P539" s="329">
        <f t="shared" si="38"/>
        <v>0</v>
      </c>
      <c r="Q539" s="186" t="str">
        <f t="shared" si="37"/>
        <v/>
      </c>
    </row>
    <row r="540" spans="10:17" ht="18" hidden="1" customHeight="1" x14ac:dyDescent="0.25">
      <c r="J540" s="189"/>
      <c r="K540" s="78"/>
      <c r="L540" s="78"/>
      <c r="M540" s="80"/>
      <c r="N540" s="80"/>
      <c r="O540" s="328" t="str">
        <f>IF(L540&lt;&gt;"",VLOOKUP(L540,'10.PPU Analítica'!L:V,11,FALSE),"")</f>
        <v/>
      </c>
      <c r="P540" s="329">
        <f t="shared" si="38"/>
        <v>0</v>
      </c>
      <c r="Q540" s="186" t="str">
        <f t="shared" si="37"/>
        <v/>
      </c>
    </row>
    <row r="541" spans="10:17" ht="18" hidden="1" customHeight="1" x14ac:dyDescent="0.25">
      <c r="J541" s="189"/>
      <c r="K541" s="78"/>
      <c r="L541" s="78"/>
      <c r="M541" s="80"/>
      <c r="N541" s="80"/>
      <c r="O541" s="328" t="str">
        <f>IF(L541&lt;&gt;"",VLOOKUP(L541,'10.PPU Analítica'!L:V,11,FALSE),"")</f>
        <v/>
      </c>
      <c r="P541" s="329">
        <f t="shared" si="38"/>
        <v>0</v>
      </c>
      <c r="Q541" s="186" t="str">
        <f t="shared" si="37"/>
        <v/>
      </c>
    </row>
    <row r="542" spans="10:17" ht="18" hidden="1" customHeight="1" x14ac:dyDescent="0.25">
      <c r="J542" s="189"/>
      <c r="K542" s="78"/>
      <c r="L542" s="78"/>
      <c r="M542" s="80"/>
      <c r="N542" s="80"/>
      <c r="O542" s="328" t="str">
        <f>IF(L542&lt;&gt;"",VLOOKUP(L542,'10.PPU Analítica'!L:V,11,FALSE),"")</f>
        <v/>
      </c>
      <c r="P542" s="329">
        <f t="shared" si="38"/>
        <v>0</v>
      </c>
      <c r="Q542" s="186" t="str">
        <f t="shared" si="37"/>
        <v/>
      </c>
    </row>
    <row r="543" spans="10:17" ht="18" hidden="1" customHeight="1" x14ac:dyDescent="0.25">
      <c r="J543" s="189"/>
      <c r="K543" s="78"/>
      <c r="L543" s="78"/>
      <c r="M543" s="80"/>
      <c r="N543" s="80"/>
      <c r="O543" s="328" t="str">
        <f>IF(L543&lt;&gt;"",VLOOKUP(L543,'10.PPU Analítica'!L:V,11,FALSE),"")</f>
        <v/>
      </c>
      <c r="P543" s="329">
        <f t="shared" si="38"/>
        <v>0</v>
      </c>
      <c r="Q543" s="186" t="str">
        <f t="shared" si="37"/>
        <v/>
      </c>
    </row>
    <row r="544" spans="10:17" ht="18" hidden="1" customHeight="1" x14ac:dyDescent="0.25">
      <c r="J544" s="189"/>
      <c r="K544" s="78"/>
      <c r="L544" s="78"/>
      <c r="M544" s="80"/>
      <c r="N544" s="80"/>
      <c r="O544" s="328" t="str">
        <f>IF(L544&lt;&gt;"",VLOOKUP(L544,'10.PPU Analítica'!L:V,11,FALSE),"")</f>
        <v/>
      </c>
      <c r="P544" s="329">
        <f t="shared" si="38"/>
        <v>0</v>
      </c>
      <c r="Q544" s="186" t="str">
        <f t="shared" si="37"/>
        <v/>
      </c>
    </row>
    <row r="545" spans="10:17" ht="18" hidden="1" customHeight="1" x14ac:dyDescent="0.25">
      <c r="J545" s="189"/>
      <c r="K545" s="78"/>
      <c r="L545" s="78"/>
      <c r="M545" s="80"/>
      <c r="N545" s="80"/>
      <c r="O545" s="328" t="str">
        <f>IF(L545&lt;&gt;"",VLOOKUP(L545,'10.PPU Analítica'!L:V,11,FALSE),"")</f>
        <v/>
      </c>
      <c r="P545" s="329">
        <f t="shared" si="38"/>
        <v>0</v>
      </c>
      <c r="Q545" s="186" t="str">
        <f t="shared" si="37"/>
        <v/>
      </c>
    </row>
    <row r="546" spans="10:17" ht="18" hidden="1" customHeight="1" x14ac:dyDescent="0.25">
      <c r="J546" s="189"/>
      <c r="K546" s="78"/>
      <c r="L546" s="78"/>
      <c r="M546" s="80"/>
      <c r="N546" s="80"/>
      <c r="O546" s="328" t="str">
        <f>IF(L546&lt;&gt;"",VLOOKUP(L546,'10.PPU Analítica'!L:V,11,FALSE),"")</f>
        <v/>
      </c>
      <c r="P546" s="329">
        <f t="shared" si="38"/>
        <v>0</v>
      </c>
      <c r="Q546" s="186" t="str">
        <f t="shared" si="37"/>
        <v/>
      </c>
    </row>
    <row r="547" spans="10:17" ht="18" hidden="1" customHeight="1" x14ac:dyDescent="0.25">
      <c r="J547" s="189"/>
      <c r="K547" s="78"/>
      <c r="L547" s="78"/>
      <c r="M547" s="80"/>
      <c r="N547" s="80"/>
      <c r="O547" s="328" t="str">
        <f>IF(L547&lt;&gt;"",VLOOKUP(L547,'10.PPU Analítica'!L:V,11,FALSE),"")</f>
        <v/>
      </c>
      <c r="P547" s="329">
        <f t="shared" si="38"/>
        <v>0</v>
      </c>
      <c r="Q547" s="186" t="str">
        <f t="shared" si="37"/>
        <v/>
      </c>
    </row>
    <row r="548" spans="10:17" ht="18" hidden="1" customHeight="1" x14ac:dyDescent="0.25">
      <c r="J548" s="189"/>
      <c r="K548" s="78"/>
      <c r="L548" s="78"/>
      <c r="M548" s="80"/>
      <c r="N548" s="80"/>
      <c r="O548" s="328" t="str">
        <f>IF(L548&lt;&gt;"",VLOOKUP(L548,'10.PPU Analítica'!L:V,11,FALSE),"")</f>
        <v/>
      </c>
      <c r="P548" s="329">
        <f t="shared" si="38"/>
        <v>0</v>
      </c>
      <c r="Q548" s="186" t="str">
        <f t="shared" si="37"/>
        <v/>
      </c>
    </row>
    <row r="549" spans="10:17" ht="18" hidden="1" customHeight="1" x14ac:dyDescent="0.25">
      <c r="J549" s="189"/>
      <c r="K549" s="78"/>
      <c r="L549" s="78"/>
      <c r="M549" s="80"/>
      <c r="N549" s="80"/>
      <c r="O549" s="328" t="str">
        <f>IF(L549&lt;&gt;"",VLOOKUP(L549,'10.PPU Analítica'!L:V,11,FALSE),"")</f>
        <v/>
      </c>
      <c r="P549" s="329">
        <f t="shared" si="38"/>
        <v>0</v>
      </c>
      <c r="Q549" s="186" t="str">
        <f t="shared" si="37"/>
        <v/>
      </c>
    </row>
    <row r="550" spans="10:17" ht="18" hidden="1" customHeight="1" x14ac:dyDescent="0.25">
      <c r="J550" s="189"/>
      <c r="K550" s="78"/>
      <c r="L550" s="78"/>
      <c r="M550" s="80"/>
      <c r="N550" s="80"/>
      <c r="O550" s="328" t="str">
        <f>IF(L550&lt;&gt;"",VLOOKUP(L550,'10.PPU Analítica'!L:V,11,FALSE),"")</f>
        <v/>
      </c>
      <c r="P550" s="329">
        <f t="shared" si="38"/>
        <v>0</v>
      </c>
      <c r="Q550" s="186" t="str">
        <f t="shared" si="37"/>
        <v/>
      </c>
    </row>
    <row r="551" spans="10:17" ht="18" hidden="1" customHeight="1" x14ac:dyDescent="0.25">
      <c r="J551" s="189"/>
      <c r="K551" s="78"/>
      <c r="L551" s="78"/>
      <c r="M551" s="80"/>
      <c r="N551" s="80"/>
      <c r="O551" s="328" t="str">
        <f>IF(L551&lt;&gt;"",VLOOKUP(L551,'10.PPU Analítica'!L:V,11,FALSE),"")</f>
        <v/>
      </c>
      <c r="P551" s="329">
        <f t="shared" si="38"/>
        <v>0</v>
      </c>
      <c r="Q551" s="186" t="str">
        <f t="shared" si="37"/>
        <v/>
      </c>
    </row>
    <row r="552" spans="10:17" ht="18" hidden="1" customHeight="1" x14ac:dyDescent="0.25">
      <c r="J552" s="189"/>
      <c r="K552" s="78"/>
      <c r="L552" s="78"/>
      <c r="M552" s="80"/>
      <c r="N552" s="80"/>
      <c r="O552" s="328" t="str">
        <f>IF(L552&lt;&gt;"",VLOOKUP(L552,'10.PPU Analítica'!L:V,11,FALSE),"")</f>
        <v/>
      </c>
      <c r="P552" s="329">
        <f t="shared" si="38"/>
        <v>0</v>
      </c>
      <c r="Q552" s="186" t="str">
        <f t="shared" si="37"/>
        <v/>
      </c>
    </row>
    <row r="553" spans="10:17" ht="18" hidden="1" customHeight="1" x14ac:dyDescent="0.25">
      <c r="J553" s="189"/>
      <c r="K553" s="78"/>
      <c r="L553" s="78"/>
      <c r="M553" s="80"/>
      <c r="N553" s="80"/>
      <c r="O553" s="328" t="str">
        <f>IF(L553&lt;&gt;"",VLOOKUP(L553,'10.PPU Analítica'!L:V,11,FALSE),"")</f>
        <v/>
      </c>
      <c r="P553" s="329">
        <f t="shared" si="38"/>
        <v>0</v>
      </c>
      <c r="Q553" s="186" t="str">
        <f t="shared" si="37"/>
        <v/>
      </c>
    </row>
    <row r="554" spans="10:17" ht="18" hidden="1" customHeight="1" x14ac:dyDescent="0.25">
      <c r="J554" s="189"/>
      <c r="K554" s="78"/>
      <c r="L554" s="78"/>
      <c r="M554" s="80"/>
      <c r="N554" s="80"/>
      <c r="O554" s="328" t="str">
        <f>IF(L554&lt;&gt;"",VLOOKUP(L554,'10.PPU Analítica'!L:V,11,FALSE),"")</f>
        <v/>
      </c>
      <c r="P554" s="329">
        <f t="shared" si="38"/>
        <v>0</v>
      </c>
      <c r="Q554" s="186" t="str">
        <f t="shared" si="37"/>
        <v/>
      </c>
    </row>
    <row r="555" spans="10:17" ht="18" hidden="1" customHeight="1" x14ac:dyDescent="0.25">
      <c r="J555" s="189"/>
      <c r="K555" s="78"/>
      <c r="L555" s="78"/>
      <c r="M555" s="80"/>
      <c r="N555" s="80"/>
      <c r="O555" s="328" t="str">
        <f>IF(L555&lt;&gt;"",VLOOKUP(L555,'10.PPU Analítica'!L:V,11,FALSE),"")</f>
        <v/>
      </c>
      <c r="P555" s="329">
        <f t="shared" si="38"/>
        <v>0</v>
      </c>
      <c r="Q555" s="186" t="str">
        <f t="shared" si="37"/>
        <v/>
      </c>
    </row>
    <row r="556" spans="10:17" ht="18" hidden="1" customHeight="1" x14ac:dyDescent="0.25">
      <c r="J556" s="189"/>
      <c r="K556" s="78"/>
      <c r="L556" s="78"/>
      <c r="M556" s="80"/>
      <c r="N556" s="80"/>
      <c r="O556" s="328" t="str">
        <f>IF(L556&lt;&gt;"",VLOOKUP(L556,'10.PPU Analítica'!L:V,11,FALSE),"")</f>
        <v/>
      </c>
      <c r="P556" s="329">
        <f t="shared" si="38"/>
        <v>0</v>
      </c>
      <c r="Q556" s="186" t="str">
        <f t="shared" si="37"/>
        <v/>
      </c>
    </row>
    <row r="557" spans="10:17" ht="18" hidden="1" customHeight="1" x14ac:dyDescent="0.25">
      <c r="J557" s="189"/>
      <c r="K557" s="78"/>
      <c r="L557" s="78"/>
      <c r="M557" s="80"/>
      <c r="N557" s="80"/>
      <c r="O557" s="328" t="str">
        <f>IF(L557&lt;&gt;"",VLOOKUP(L557,'10.PPU Analítica'!L:V,11,FALSE),"")</f>
        <v/>
      </c>
      <c r="P557" s="329">
        <f t="shared" si="38"/>
        <v>0</v>
      </c>
      <c r="Q557" s="186" t="str">
        <f t="shared" si="37"/>
        <v/>
      </c>
    </row>
    <row r="558" spans="10:17" ht="18" hidden="1" customHeight="1" x14ac:dyDescent="0.25">
      <c r="J558" s="189"/>
      <c r="K558" s="78"/>
      <c r="L558" s="78"/>
      <c r="M558" s="80"/>
      <c r="N558" s="80"/>
      <c r="O558" s="328" t="str">
        <f>IF(L558&lt;&gt;"",VLOOKUP(L558,'10.PPU Analítica'!L:V,11,FALSE),"")</f>
        <v/>
      </c>
      <c r="P558" s="329">
        <f t="shared" si="38"/>
        <v>0</v>
      </c>
      <c r="Q558" s="186" t="str">
        <f t="shared" si="37"/>
        <v/>
      </c>
    </row>
    <row r="559" spans="10:17" ht="18" hidden="1" customHeight="1" x14ac:dyDescent="0.25">
      <c r="J559" s="189"/>
      <c r="K559" s="78"/>
      <c r="L559" s="78"/>
      <c r="M559" s="80"/>
      <c r="N559" s="80"/>
      <c r="O559" s="328" t="str">
        <f>IF(L559&lt;&gt;"",VLOOKUP(L559,'10.PPU Analítica'!L:V,11,FALSE),"")</f>
        <v/>
      </c>
      <c r="P559" s="329">
        <f t="shared" si="38"/>
        <v>0</v>
      </c>
      <c r="Q559" s="186" t="str">
        <f t="shared" si="37"/>
        <v/>
      </c>
    </row>
    <row r="560" spans="10:17" ht="18" hidden="1" customHeight="1" x14ac:dyDescent="0.25">
      <c r="J560" s="189"/>
      <c r="K560" s="78"/>
      <c r="L560" s="78"/>
      <c r="M560" s="80"/>
      <c r="N560" s="80"/>
      <c r="O560" s="328" t="str">
        <f>IF(L560&lt;&gt;"",VLOOKUP(L560,'10.PPU Analítica'!L:V,11,FALSE),"")</f>
        <v/>
      </c>
      <c r="P560" s="329">
        <f t="shared" si="38"/>
        <v>0</v>
      </c>
      <c r="Q560" s="186" t="str">
        <f t="shared" si="37"/>
        <v/>
      </c>
    </row>
    <row r="561" spans="10:17" ht="18" hidden="1" customHeight="1" x14ac:dyDescent="0.25">
      <c r="J561" s="189"/>
      <c r="K561" s="78"/>
      <c r="L561" s="78"/>
      <c r="M561" s="80"/>
      <c r="N561" s="80"/>
      <c r="O561" s="328" t="str">
        <f>IF(L561&lt;&gt;"",VLOOKUP(L561,'10.PPU Analítica'!L:V,11,FALSE),"")</f>
        <v/>
      </c>
      <c r="P561" s="329">
        <f t="shared" si="38"/>
        <v>0</v>
      </c>
      <c r="Q561" s="186" t="str">
        <f t="shared" si="37"/>
        <v/>
      </c>
    </row>
    <row r="562" spans="10:17" ht="18" hidden="1" customHeight="1" x14ac:dyDescent="0.25">
      <c r="J562" s="189"/>
      <c r="K562" s="78"/>
      <c r="L562" s="78"/>
      <c r="M562" s="80"/>
      <c r="N562" s="80"/>
      <c r="O562" s="328" t="str">
        <f>IF(L562&lt;&gt;"",VLOOKUP(L562,'10.PPU Analítica'!L:V,11,FALSE),"")</f>
        <v/>
      </c>
      <c r="P562" s="329">
        <f t="shared" si="38"/>
        <v>0</v>
      </c>
      <c r="Q562" s="186" t="str">
        <f t="shared" si="37"/>
        <v/>
      </c>
    </row>
    <row r="563" spans="10:17" ht="18" hidden="1" customHeight="1" x14ac:dyDescent="0.25">
      <c r="J563" s="189"/>
      <c r="K563" s="78"/>
      <c r="L563" s="78"/>
      <c r="M563" s="80"/>
      <c r="N563" s="80"/>
      <c r="O563" s="328" t="str">
        <f>IF(L563&lt;&gt;"",VLOOKUP(L563,'10.PPU Analítica'!L:V,11,FALSE),"")</f>
        <v/>
      </c>
      <c r="P563" s="329">
        <f t="shared" si="38"/>
        <v>0</v>
      </c>
      <c r="Q563" s="186" t="str">
        <f t="shared" si="37"/>
        <v/>
      </c>
    </row>
    <row r="564" spans="10:17" ht="18" hidden="1" customHeight="1" x14ac:dyDescent="0.25">
      <c r="J564" s="189"/>
      <c r="K564" s="78"/>
      <c r="L564" s="78"/>
      <c r="M564" s="80"/>
      <c r="N564" s="80"/>
      <c r="O564" s="328" t="str">
        <f>IF(L564&lt;&gt;"",VLOOKUP(L564,'10.PPU Analítica'!L:V,11,FALSE),"")</f>
        <v/>
      </c>
      <c r="P564" s="329">
        <f t="shared" si="38"/>
        <v>0</v>
      </c>
      <c r="Q564" s="186" t="str">
        <f t="shared" si="37"/>
        <v/>
      </c>
    </row>
    <row r="565" spans="10:17" ht="18" hidden="1" customHeight="1" x14ac:dyDescent="0.25">
      <c r="J565" s="326" t="str">
        <f>IF(P565=0,"")</f>
        <v/>
      </c>
      <c r="K565" s="327"/>
      <c r="L565" s="326" t="s">
        <v>257</v>
      </c>
      <c r="M565" s="327"/>
      <c r="N565" s="327"/>
      <c r="O565" s="330" t="s">
        <v>0</v>
      </c>
      <c r="P565" s="331">
        <f>SUBTOTAL(9,P535:P564)</f>
        <v>0</v>
      </c>
      <c r="Q565" s="186" t="str">
        <f>IF(K534="","",IF(K534&lt;&gt;"","Conteúdo OK",""))</f>
        <v/>
      </c>
    </row>
    <row r="566" spans="10:17" ht="18" hidden="1" customHeight="1" x14ac:dyDescent="0.25">
      <c r="J566" s="326" t="s">
        <v>257</v>
      </c>
      <c r="K566" s="327"/>
      <c r="L566" s="326" t="s">
        <v>257</v>
      </c>
      <c r="M566" s="327"/>
      <c r="N566" s="327"/>
      <c r="O566" s="327"/>
      <c r="P566" s="327"/>
      <c r="Q566" s="186" t="str">
        <f>IF(K534="","",IF(K534&lt;&gt;"","Conteúdo OK",""))</f>
        <v/>
      </c>
    </row>
    <row r="567" spans="10:17" ht="40.35" hidden="1" customHeight="1" x14ac:dyDescent="0.25">
      <c r="J567" s="188"/>
      <c r="K567" s="359"/>
      <c r="L567" s="360"/>
      <c r="M567" s="360"/>
      <c r="N567" s="360"/>
      <c r="O567" s="360"/>
      <c r="P567" s="361"/>
      <c r="Q567" s="186" t="str">
        <f>IF(K567="","",IF(K567&lt;&gt;"","Conteúdo OK",""))</f>
        <v/>
      </c>
    </row>
    <row r="568" spans="10:17" ht="18" hidden="1" customHeight="1" x14ac:dyDescent="0.25">
      <c r="J568" s="189"/>
      <c r="K568" s="78"/>
      <c r="L568" s="78"/>
      <c r="M568" s="80"/>
      <c r="N568" s="80"/>
      <c r="O568" s="328" t="str">
        <f>IF(L568&lt;&gt;"",VLOOKUP(L568,'10.PPU Analítica'!L:V,11,FALSE),"")</f>
        <v/>
      </c>
      <c r="P568" s="329">
        <f>IF(L568&lt;&gt;"",O568*M568,0)</f>
        <v>0</v>
      </c>
      <c r="Q568" s="186" t="str">
        <f t="shared" ref="Q568:Q597" si="39">IF(L568="","",IF(L568&lt;&gt;"","Conteúdo OK",""))</f>
        <v/>
      </c>
    </row>
    <row r="569" spans="10:17" ht="18" hidden="1" customHeight="1" x14ac:dyDescent="0.25">
      <c r="J569" s="189"/>
      <c r="K569" s="78"/>
      <c r="L569" s="78"/>
      <c r="M569" s="80"/>
      <c r="N569" s="80"/>
      <c r="O569" s="328" t="str">
        <f>IF(L569&lt;&gt;"",VLOOKUP(L569,'10.PPU Analítica'!L:V,11,FALSE),"")</f>
        <v/>
      </c>
      <c r="P569" s="329">
        <f t="shared" ref="P569:P597" si="40">IF(L569&lt;&gt;"",O569*M569,0)</f>
        <v>0</v>
      </c>
      <c r="Q569" s="186" t="str">
        <f t="shared" si="39"/>
        <v/>
      </c>
    </row>
    <row r="570" spans="10:17" ht="18" hidden="1" customHeight="1" x14ac:dyDescent="0.25">
      <c r="J570" s="189"/>
      <c r="K570" s="78"/>
      <c r="L570" s="78"/>
      <c r="M570" s="80"/>
      <c r="N570" s="80"/>
      <c r="O570" s="328" t="str">
        <f>IF(L570&lt;&gt;"",VLOOKUP(L570,'10.PPU Analítica'!L:V,11,FALSE),"")</f>
        <v/>
      </c>
      <c r="P570" s="329">
        <f t="shared" si="40"/>
        <v>0</v>
      </c>
      <c r="Q570" s="186" t="str">
        <f t="shared" si="39"/>
        <v/>
      </c>
    </row>
    <row r="571" spans="10:17" ht="18" hidden="1" customHeight="1" x14ac:dyDescent="0.25">
      <c r="J571" s="189"/>
      <c r="K571" s="78"/>
      <c r="L571" s="78"/>
      <c r="M571" s="80"/>
      <c r="N571" s="80"/>
      <c r="O571" s="328" t="str">
        <f>IF(L571&lt;&gt;"",VLOOKUP(L571,'10.PPU Analítica'!L:V,11,FALSE),"")</f>
        <v/>
      </c>
      <c r="P571" s="329">
        <f t="shared" si="40"/>
        <v>0</v>
      </c>
      <c r="Q571" s="186" t="str">
        <f t="shared" si="39"/>
        <v/>
      </c>
    </row>
    <row r="572" spans="10:17" ht="18" hidden="1" customHeight="1" x14ac:dyDescent="0.25">
      <c r="J572" s="189"/>
      <c r="K572" s="78"/>
      <c r="L572" s="78"/>
      <c r="M572" s="80"/>
      <c r="N572" s="80"/>
      <c r="O572" s="328" t="str">
        <f>IF(L572&lt;&gt;"",VLOOKUP(L572,'10.PPU Analítica'!L:V,11,FALSE),"")</f>
        <v/>
      </c>
      <c r="P572" s="329">
        <f t="shared" si="40"/>
        <v>0</v>
      </c>
      <c r="Q572" s="186" t="str">
        <f t="shared" si="39"/>
        <v/>
      </c>
    </row>
    <row r="573" spans="10:17" ht="18" hidden="1" customHeight="1" x14ac:dyDescent="0.25">
      <c r="J573" s="189"/>
      <c r="K573" s="78"/>
      <c r="L573" s="78"/>
      <c r="M573" s="80"/>
      <c r="N573" s="80"/>
      <c r="O573" s="328" t="str">
        <f>IF(L573&lt;&gt;"",VLOOKUP(L573,'10.PPU Analítica'!L:V,11,FALSE),"")</f>
        <v/>
      </c>
      <c r="P573" s="329">
        <f t="shared" si="40"/>
        <v>0</v>
      </c>
      <c r="Q573" s="186" t="str">
        <f t="shared" si="39"/>
        <v/>
      </c>
    </row>
    <row r="574" spans="10:17" ht="18" hidden="1" customHeight="1" x14ac:dyDescent="0.25">
      <c r="J574" s="189"/>
      <c r="K574" s="78"/>
      <c r="L574" s="78"/>
      <c r="M574" s="80"/>
      <c r="N574" s="80"/>
      <c r="O574" s="328" t="str">
        <f>IF(L574&lt;&gt;"",VLOOKUP(L574,'10.PPU Analítica'!L:V,11,FALSE),"")</f>
        <v/>
      </c>
      <c r="P574" s="329">
        <f t="shared" si="40"/>
        <v>0</v>
      </c>
      <c r="Q574" s="186" t="str">
        <f t="shared" si="39"/>
        <v/>
      </c>
    </row>
    <row r="575" spans="10:17" ht="18" hidden="1" customHeight="1" x14ac:dyDescent="0.25">
      <c r="J575" s="189"/>
      <c r="K575" s="78"/>
      <c r="L575" s="78"/>
      <c r="M575" s="80"/>
      <c r="N575" s="80"/>
      <c r="O575" s="328" t="str">
        <f>IF(L575&lt;&gt;"",VLOOKUP(L575,'10.PPU Analítica'!L:V,11,FALSE),"")</f>
        <v/>
      </c>
      <c r="P575" s="329">
        <f t="shared" si="40"/>
        <v>0</v>
      </c>
      <c r="Q575" s="186" t="str">
        <f t="shared" si="39"/>
        <v/>
      </c>
    </row>
    <row r="576" spans="10:17" ht="18" hidden="1" customHeight="1" x14ac:dyDescent="0.25">
      <c r="J576" s="189"/>
      <c r="K576" s="78"/>
      <c r="L576" s="78"/>
      <c r="M576" s="80"/>
      <c r="N576" s="80"/>
      <c r="O576" s="328" t="str">
        <f>IF(L576&lt;&gt;"",VLOOKUP(L576,'10.PPU Analítica'!L:V,11,FALSE),"")</f>
        <v/>
      </c>
      <c r="P576" s="329">
        <f t="shared" si="40"/>
        <v>0</v>
      </c>
      <c r="Q576" s="186" t="str">
        <f t="shared" si="39"/>
        <v/>
      </c>
    </row>
    <row r="577" spans="10:17" ht="18" hidden="1" customHeight="1" x14ac:dyDescent="0.25">
      <c r="J577" s="189"/>
      <c r="K577" s="78"/>
      <c r="L577" s="78"/>
      <c r="M577" s="80"/>
      <c r="N577" s="80"/>
      <c r="O577" s="328" t="str">
        <f>IF(L577&lt;&gt;"",VLOOKUP(L577,'10.PPU Analítica'!L:V,11,FALSE),"")</f>
        <v/>
      </c>
      <c r="P577" s="329">
        <f t="shared" si="40"/>
        <v>0</v>
      </c>
      <c r="Q577" s="186" t="str">
        <f t="shared" si="39"/>
        <v/>
      </c>
    </row>
    <row r="578" spans="10:17" ht="18" hidden="1" customHeight="1" x14ac:dyDescent="0.25">
      <c r="J578" s="189"/>
      <c r="K578" s="78"/>
      <c r="L578" s="78"/>
      <c r="M578" s="80"/>
      <c r="N578" s="80"/>
      <c r="O578" s="328" t="str">
        <f>IF(L578&lt;&gt;"",VLOOKUP(L578,'10.PPU Analítica'!L:V,11,FALSE),"")</f>
        <v/>
      </c>
      <c r="P578" s="329">
        <f t="shared" si="40"/>
        <v>0</v>
      </c>
      <c r="Q578" s="186" t="str">
        <f t="shared" si="39"/>
        <v/>
      </c>
    </row>
    <row r="579" spans="10:17" ht="18" hidden="1" customHeight="1" x14ac:dyDescent="0.25">
      <c r="J579" s="189"/>
      <c r="K579" s="78"/>
      <c r="L579" s="78"/>
      <c r="M579" s="80"/>
      <c r="N579" s="80"/>
      <c r="O579" s="328" t="str">
        <f>IF(L579&lt;&gt;"",VLOOKUP(L579,'10.PPU Analítica'!L:V,11,FALSE),"")</f>
        <v/>
      </c>
      <c r="P579" s="329">
        <f t="shared" si="40"/>
        <v>0</v>
      </c>
      <c r="Q579" s="186" t="str">
        <f t="shared" si="39"/>
        <v/>
      </c>
    </row>
    <row r="580" spans="10:17" ht="18" hidden="1" customHeight="1" x14ac:dyDescent="0.25">
      <c r="J580" s="189"/>
      <c r="K580" s="78"/>
      <c r="L580" s="78"/>
      <c r="M580" s="80"/>
      <c r="N580" s="80"/>
      <c r="O580" s="328" t="str">
        <f>IF(L580&lt;&gt;"",VLOOKUP(L580,'10.PPU Analítica'!L:V,11,FALSE),"")</f>
        <v/>
      </c>
      <c r="P580" s="329">
        <f t="shared" si="40"/>
        <v>0</v>
      </c>
      <c r="Q580" s="186" t="str">
        <f t="shared" si="39"/>
        <v/>
      </c>
    </row>
    <row r="581" spans="10:17" ht="18" hidden="1" customHeight="1" x14ac:dyDescent="0.25">
      <c r="J581" s="189"/>
      <c r="K581" s="78"/>
      <c r="L581" s="78"/>
      <c r="M581" s="80"/>
      <c r="N581" s="80"/>
      <c r="O581" s="328" t="str">
        <f>IF(L581&lt;&gt;"",VLOOKUP(L581,'10.PPU Analítica'!L:V,11,FALSE),"")</f>
        <v/>
      </c>
      <c r="P581" s="329">
        <f t="shared" si="40"/>
        <v>0</v>
      </c>
      <c r="Q581" s="186" t="str">
        <f t="shared" si="39"/>
        <v/>
      </c>
    </row>
    <row r="582" spans="10:17" ht="18" hidden="1" customHeight="1" x14ac:dyDescent="0.25">
      <c r="J582" s="189"/>
      <c r="K582" s="78"/>
      <c r="L582" s="78"/>
      <c r="M582" s="80"/>
      <c r="N582" s="80"/>
      <c r="O582" s="328" t="str">
        <f>IF(L582&lt;&gt;"",VLOOKUP(L582,'10.PPU Analítica'!L:V,11,FALSE),"")</f>
        <v/>
      </c>
      <c r="P582" s="329">
        <f t="shared" si="40"/>
        <v>0</v>
      </c>
      <c r="Q582" s="186" t="str">
        <f t="shared" si="39"/>
        <v/>
      </c>
    </row>
    <row r="583" spans="10:17" ht="18" hidden="1" customHeight="1" x14ac:dyDescent="0.25">
      <c r="J583" s="189"/>
      <c r="K583" s="78"/>
      <c r="L583" s="78"/>
      <c r="M583" s="80"/>
      <c r="N583" s="80"/>
      <c r="O583" s="328" t="str">
        <f>IF(L583&lt;&gt;"",VLOOKUP(L583,'10.PPU Analítica'!L:V,11,FALSE),"")</f>
        <v/>
      </c>
      <c r="P583" s="329">
        <f t="shared" si="40"/>
        <v>0</v>
      </c>
      <c r="Q583" s="186" t="str">
        <f t="shared" si="39"/>
        <v/>
      </c>
    </row>
    <row r="584" spans="10:17" ht="18" hidden="1" customHeight="1" x14ac:dyDescent="0.25">
      <c r="J584" s="189"/>
      <c r="K584" s="78"/>
      <c r="L584" s="78"/>
      <c r="M584" s="80"/>
      <c r="N584" s="80"/>
      <c r="O584" s="328" t="str">
        <f>IF(L584&lt;&gt;"",VLOOKUP(L584,'10.PPU Analítica'!L:V,11,FALSE),"")</f>
        <v/>
      </c>
      <c r="P584" s="329">
        <f t="shared" si="40"/>
        <v>0</v>
      </c>
      <c r="Q584" s="186" t="str">
        <f t="shared" si="39"/>
        <v/>
      </c>
    </row>
    <row r="585" spans="10:17" ht="18" hidden="1" customHeight="1" x14ac:dyDescent="0.25">
      <c r="J585" s="189"/>
      <c r="K585" s="78"/>
      <c r="L585" s="78"/>
      <c r="M585" s="80"/>
      <c r="N585" s="80"/>
      <c r="O585" s="328" t="str">
        <f>IF(L585&lt;&gt;"",VLOOKUP(L585,'10.PPU Analítica'!L:V,11,FALSE),"")</f>
        <v/>
      </c>
      <c r="P585" s="329">
        <f t="shared" si="40"/>
        <v>0</v>
      </c>
      <c r="Q585" s="186" t="str">
        <f t="shared" si="39"/>
        <v/>
      </c>
    </row>
    <row r="586" spans="10:17" ht="18" hidden="1" customHeight="1" x14ac:dyDescent="0.25">
      <c r="J586" s="189"/>
      <c r="K586" s="78"/>
      <c r="L586" s="78"/>
      <c r="M586" s="80"/>
      <c r="N586" s="80"/>
      <c r="O586" s="328" t="str">
        <f>IF(L586&lt;&gt;"",VLOOKUP(L586,'10.PPU Analítica'!L:V,11,FALSE),"")</f>
        <v/>
      </c>
      <c r="P586" s="329">
        <f t="shared" si="40"/>
        <v>0</v>
      </c>
      <c r="Q586" s="186" t="str">
        <f t="shared" si="39"/>
        <v/>
      </c>
    </row>
    <row r="587" spans="10:17" ht="18" hidden="1" customHeight="1" x14ac:dyDescent="0.25">
      <c r="J587" s="189"/>
      <c r="K587" s="78"/>
      <c r="L587" s="78"/>
      <c r="M587" s="80"/>
      <c r="N587" s="80"/>
      <c r="O587" s="328" t="str">
        <f>IF(L587&lt;&gt;"",VLOOKUP(L587,'10.PPU Analítica'!L:V,11,FALSE),"")</f>
        <v/>
      </c>
      <c r="P587" s="329">
        <f t="shared" si="40"/>
        <v>0</v>
      </c>
      <c r="Q587" s="186" t="str">
        <f t="shared" si="39"/>
        <v/>
      </c>
    </row>
    <row r="588" spans="10:17" ht="18" hidden="1" customHeight="1" x14ac:dyDescent="0.25">
      <c r="J588" s="189"/>
      <c r="K588" s="78"/>
      <c r="L588" s="78"/>
      <c r="M588" s="80"/>
      <c r="N588" s="80"/>
      <c r="O588" s="328" t="str">
        <f>IF(L588&lt;&gt;"",VLOOKUP(L588,'10.PPU Analítica'!L:V,11,FALSE),"")</f>
        <v/>
      </c>
      <c r="P588" s="329">
        <f t="shared" si="40"/>
        <v>0</v>
      </c>
      <c r="Q588" s="186" t="str">
        <f t="shared" si="39"/>
        <v/>
      </c>
    </row>
    <row r="589" spans="10:17" ht="18" hidden="1" customHeight="1" x14ac:dyDescent="0.25">
      <c r="J589" s="189"/>
      <c r="K589" s="78"/>
      <c r="L589" s="78"/>
      <c r="M589" s="80"/>
      <c r="N589" s="80"/>
      <c r="O589" s="328" t="str">
        <f>IF(L589&lt;&gt;"",VLOOKUP(L589,'10.PPU Analítica'!L:V,11,FALSE),"")</f>
        <v/>
      </c>
      <c r="P589" s="329">
        <f t="shared" si="40"/>
        <v>0</v>
      </c>
      <c r="Q589" s="186" t="str">
        <f t="shared" si="39"/>
        <v/>
      </c>
    </row>
    <row r="590" spans="10:17" ht="18" hidden="1" customHeight="1" x14ac:dyDescent="0.25">
      <c r="J590" s="189"/>
      <c r="K590" s="78"/>
      <c r="L590" s="78"/>
      <c r="M590" s="80"/>
      <c r="N590" s="80"/>
      <c r="O590" s="328" t="str">
        <f>IF(L590&lt;&gt;"",VLOOKUP(L590,'10.PPU Analítica'!L:V,11,FALSE),"")</f>
        <v/>
      </c>
      <c r="P590" s="329">
        <f t="shared" si="40"/>
        <v>0</v>
      </c>
      <c r="Q590" s="186" t="str">
        <f t="shared" si="39"/>
        <v/>
      </c>
    </row>
    <row r="591" spans="10:17" ht="18" hidden="1" customHeight="1" x14ac:dyDescent="0.25">
      <c r="J591" s="189"/>
      <c r="K591" s="78"/>
      <c r="L591" s="78"/>
      <c r="M591" s="80"/>
      <c r="N591" s="80"/>
      <c r="O591" s="328" t="str">
        <f>IF(L591&lt;&gt;"",VLOOKUP(L591,'10.PPU Analítica'!L:V,11,FALSE),"")</f>
        <v/>
      </c>
      <c r="P591" s="329">
        <f t="shared" si="40"/>
        <v>0</v>
      </c>
      <c r="Q591" s="186" t="str">
        <f t="shared" si="39"/>
        <v/>
      </c>
    </row>
    <row r="592" spans="10:17" ht="18" hidden="1" customHeight="1" x14ac:dyDescent="0.25">
      <c r="J592" s="189"/>
      <c r="K592" s="78"/>
      <c r="L592" s="78"/>
      <c r="M592" s="80"/>
      <c r="N592" s="80"/>
      <c r="O592" s="328" t="str">
        <f>IF(L592&lt;&gt;"",VLOOKUP(L592,'10.PPU Analítica'!L:V,11,FALSE),"")</f>
        <v/>
      </c>
      <c r="P592" s="329">
        <f t="shared" si="40"/>
        <v>0</v>
      </c>
      <c r="Q592" s="186" t="str">
        <f t="shared" si="39"/>
        <v/>
      </c>
    </row>
    <row r="593" spans="10:17" ht="18" hidden="1" customHeight="1" x14ac:dyDescent="0.25">
      <c r="J593" s="189"/>
      <c r="K593" s="78"/>
      <c r="L593" s="78"/>
      <c r="M593" s="80"/>
      <c r="N593" s="80"/>
      <c r="O593" s="328" t="str">
        <f>IF(L593&lt;&gt;"",VLOOKUP(L593,'10.PPU Analítica'!L:V,11,FALSE),"")</f>
        <v/>
      </c>
      <c r="P593" s="329">
        <f t="shared" si="40"/>
        <v>0</v>
      </c>
      <c r="Q593" s="186" t="str">
        <f t="shared" si="39"/>
        <v/>
      </c>
    </row>
    <row r="594" spans="10:17" ht="18" hidden="1" customHeight="1" x14ac:dyDescent="0.25">
      <c r="J594" s="189"/>
      <c r="K594" s="78"/>
      <c r="L594" s="78"/>
      <c r="M594" s="80"/>
      <c r="N594" s="80"/>
      <c r="O594" s="328" t="str">
        <f>IF(L594&lt;&gt;"",VLOOKUP(L594,'10.PPU Analítica'!L:V,11,FALSE),"")</f>
        <v/>
      </c>
      <c r="P594" s="329">
        <f t="shared" si="40"/>
        <v>0</v>
      </c>
      <c r="Q594" s="186" t="str">
        <f t="shared" si="39"/>
        <v/>
      </c>
    </row>
    <row r="595" spans="10:17" ht="18" hidden="1" customHeight="1" x14ac:dyDescent="0.25">
      <c r="J595" s="189"/>
      <c r="K595" s="78"/>
      <c r="L595" s="78"/>
      <c r="M595" s="80"/>
      <c r="N595" s="80"/>
      <c r="O595" s="328" t="str">
        <f>IF(L595&lt;&gt;"",VLOOKUP(L595,'10.PPU Analítica'!L:V,11,FALSE),"")</f>
        <v/>
      </c>
      <c r="P595" s="329">
        <f t="shared" si="40"/>
        <v>0</v>
      </c>
      <c r="Q595" s="186" t="str">
        <f t="shared" si="39"/>
        <v/>
      </c>
    </row>
    <row r="596" spans="10:17" ht="18" hidden="1" customHeight="1" x14ac:dyDescent="0.25">
      <c r="J596" s="189"/>
      <c r="K596" s="78"/>
      <c r="L596" s="78"/>
      <c r="M596" s="80"/>
      <c r="N596" s="80"/>
      <c r="O596" s="328" t="str">
        <f>IF(L596&lt;&gt;"",VLOOKUP(L596,'10.PPU Analítica'!L:V,11,FALSE),"")</f>
        <v/>
      </c>
      <c r="P596" s="329">
        <f t="shared" si="40"/>
        <v>0</v>
      </c>
      <c r="Q596" s="186" t="str">
        <f t="shared" si="39"/>
        <v/>
      </c>
    </row>
    <row r="597" spans="10:17" ht="18" hidden="1" customHeight="1" x14ac:dyDescent="0.25">
      <c r="J597" s="189"/>
      <c r="K597" s="78"/>
      <c r="L597" s="78"/>
      <c r="M597" s="80"/>
      <c r="N597" s="80"/>
      <c r="O597" s="328" t="str">
        <f>IF(L597&lt;&gt;"",VLOOKUP(L597,'10.PPU Analítica'!L:V,11,FALSE),"")</f>
        <v/>
      </c>
      <c r="P597" s="329">
        <f t="shared" si="40"/>
        <v>0</v>
      </c>
      <c r="Q597" s="186" t="str">
        <f t="shared" si="39"/>
        <v/>
      </c>
    </row>
    <row r="598" spans="10:17" ht="18" hidden="1" customHeight="1" x14ac:dyDescent="0.25">
      <c r="J598" s="326" t="str">
        <f>IF(P598=0,"")</f>
        <v/>
      </c>
      <c r="K598" s="327"/>
      <c r="L598" s="326" t="s">
        <v>257</v>
      </c>
      <c r="M598" s="327"/>
      <c r="N598" s="327"/>
      <c r="O598" s="330" t="s">
        <v>0</v>
      </c>
      <c r="P598" s="331">
        <f>SUBTOTAL(9,P568:P597)</f>
        <v>0</v>
      </c>
      <c r="Q598" s="186" t="str">
        <f>IF(K567="","",IF(K567&lt;&gt;"","Conteúdo OK",""))</f>
        <v/>
      </c>
    </row>
    <row r="599" spans="10:17" ht="18" hidden="1" customHeight="1" x14ac:dyDescent="0.25">
      <c r="J599" s="326" t="s">
        <v>257</v>
      </c>
      <c r="K599" s="327"/>
      <c r="L599" s="326" t="s">
        <v>257</v>
      </c>
      <c r="M599" s="327"/>
      <c r="N599" s="327"/>
      <c r="O599" s="327"/>
      <c r="P599" s="327"/>
      <c r="Q599" s="186" t="str">
        <f>IF(K567="","",IF(K567&lt;&gt;"","Conteúdo OK",""))</f>
        <v/>
      </c>
    </row>
    <row r="600" spans="10:17" ht="40.35" hidden="1" customHeight="1" x14ac:dyDescent="0.25">
      <c r="J600" s="188"/>
      <c r="K600" s="359"/>
      <c r="L600" s="360"/>
      <c r="M600" s="360"/>
      <c r="N600" s="360"/>
      <c r="O600" s="360"/>
      <c r="P600" s="361"/>
      <c r="Q600" s="186" t="str">
        <f>IF(K600="","",IF(K600&lt;&gt;"","Conteúdo OK",""))</f>
        <v/>
      </c>
    </row>
    <row r="601" spans="10:17" ht="18" hidden="1" customHeight="1" x14ac:dyDescent="0.25">
      <c r="J601" s="189"/>
      <c r="K601" s="78"/>
      <c r="L601" s="78"/>
      <c r="M601" s="80"/>
      <c r="N601" s="80"/>
      <c r="O601" s="328" t="str">
        <f>IF(L601&lt;&gt;"",VLOOKUP(L601,'10.PPU Analítica'!L:V,11,FALSE),"")</f>
        <v/>
      </c>
      <c r="P601" s="329">
        <f>IF(L601&lt;&gt;"",O601*M601,0)</f>
        <v>0</v>
      </c>
      <c r="Q601" s="186" t="str">
        <f t="shared" ref="Q601:Q630" si="41">IF(L601="","",IF(L601&lt;&gt;"","Conteúdo OK",""))</f>
        <v/>
      </c>
    </row>
    <row r="602" spans="10:17" ht="18" hidden="1" customHeight="1" x14ac:dyDescent="0.25">
      <c r="J602" s="189"/>
      <c r="K602" s="78"/>
      <c r="L602" s="78"/>
      <c r="M602" s="80"/>
      <c r="N602" s="80"/>
      <c r="O602" s="328" t="str">
        <f>IF(L602&lt;&gt;"",VLOOKUP(L602,'10.PPU Analítica'!L:V,11,FALSE),"")</f>
        <v/>
      </c>
      <c r="P602" s="329">
        <f t="shared" ref="P602:P630" si="42">IF(L602&lt;&gt;"",O602*M602,0)</f>
        <v>0</v>
      </c>
      <c r="Q602" s="186" t="str">
        <f t="shared" si="41"/>
        <v/>
      </c>
    </row>
    <row r="603" spans="10:17" ht="18" hidden="1" customHeight="1" x14ac:dyDescent="0.25">
      <c r="J603" s="189"/>
      <c r="K603" s="78"/>
      <c r="L603" s="78"/>
      <c r="M603" s="80"/>
      <c r="N603" s="80"/>
      <c r="O603" s="328" t="str">
        <f>IF(L603&lt;&gt;"",VLOOKUP(L603,'10.PPU Analítica'!L:V,11,FALSE),"")</f>
        <v/>
      </c>
      <c r="P603" s="329">
        <f t="shared" si="42"/>
        <v>0</v>
      </c>
      <c r="Q603" s="186" t="str">
        <f t="shared" si="41"/>
        <v/>
      </c>
    </row>
    <row r="604" spans="10:17" ht="18" hidden="1" customHeight="1" x14ac:dyDescent="0.25">
      <c r="J604" s="189"/>
      <c r="K604" s="78"/>
      <c r="L604" s="78"/>
      <c r="M604" s="80"/>
      <c r="N604" s="80"/>
      <c r="O604" s="328" t="str">
        <f>IF(L604&lt;&gt;"",VLOOKUP(L604,'10.PPU Analítica'!L:V,11,FALSE),"")</f>
        <v/>
      </c>
      <c r="P604" s="329">
        <f t="shared" si="42"/>
        <v>0</v>
      </c>
      <c r="Q604" s="186" t="str">
        <f t="shared" si="41"/>
        <v/>
      </c>
    </row>
    <row r="605" spans="10:17" ht="18" hidden="1" customHeight="1" x14ac:dyDescent="0.25">
      <c r="J605" s="189"/>
      <c r="K605" s="78"/>
      <c r="L605" s="78"/>
      <c r="M605" s="80"/>
      <c r="N605" s="80"/>
      <c r="O605" s="328" t="str">
        <f>IF(L605&lt;&gt;"",VLOOKUP(L605,'10.PPU Analítica'!L:V,11,FALSE),"")</f>
        <v/>
      </c>
      <c r="P605" s="329">
        <f t="shared" si="42"/>
        <v>0</v>
      </c>
      <c r="Q605" s="186" t="str">
        <f t="shared" si="41"/>
        <v/>
      </c>
    </row>
    <row r="606" spans="10:17" ht="18" hidden="1" customHeight="1" x14ac:dyDescent="0.25">
      <c r="J606" s="189"/>
      <c r="K606" s="78"/>
      <c r="L606" s="78"/>
      <c r="M606" s="80"/>
      <c r="N606" s="80"/>
      <c r="O606" s="328" t="str">
        <f>IF(L606&lt;&gt;"",VLOOKUP(L606,'10.PPU Analítica'!L:V,11,FALSE),"")</f>
        <v/>
      </c>
      <c r="P606" s="329">
        <f t="shared" si="42"/>
        <v>0</v>
      </c>
      <c r="Q606" s="186" t="str">
        <f t="shared" si="41"/>
        <v/>
      </c>
    </row>
    <row r="607" spans="10:17" ht="18" hidden="1" customHeight="1" x14ac:dyDescent="0.25">
      <c r="J607" s="189"/>
      <c r="K607" s="78"/>
      <c r="L607" s="78"/>
      <c r="M607" s="80"/>
      <c r="N607" s="80"/>
      <c r="O607" s="328" t="str">
        <f>IF(L607&lt;&gt;"",VLOOKUP(L607,'10.PPU Analítica'!L:V,11,FALSE),"")</f>
        <v/>
      </c>
      <c r="P607" s="329">
        <f t="shared" si="42"/>
        <v>0</v>
      </c>
      <c r="Q607" s="186" t="str">
        <f t="shared" si="41"/>
        <v/>
      </c>
    </row>
    <row r="608" spans="10:17" ht="18" hidden="1" customHeight="1" x14ac:dyDescent="0.25">
      <c r="J608" s="189"/>
      <c r="K608" s="78"/>
      <c r="L608" s="78"/>
      <c r="M608" s="80"/>
      <c r="N608" s="80"/>
      <c r="O608" s="328" t="str">
        <f>IF(L608&lt;&gt;"",VLOOKUP(L608,'10.PPU Analítica'!L:V,11,FALSE),"")</f>
        <v/>
      </c>
      <c r="P608" s="329">
        <f t="shared" si="42"/>
        <v>0</v>
      </c>
      <c r="Q608" s="186" t="str">
        <f t="shared" si="41"/>
        <v/>
      </c>
    </row>
    <row r="609" spans="10:17" ht="18" hidden="1" customHeight="1" x14ac:dyDescent="0.25">
      <c r="J609" s="189"/>
      <c r="K609" s="78"/>
      <c r="L609" s="78"/>
      <c r="M609" s="80"/>
      <c r="N609" s="80"/>
      <c r="O609" s="328" t="str">
        <f>IF(L609&lt;&gt;"",VLOOKUP(L609,'10.PPU Analítica'!L:V,11,FALSE),"")</f>
        <v/>
      </c>
      <c r="P609" s="329">
        <f t="shared" si="42"/>
        <v>0</v>
      </c>
      <c r="Q609" s="186" t="str">
        <f t="shared" si="41"/>
        <v/>
      </c>
    </row>
    <row r="610" spans="10:17" ht="18" hidden="1" customHeight="1" x14ac:dyDescent="0.25">
      <c r="J610" s="189"/>
      <c r="K610" s="78"/>
      <c r="L610" s="78"/>
      <c r="M610" s="80"/>
      <c r="N610" s="80"/>
      <c r="O610" s="328" t="str">
        <f>IF(L610&lt;&gt;"",VLOOKUP(L610,'10.PPU Analítica'!L:V,11,FALSE),"")</f>
        <v/>
      </c>
      <c r="P610" s="329">
        <f t="shared" si="42"/>
        <v>0</v>
      </c>
      <c r="Q610" s="186" t="str">
        <f t="shared" si="41"/>
        <v/>
      </c>
    </row>
    <row r="611" spans="10:17" ht="18" hidden="1" customHeight="1" x14ac:dyDescent="0.25">
      <c r="J611" s="189"/>
      <c r="K611" s="78"/>
      <c r="L611" s="78"/>
      <c r="M611" s="80"/>
      <c r="N611" s="80"/>
      <c r="O611" s="328" t="str">
        <f>IF(L611&lt;&gt;"",VLOOKUP(L611,'10.PPU Analítica'!L:V,11,FALSE),"")</f>
        <v/>
      </c>
      <c r="P611" s="329">
        <f t="shared" si="42"/>
        <v>0</v>
      </c>
      <c r="Q611" s="186" t="str">
        <f t="shared" si="41"/>
        <v/>
      </c>
    </row>
    <row r="612" spans="10:17" ht="18" hidden="1" customHeight="1" x14ac:dyDescent="0.25">
      <c r="J612" s="189"/>
      <c r="K612" s="78"/>
      <c r="L612" s="78"/>
      <c r="M612" s="80"/>
      <c r="N612" s="80"/>
      <c r="O612" s="328" t="str">
        <f>IF(L612&lt;&gt;"",VLOOKUP(L612,'10.PPU Analítica'!L:V,11,FALSE),"")</f>
        <v/>
      </c>
      <c r="P612" s="329">
        <f t="shared" si="42"/>
        <v>0</v>
      </c>
      <c r="Q612" s="186" t="str">
        <f t="shared" si="41"/>
        <v/>
      </c>
    </row>
    <row r="613" spans="10:17" ht="18" hidden="1" customHeight="1" x14ac:dyDescent="0.25">
      <c r="J613" s="189"/>
      <c r="K613" s="78"/>
      <c r="L613" s="78"/>
      <c r="M613" s="80"/>
      <c r="N613" s="80"/>
      <c r="O613" s="328" t="str">
        <f>IF(L613&lt;&gt;"",VLOOKUP(L613,'10.PPU Analítica'!L:V,11,FALSE),"")</f>
        <v/>
      </c>
      <c r="P613" s="329">
        <f t="shared" si="42"/>
        <v>0</v>
      </c>
      <c r="Q613" s="186" t="str">
        <f t="shared" si="41"/>
        <v/>
      </c>
    </row>
    <row r="614" spans="10:17" ht="18" hidden="1" customHeight="1" x14ac:dyDescent="0.25">
      <c r="J614" s="189"/>
      <c r="K614" s="78"/>
      <c r="L614" s="78"/>
      <c r="M614" s="80"/>
      <c r="N614" s="80"/>
      <c r="O614" s="328" t="str">
        <f>IF(L614&lt;&gt;"",VLOOKUP(L614,'10.PPU Analítica'!L:V,11,FALSE),"")</f>
        <v/>
      </c>
      <c r="P614" s="329">
        <f t="shared" si="42"/>
        <v>0</v>
      </c>
      <c r="Q614" s="186" t="str">
        <f t="shared" si="41"/>
        <v/>
      </c>
    </row>
    <row r="615" spans="10:17" ht="18" hidden="1" customHeight="1" x14ac:dyDescent="0.25">
      <c r="J615" s="189"/>
      <c r="K615" s="78"/>
      <c r="L615" s="78"/>
      <c r="M615" s="80"/>
      <c r="N615" s="80"/>
      <c r="O615" s="328" t="str">
        <f>IF(L615&lt;&gt;"",VLOOKUP(L615,'10.PPU Analítica'!L:V,11,FALSE),"")</f>
        <v/>
      </c>
      <c r="P615" s="329">
        <f t="shared" si="42"/>
        <v>0</v>
      </c>
      <c r="Q615" s="186" t="str">
        <f t="shared" si="41"/>
        <v/>
      </c>
    </row>
    <row r="616" spans="10:17" ht="18" hidden="1" customHeight="1" x14ac:dyDescent="0.25">
      <c r="J616" s="189"/>
      <c r="K616" s="78"/>
      <c r="L616" s="78"/>
      <c r="M616" s="80"/>
      <c r="N616" s="80"/>
      <c r="O616" s="328" t="str">
        <f>IF(L616&lt;&gt;"",VLOOKUP(L616,'10.PPU Analítica'!L:V,11,FALSE),"")</f>
        <v/>
      </c>
      <c r="P616" s="329">
        <f t="shared" si="42"/>
        <v>0</v>
      </c>
      <c r="Q616" s="186" t="str">
        <f t="shared" si="41"/>
        <v/>
      </c>
    </row>
    <row r="617" spans="10:17" ht="18" hidden="1" customHeight="1" x14ac:dyDescent="0.25">
      <c r="J617" s="189"/>
      <c r="K617" s="78"/>
      <c r="L617" s="78"/>
      <c r="M617" s="80"/>
      <c r="N617" s="80"/>
      <c r="O617" s="328" t="str">
        <f>IF(L617&lt;&gt;"",VLOOKUP(L617,'10.PPU Analítica'!L:V,11,FALSE),"")</f>
        <v/>
      </c>
      <c r="P617" s="329">
        <f t="shared" si="42"/>
        <v>0</v>
      </c>
      <c r="Q617" s="186" t="str">
        <f t="shared" si="41"/>
        <v/>
      </c>
    </row>
    <row r="618" spans="10:17" ht="18" hidden="1" customHeight="1" x14ac:dyDescent="0.25">
      <c r="J618" s="189"/>
      <c r="K618" s="78"/>
      <c r="L618" s="78"/>
      <c r="M618" s="80"/>
      <c r="N618" s="80"/>
      <c r="O618" s="328" t="str">
        <f>IF(L618&lt;&gt;"",VLOOKUP(L618,'10.PPU Analítica'!L:V,11,FALSE),"")</f>
        <v/>
      </c>
      <c r="P618" s="329">
        <f t="shared" si="42"/>
        <v>0</v>
      </c>
      <c r="Q618" s="186" t="str">
        <f t="shared" si="41"/>
        <v/>
      </c>
    </row>
    <row r="619" spans="10:17" ht="18" hidden="1" customHeight="1" x14ac:dyDescent="0.25">
      <c r="J619" s="189"/>
      <c r="K619" s="78"/>
      <c r="L619" s="78"/>
      <c r="M619" s="80"/>
      <c r="N619" s="80"/>
      <c r="O619" s="328" t="str">
        <f>IF(L619&lt;&gt;"",VLOOKUP(L619,'10.PPU Analítica'!L:V,11,FALSE),"")</f>
        <v/>
      </c>
      <c r="P619" s="329">
        <f t="shared" si="42"/>
        <v>0</v>
      </c>
      <c r="Q619" s="186" t="str">
        <f t="shared" si="41"/>
        <v/>
      </c>
    </row>
    <row r="620" spans="10:17" ht="18" hidden="1" customHeight="1" x14ac:dyDescent="0.25">
      <c r="J620" s="189"/>
      <c r="K620" s="78"/>
      <c r="L620" s="78"/>
      <c r="M620" s="80"/>
      <c r="N620" s="80"/>
      <c r="O620" s="328" t="str">
        <f>IF(L620&lt;&gt;"",VLOOKUP(L620,'10.PPU Analítica'!L:V,11,FALSE),"")</f>
        <v/>
      </c>
      <c r="P620" s="329">
        <f t="shared" si="42"/>
        <v>0</v>
      </c>
      <c r="Q620" s="186" t="str">
        <f t="shared" si="41"/>
        <v/>
      </c>
    </row>
    <row r="621" spans="10:17" ht="18" hidden="1" customHeight="1" x14ac:dyDescent="0.25">
      <c r="J621" s="189"/>
      <c r="K621" s="78"/>
      <c r="L621" s="78"/>
      <c r="M621" s="80"/>
      <c r="N621" s="80"/>
      <c r="O621" s="328" t="str">
        <f>IF(L621&lt;&gt;"",VLOOKUP(L621,'10.PPU Analítica'!L:V,11,FALSE),"")</f>
        <v/>
      </c>
      <c r="P621" s="329">
        <f t="shared" si="42"/>
        <v>0</v>
      </c>
      <c r="Q621" s="186" t="str">
        <f t="shared" si="41"/>
        <v/>
      </c>
    </row>
    <row r="622" spans="10:17" ht="18" hidden="1" customHeight="1" x14ac:dyDescent="0.25">
      <c r="J622" s="189"/>
      <c r="K622" s="78"/>
      <c r="L622" s="78"/>
      <c r="M622" s="80"/>
      <c r="N622" s="80"/>
      <c r="O622" s="328" t="str">
        <f>IF(L622&lt;&gt;"",VLOOKUP(L622,'10.PPU Analítica'!L:V,11,FALSE),"")</f>
        <v/>
      </c>
      <c r="P622" s="329">
        <f t="shared" si="42"/>
        <v>0</v>
      </c>
      <c r="Q622" s="186" t="str">
        <f t="shared" si="41"/>
        <v/>
      </c>
    </row>
    <row r="623" spans="10:17" ht="18" hidden="1" customHeight="1" x14ac:dyDescent="0.25">
      <c r="J623" s="189"/>
      <c r="K623" s="78"/>
      <c r="L623" s="78"/>
      <c r="M623" s="80"/>
      <c r="N623" s="80"/>
      <c r="O623" s="328" t="str">
        <f>IF(L623&lt;&gt;"",VLOOKUP(L623,'10.PPU Analítica'!L:V,11,FALSE),"")</f>
        <v/>
      </c>
      <c r="P623" s="329">
        <f t="shared" si="42"/>
        <v>0</v>
      </c>
      <c r="Q623" s="186" t="str">
        <f t="shared" si="41"/>
        <v/>
      </c>
    </row>
    <row r="624" spans="10:17" ht="18" hidden="1" customHeight="1" x14ac:dyDescent="0.25">
      <c r="J624" s="189"/>
      <c r="K624" s="78"/>
      <c r="L624" s="78"/>
      <c r="M624" s="80"/>
      <c r="N624" s="80"/>
      <c r="O624" s="328" t="str">
        <f>IF(L624&lt;&gt;"",VLOOKUP(L624,'10.PPU Analítica'!L:V,11,FALSE),"")</f>
        <v/>
      </c>
      <c r="P624" s="329">
        <f t="shared" si="42"/>
        <v>0</v>
      </c>
      <c r="Q624" s="186" t="str">
        <f t="shared" si="41"/>
        <v/>
      </c>
    </row>
    <row r="625" spans="10:17" ht="18" hidden="1" customHeight="1" x14ac:dyDescent="0.25">
      <c r="J625" s="189"/>
      <c r="K625" s="78"/>
      <c r="L625" s="78"/>
      <c r="M625" s="80"/>
      <c r="N625" s="80"/>
      <c r="O625" s="328" t="str">
        <f>IF(L625&lt;&gt;"",VLOOKUP(L625,'10.PPU Analítica'!L:V,11,FALSE),"")</f>
        <v/>
      </c>
      <c r="P625" s="329">
        <f t="shared" si="42"/>
        <v>0</v>
      </c>
      <c r="Q625" s="186" t="str">
        <f t="shared" si="41"/>
        <v/>
      </c>
    </row>
    <row r="626" spans="10:17" ht="18" hidden="1" customHeight="1" x14ac:dyDescent="0.25">
      <c r="J626" s="189"/>
      <c r="K626" s="78"/>
      <c r="L626" s="78"/>
      <c r="M626" s="80"/>
      <c r="N626" s="80"/>
      <c r="O626" s="328" t="str">
        <f>IF(L626&lt;&gt;"",VLOOKUP(L626,'10.PPU Analítica'!L:V,11,FALSE),"")</f>
        <v/>
      </c>
      <c r="P626" s="329">
        <f t="shared" si="42"/>
        <v>0</v>
      </c>
      <c r="Q626" s="186" t="str">
        <f t="shared" si="41"/>
        <v/>
      </c>
    </row>
    <row r="627" spans="10:17" ht="18" hidden="1" customHeight="1" x14ac:dyDescent="0.25">
      <c r="J627" s="189"/>
      <c r="K627" s="78"/>
      <c r="L627" s="78"/>
      <c r="M627" s="80"/>
      <c r="N627" s="80"/>
      <c r="O627" s="328" t="str">
        <f>IF(L627&lt;&gt;"",VLOOKUP(L627,'10.PPU Analítica'!L:V,11,FALSE),"")</f>
        <v/>
      </c>
      <c r="P627" s="329">
        <f t="shared" si="42"/>
        <v>0</v>
      </c>
      <c r="Q627" s="186" t="str">
        <f t="shared" si="41"/>
        <v/>
      </c>
    </row>
    <row r="628" spans="10:17" ht="18" hidden="1" customHeight="1" x14ac:dyDescent="0.25">
      <c r="J628" s="189"/>
      <c r="K628" s="78"/>
      <c r="L628" s="78"/>
      <c r="M628" s="80"/>
      <c r="N628" s="80"/>
      <c r="O628" s="328" t="str">
        <f>IF(L628&lt;&gt;"",VLOOKUP(L628,'10.PPU Analítica'!L:V,11,FALSE),"")</f>
        <v/>
      </c>
      <c r="P628" s="329">
        <f t="shared" si="42"/>
        <v>0</v>
      </c>
      <c r="Q628" s="186" t="str">
        <f t="shared" si="41"/>
        <v/>
      </c>
    </row>
    <row r="629" spans="10:17" ht="18" hidden="1" customHeight="1" x14ac:dyDescent="0.25">
      <c r="J629" s="189"/>
      <c r="K629" s="78"/>
      <c r="L629" s="78"/>
      <c r="M629" s="80"/>
      <c r="N629" s="80"/>
      <c r="O629" s="328" t="str">
        <f>IF(L629&lt;&gt;"",VLOOKUP(L629,'10.PPU Analítica'!L:V,11,FALSE),"")</f>
        <v/>
      </c>
      <c r="P629" s="329">
        <f t="shared" si="42"/>
        <v>0</v>
      </c>
      <c r="Q629" s="186" t="str">
        <f t="shared" si="41"/>
        <v/>
      </c>
    </row>
    <row r="630" spans="10:17" ht="18" hidden="1" customHeight="1" x14ac:dyDescent="0.25">
      <c r="J630" s="189"/>
      <c r="K630" s="78"/>
      <c r="L630" s="78"/>
      <c r="M630" s="80"/>
      <c r="N630" s="80"/>
      <c r="O630" s="328" t="str">
        <f>IF(L630&lt;&gt;"",VLOOKUP(L630,'10.PPU Analítica'!L:V,11,FALSE),"")</f>
        <v/>
      </c>
      <c r="P630" s="329">
        <f t="shared" si="42"/>
        <v>0</v>
      </c>
      <c r="Q630" s="186" t="str">
        <f t="shared" si="41"/>
        <v/>
      </c>
    </row>
    <row r="631" spans="10:17" ht="18" hidden="1" customHeight="1" x14ac:dyDescent="0.25">
      <c r="J631" s="326" t="str">
        <f>IF(P631=0,"")</f>
        <v/>
      </c>
      <c r="K631" s="327"/>
      <c r="L631" s="326" t="s">
        <v>257</v>
      </c>
      <c r="M631" s="327"/>
      <c r="N631" s="327"/>
      <c r="O631" s="330" t="s">
        <v>0</v>
      </c>
      <c r="P631" s="331">
        <f>SUBTOTAL(9,P601:P630)</f>
        <v>0</v>
      </c>
      <c r="Q631" s="186" t="str">
        <f>IF(K600="","",IF(K600&lt;&gt;"","Conteúdo OK",""))</f>
        <v/>
      </c>
    </row>
    <row r="632" spans="10:17" ht="18" hidden="1" customHeight="1" x14ac:dyDescent="0.25">
      <c r="J632" s="326" t="s">
        <v>257</v>
      </c>
      <c r="K632" s="327"/>
      <c r="L632" s="326" t="s">
        <v>257</v>
      </c>
      <c r="M632" s="327"/>
      <c r="N632" s="327"/>
      <c r="O632" s="327"/>
      <c r="P632" s="327"/>
      <c r="Q632" s="186" t="str">
        <f>IF(K600="","",IF(K600&lt;&gt;"","Conteúdo OK",""))</f>
        <v/>
      </c>
    </row>
    <row r="633" spans="10:17" ht="40.35" hidden="1" customHeight="1" x14ac:dyDescent="0.25">
      <c r="J633" s="188"/>
      <c r="K633" s="359"/>
      <c r="L633" s="360"/>
      <c r="M633" s="360"/>
      <c r="N633" s="360"/>
      <c r="O633" s="360"/>
      <c r="P633" s="361"/>
      <c r="Q633" s="186" t="str">
        <f>IF(K633="","",IF(K633&lt;&gt;"","Conteúdo OK",""))</f>
        <v/>
      </c>
    </row>
    <row r="634" spans="10:17" ht="18" hidden="1" customHeight="1" x14ac:dyDescent="0.25">
      <c r="J634" s="189"/>
      <c r="K634" s="78"/>
      <c r="L634" s="78"/>
      <c r="M634" s="80"/>
      <c r="N634" s="80"/>
      <c r="O634" s="328" t="str">
        <f>IF(L634&lt;&gt;"",VLOOKUP(L634,'10.PPU Analítica'!L:V,11,FALSE),"")</f>
        <v/>
      </c>
      <c r="P634" s="329">
        <f>IF(L634&lt;&gt;"",O634*M634,0)</f>
        <v>0</v>
      </c>
      <c r="Q634" s="186" t="str">
        <f t="shared" ref="Q634:Q663" si="43">IF(L634="","",IF(L634&lt;&gt;"","Conteúdo OK",""))</f>
        <v/>
      </c>
    </row>
    <row r="635" spans="10:17" ht="18" hidden="1" customHeight="1" x14ac:dyDescent="0.25">
      <c r="J635" s="189"/>
      <c r="K635" s="78"/>
      <c r="L635" s="78"/>
      <c r="M635" s="80"/>
      <c r="N635" s="80"/>
      <c r="O635" s="328" t="str">
        <f>IF(L635&lt;&gt;"",VLOOKUP(L635,'10.PPU Analítica'!L:V,11,FALSE),"")</f>
        <v/>
      </c>
      <c r="P635" s="329">
        <f t="shared" ref="P635:P663" si="44">IF(L635&lt;&gt;"",O635*M635,0)</f>
        <v>0</v>
      </c>
      <c r="Q635" s="186" t="str">
        <f t="shared" si="43"/>
        <v/>
      </c>
    </row>
    <row r="636" spans="10:17" ht="18" hidden="1" customHeight="1" x14ac:dyDescent="0.25">
      <c r="J636" s="189"/>
      <c r="K636" s="78"/>
      <c r="L636" s="78"/>
      <c r="M636" s="80"/>
      <c r="N636" s="80"/>
      <c r="O636" s="328" t="str">
        <f>IF(L636&lt;&gt;"",VLOOKUP(L636,'10.PPU Analítica'!L:V,11,FALSE),"")</f>
        <v/>
      </c>
      <c r="P636" s="329">
        <f t="shared" si="44"/>
        <v>0</v>
      </c>
      <c r="Q636" s="186" t="str">
        <f t="shared" si="43"/>
        <v/>
      </c>
    </row>
    <row r="637" spans="10:17" ht="18" hidden="1" customHeight="1" x14ac:dyDescent="0.25">
      <c r="J637" s="189"/>
      <c r="K637" s="78"/>
      <c r="L637" s="78"/>
      <c r="M637" s="80"/>
      <c r="N637" s="80"/>
      <c r="O637" s="328" t="str">
        <f>IF(L637&lt;&gt;"",VLOOKUP(L637,'10.PPU Analítica'!L:V,11,FALSE),"")</f>
        <v/>
      </c>
      <c r="P637" s="329">
        <f t="shared" si="44"/>
        <v>0</v>
      </c>
      <c r="Q637" s="186" t="str">
        <f t="shared" si="43"/>
        <v/>
      </c>
    </row>
    <row r="638" spans="10:17" ht="18" hidden="1" customHeight="1" x14ac:dyDescent="0.25">
      <c r="J638" s="189"/>
      <c r="K638" s="78"/>
      <c r="L638" s="78"/>
      <c r="M638" s="80"/>
      <c r="N638" s="80"/>
      <c r="O638" s="328" t="str">
        <f>IF(L638&lt;&gt;"",VLOOKUP(L638,'10.PPU Analítica'!L:V,11,FALSE),"")</f>
        <v/>
      </c>
      <c r="P638" s="329">
        <f t="shared" si="44"/>
        <v>0</v>
      </c>
      <c r="Q638" s="186" t="str">
        <f t="shared" si="43"/>
        <v/>
      </c>
    </row>
    <row r="639" spans="10:17" ht="18" hidden="1" customHeight="1" x14ac:dyDescent="0.25">
      <c r="J639" s="189"/>
      <c r="K639" s="78"/>
      <c r="L639" s="78"/>
      <c r="M639" s="80"/>
      <c r="N639" s="80"/>
      <c r="O639" s="328" t="str">
        <f>IF(L639&lt;&gt;"",VLOOKUP(L639,'10.PPU Analítica'!L:V,11,FALSE),"")</f>
        <v/>
      </c>
      <c r="P639" s="329">
        <f t="shared" si="44"/>
        <v>0</v>
      </c>
      <c r="Q639" s="186" t="str">
        <f t="shared" si="43"/>
        <v/>
      </c>
    </row>
    <row r="640" spans="10:17" ht="18" hidden="1" customHeight="1" x14ac:dyDescent="0.25">
      <c r="J640" s="189"/>
      <c r="K640" s="78"/>
      <c r="L640" s="78"/>
      <c r="M640" s="80"/>
      <c r="N640" s="80"/>
      <c r="O640" s="328" t="str">
        <f>IF(L640&lt;&gt;"",VLOOKUP(L640,'10.PPU Analítica'!L:V,11,FALSE),"")</f>
        <v/>
      </c>
      <c r="P640" s="329">
        <f t="shared" si="44"/>
        <v>0</v>
      </c>
      <c r="Q640" s="186" t="str">
        <f t="shared" si="43"/>
        <v/>
      </c>
    </row>
    <row r="641" spans="10:17" ht="18" hidden="1" customHeight="1" x14ac:dyDescent="0.25">
      <c r="J641" s="189"/>
      <c r="K641" s="78"/>
      <c r="L641" s="78"/>
      <c r="M641" s="80"/>
      <c r="N641" s="80"/>
      <c r="O641" s="328" t="str">
        <f>IF(L641&lt;&gt;"",VLOOKUP(L641,'10.PPU Analítica'!L:V,11,FALSE),"")</f>
        <v/>
      </c>
      <c r="P641" s="329">
        <f t="shared" si="44"/>
        <v>0</v>
      </c>
      <c r="Q641" s="186" t="str">
        <f t="shared" si="43"/>
        <v/>
      </c>
    </row>
    <row r="642" spans="10:17" ht="18" hidden="1" customHeight="1" x14ac:dyDescent="0.25">
      <c r="J642" s="189"/>
      <c r="K642" s="78"/>
      <c r="L642" s="78"/>
      <c r="M642" s="80"/>
      <c r="N642" s="80"/>
      <c r="O642" s="328" t="str">
        <f>IF(L642&lt;&gt;"",VLOOKUP(L642,'10.PPU Analítica'!L:V,11,FALSE),"")</f>
        <v/>
      </c>
      <c r="P642" s="329">
        <f t="shared" si="44"/>
        <v>0</v>
      </c>
      <c r="Q642" s="186" t="str">
        <f t="shared" si="43"/>
        <v/>
      </c>
    </row>
    <row r="643" spans="10:17" ht="18" hidden="1" customHeight="1" x14ac:dyDescent="0.25">
      <c r="J643" s="189"/>
      <c r="K643" s="78"/>
      <c r="L643" s="78"/>
      <c r="M643" s="80"/>
      <c r="N643" s="80"/>
      <c r="O643" s="328" t="str">
        <f>IF(L643&lt;&gt;"",VLOOKUP(L643,'10.PPU Analítica'!L:V,11,FALSE),"")</f>
        <v/>
      </c>
      <c r="P643" s="329">
        <f t="shared" si="44"/>
        <v>0</v>
      </c>
      <c r="Q643" s="186" t="str">
        <f t="shared" si="43"/>
        <v/>
      </c>
    </row>
    <row r="644" spans="10:17" ht="18" hidden="1" customHeight="1" x14ac:dyDescent="0.25">
      <c r="J644" s="189"/>
      <c r="K644" s="78"/>
      <c r="L644" s="78"/>
      <c r="M644" s="80"/>
      <c r="N644" s="80"/>
      <c r="O644" s="328" t="str">
        <f>IF(L644&lt;&gt;"",VLOOKUP(L644,'10.PPU Analítica'!L:V,11,FALSE),"")</f>
        <v/>
      </c>
      <c r="P644" s="329">
        <f t="shared" si="44"/>
        <v>0</v>
      </c>
      <c r="Q644" s="186" t="str">
        <f t="shared" si="43"/>
        <v/>
      </c>
    </row>
    <row r="645" spans="10:17" ht="18" hidden="1" customHeight="1" x14ac:dyDescent="0.25">
      <c r="J645" s="189"/>
      <c r="K645" s="78"/>
      <c r="L645" s="78"/>
      <c r="M645" s="80"/>
      <c r="N645" s="80"/>
      <c r="O645" s="328" t="str">
        <f>IF(L645&lt;&gt;"",VLOOKUP(L645,'10.PPU Analítica'!L:V,11,FALSE),"")</f>
        <v/>
      </c>
      <c r="P645" s="329">
        <f t="shared" si="44"/>
        <v>0</v>
      </c>
      <c r="Q645" s="186" t="str">
        <f t="shared" si="43"/>
        <v/>
      </c>
    </row>
    <row r="646" spans="10:17" ht="18" hidden="1" customHeight="1" x14ac:dyDescent="0.25">
      <c r="J646" s="189"/>
      <c r="K646" s="78"/>
      <c r="L646" s="78"/>
      <c r="M646" s="80"/>
      <c r="N646" s="80"/>
      <c r="O646" s="328" t="str">
        <f>IF(L646&lt;&gt;"",VLOOKUP(L646,'10.PPU Analítica'!L:V,11,FALSE),"")</f>
        <v/>
      </c>
      <c r="P646" s="329">
        <f t="shared" si="44"/>
        <v>0</v>
      </c>
      <c r="Q646" s="186" t="str">
        <f t="shared" si="43"/>
        <v/>
      </c>
    </row>
    <row r="647" spans="10:17" ht="18" hidden="1" customHeight="1" x14ac:dyDescent="0.25">
      <c r="J647" s="189"/>
      <c r="K647" s="78"/>
      <c r="L647" s="78"/>
      <c r="M647" s="80"/>
      <c r="N647" s="80"/>
      <c r="O647" s="328" t="str">
        <f>IF(L647&lt;&gt;"",VLOOKUP(L647,'10.PPU Analítica'!L:V,11,FALSE),"")</f>
        <v/>
      </c>
      <c r="P647" s="329">
        <f t="shared" si="44"/>
        <v>0</v>
      </c>
      <c r="Q647" s="186" t="str">
        <f t="shared" si="43"/>
        <v/>
      </c>
    </row>
    <row r="648" spans="10:17" ht="18" hidden="1" customHeight="1" x14ac:dyDescent="0.25">
      <c r="J648" s="189"/>
      <c r="K648" s="78"/>
      <c r="L648" s="78"/>
      <c r="M648" s="80"/>
      <c r="N648" s="80"/>
      <c r="O648" s="328" t="str">
        <f>IF(L648&lt;&gt;"",VLOOKUP(L648,'10.PPU Analítica'!L:V,11,FALSE),"")</f>
        <v/>
      </c>
      <c r="P648" s="329">
        <f t="shared" si="44"/>
        <v>0</v>
      </c>
      <c r="Q648" s="186" t="str">
        <f t="shared" si="43"/>
        <v/>
      </c>
    </row>
    <row r="649" spans="10:17" ht="18" hidden="1" customHeight="1" x14ac:dyDescent="0.25">
      <c r="J649" s="189"/>
      <c r="K649" s="78"/>
      <c r="L649" s="78"/>
      <c r="M649" s="80"/>
      <c r="N649" s="80"/>
      <c r="O649" s="328" t="str">
        <f>IF(L649&lt;&gt;"",VLOOKUP(L649,'10.PPU Analítica'!L:V,11,FALSE),"")</f>
        <v/>
      </c>
      <c r="P649" s="329">
        <f t="shared" si="44"/>
        <v>0</v>
      </c>
      <c r="Q649" s="186" t="str">
        <f t="shared" si="43"/>
        <v/>
      </c>
    </row>
    <row r="650" spans="10:17" ht="18" hidden="1" customHeight="1" x14ac:dyDescent="0.25">
      <c r="J650" s="189"/>
      <c r="K650" s="78"/>
      <c r="L650" s="78"/>
      <c r="M650" s="80"/>
      <c r="N650" s="80"/>
      <c r="O650" s="328" t="str">
        <f>IF(L650&lt;&gt;"",VLOOKUP(L650,'10.PPU Analítica'!L:V,11,FALSE),"")</f>
        <v/>
      </c>
      <c r="P650" s="329">
        <f t="shared" si="44"/>
        <v>0</v>
      </c>
      <c r="Q650" s="186" t="str">
        <f t="shared" si="43"/>
        <v/>
      </c>
    </row>
    <row r="651" spans="10:17" ht="18" hidden="1" customHeight="1" x14ac:dyDescent="0.25">
      <c r="J651" s="189"/>
      <c r="K651" s="78"/>
      <c r="L651" s="78"/>
      <c r="M651" s="80"/>
      <c r="N651" s="80"/>
      <c r="O651" s="328" t="str">
        <f>IF(L651&lt;&gt;"",VLOOKUP(L651,'10.PPU Analítica'!L:V,11,FALSE),"")</f>
        <v/>
      </c>
      <c r="P651" s="329">
        <f t="shared" si="44"/>
        <v>0</v>
      </c>
      <c r="Q651" s="186" t="str">
        <f t="shared" si="43"/>
        <v/>
      </c>
    </row>
    <row r="652" spans="10:17" ht="18" hidden="1" customHeight="1" x14ac:dyDescent="0.25">
      <c r="J652" s="189"/>
      <c r="K652" s="78"/>
      <c r="L652" s="78"/>
      <c r="M652" s="80"/>
      <c r="N652" s="80"/>
      <c r="O652" s="328" t="str">
        <f>IF(L652&lt;&gt;"",VLOOKUP(L652,'10.PPU Analítica'!L:V,11,FALSE),"")</f>
        <v/>
      </c>
      <c r="P652" s="329">
        <f t="shared" si="44"/>
        <v>0</v>
      </c>
      <c r="Q652" s="186" t="str">
        <f t="shared" si="43"/>
        <v/>
      </c>
    </row>
    <row r="653" spans="10:17" ht="18" hidden="1" customHeight="1" x14ac:dyDescent="0.25">
      <c r="J653" s="189"/>
      <c r="K653" s="78"/>
      <c r="L653" s="78"/>
      <c r="M653" s="80"/>
      <c r="N653" s="80"/>
      <c r="O653" s="328" t="str">
        <f>IF(L653&lt;&gt;"",VLOOKUP(L653,'10.PPU Analítica'!L:V,11,FALSE),"")</f>
        <v/>
      </c>
      <c r="P653" s="329">
        <f t="shared" si="44"/>
        <v>0</v>
      </c>
      <c r="Q653" s="186" t="str">
        <f t="shared" si="43"/>
        <v/>
      </c>
    </row>
    <row r="654" spans="10:17" ht="18" hidden="1" customHeight="1" x14ac:dyDescent="0.25">
      <c r="J654" s="189"/>
      <c r="K654" s="78"/>
      <c r="L654" s="78"/>
      <c r="M654" s="80"/>
      <c r="N654" s="80"/>
      <c r="O654" s="328" t="str">
        <f>IF(L654&lt;&gt;"",VLOOKUP(L654,'10.PPU Analítica'!L:V,11,FALSE),"")</f>
        <v/>
      </c>
      <c r="P654" s="329">
        <f t="shared" si="44"/>
        <v>0</v>
      </c>
      <c r="Q654" s="186" t="str">
        <f t="shared" si="43"/>
        <v/>
      </c>
    </row>
    <row r="655" spans="10:17" ht="18" hidden="1" customHeight="1" x14ac:dyDescent="0.25">
      <c r="J655" s="189"/>
      <c r="K655" s="78"/>
      <c r="L655" s="78"/>
      <c r="M655" s="80"/>
      <c r="N655" s="80"/>
      <c r="O655" s="328" t="str">
        <f>IF(L655&lt;&gt;"",VLOOKUP(L655,'10.PPU Analítica'!L:V,11,FALSE),"")</f>
        <v/>
      </c>
      <c r="P655" s="329">
        <f t="shared" si="44"/>
        <v>0</v>
      </c>
      <c r="Q655" s="186" t="str">
        <f t="shared" si="43"/>
        <v/>
      </c>
    </row>
    <row r="656" spans="10:17" ht="18" hidden="1" customHeight="1" x14ac:dyDescent="0.25">
      <c r="J656" s="189"/>
      <c r="K656" s="78"/>
      <c r="L656" s="78"/>
      <c r="M656" s="80"/>
      <c r="N656" s="80"/>
      <c r="O656" s="328" t="str">
        <f>IF(L656&lt;&gt;"",VLOOKUP(L656,'10.PPU Analítica'!L:V,11,FALSE),"")</f>
        <v/>
      </c>
      <c r="P656" s="329">
        <f t="shared" si="44"/>
        <v>0</v>
      </c>
      <c r="Q656" s="186" t="str">
        <f t="shared" si="43"/>
        <v/>
      </c>
    </row>
    <row r="657" spans="10:18" ht="18" hidden="1" customHeight="1" x14ac:dyDescent="0.25">
      <c r="J657" s="189"/>
      <c r="K657" s="78"/>
      <c r="L657" s="78"/>
      <c r="M657" s="80"/>
      <c r="N657" s="80"/>
      <c r="O657" s="328" t="str">
        <f>IF(L657&lt;&gt;"",VLOOKUP(L657,'10.PPU Analítica'!L:V,11,FALSE),"")</f>
        <v/>
      </c>
      <c r="P657" s="329">
        <f t="shared" si="44"/>
        <v>0</v>
      </c>
      <c r="Q657" s="186" t="str">
        <f t="shared" si="43"/>
        <v/>
      </c>
    </row>
    <row r="658" spans="10:18" ht="18" hidden="1" customHeight="1" x14ac:dyDescent="0.25">
      <c r="J658" s="189"/>
      <c r="K658" s="78"/>
      <c r="L658" s="78"/>
      <c r="M658" s="80"/>
      <c r="N658" s="80"/>
      <c r="O658" s="328" t="str">
        <f>IF(L658&lt;&gt;"",VLOOKUP(L658,'10.PPU Analítica'!L:V,11,FALSE),"")</f>
        <v/>
      </c>
      <c r="P658" s="329">
        <f t="shared" si="44"/>
        <v>0</v>
      </c>
      <c r="Q658" s="186" t="str">
        <f t="shared" si="43"/>
        <v/>
      </c>
    </row>
    <row r="659" spans="10:18" ht="18" hidden="1" customHeight="1" x14ac:dyDescent="0.25">
      <c r="J659" s="189"/>
      <c r="K659" s="78"/>
      <c r="L659" s="78"/>
      <c r="M659" s="80"/>
      <c r="N659" s="80"/>
      <c r="O659" s="328" t="str">
        <f>IF(L659&lt;&gt;"",VLOOKUP(L659,'10.PPU Analítica'!L:V,11,FALSE),"")</f>
        <v/>
      </c>
      <c r="P659" s="329">
        <f t="shared" si="44"/>
        <v>0</v>
      </c>
      <c r="Q659" s="186" t="str">
        <f t="shared" si="43"/>
        <v/>
      </c>
    </row>
    <row r="660" spans="10:18" ht="18" hidden="1" customHeight="1" x14ac:dyDescent="0.25">
      <c r="J660" s="189"/>
      <c r="K660" s="78"/>
      <c r="L660" s="78"/>
      <c r="M660" s="80"/>
      <c r="N660" s="80"/>
      <c r="O660" s="328" t="str">
        <f>IF(L660&lt;&gt;"",VLOOKUP(L660,'10.PPU Analítica'!L:V,11,FALSE),"")</f>
        <v/>
      </c>
      <c r="P660" s="329">
        <f t="shared" si="44"/>
        <v>0</v>
      </c>
      <c r="Q660" s="186" t="str">
        <f t="shared" si="43"/>
        <v/>
      </c>
    </row>
    <row r="661" spans="10:18" ht="18" hidden="1" customHeight="1" x14ac:dyDescent="0.25">
      <c r="J661" s="189"/>
      <c r="K661" s="78"/>
      <c r="L661" s="78"/>
      <c r="M661" s="80"/>
      <c r="N661" s="80"/>
      <c r="O661" s="328" t="str">
        <f>IF(L661&lt;&gt;"",VLOOKUP(L661,'10.PPU Analítica'!L:V,11,FALSE),"")</f>
        <v/>
      </c>
      <c r="P661" s="329">
        <f t="shared" si="44"/>
        <v>0</v>
      </c>
      <c r="Q661" s="186" t="str">
        <f t="shared" si="43"/>
        <v/>
      </c>
    </row>
    <row r="662" spans="10:18" ht="18" hidden="1" customHeight="1" x14ac:dyDescent="0.25">
      <c r="J662" s="189"/>
      <c r="K662" s="78"/>
      <c r="L662" s="78"/>
      <c r="M662" s="80"/>
      <c r="N662" s="80"/>
      <c r="O662" s="328" t="str">
        <f>IF(L662&lt;&gt;"",VLOOKUP(L662,'10.PPU Analítica'!L:V,11,FALSE),"")</f>
        <v/>
      </c>
      <c r="P662" s="329">
        <f t="shared" si="44"/>
        <v>0</v>
      </c>
      <c r="Q662" s="186" t="str">
        <f t="shared" si="43"/>
        <v/>
      </c>
    </row>
    <row r="663" spans="10:18" ht="18" hidden="1" customHeight="1" x14ac:dyDescent="0.25">
      <c r="J663" s="189"/>
      <c r="K663" s="78"/>
      <c r="L663" s="78"/>
      <c r="M663" s="80"/>
      <c r="N663" s="80"/>
      <c r="O663" s="328" t="str">
        <f>IF(L663&lt;&gt;"",VLOOKUP(L663,'10.PPU Analítica'!L:V,11,FALSE),"")</f>
        <v/>
      </c>
      <c r="P663" s="329">
        <f t="shared" si="44"/>
        <v>0</v>
      </c>
      <c r="Q663" s="186" t="str">
        <f t="shared" si="43"/>
        <v/>
      </c>
    </row>
    <row r="664" spans="10:18" hidden="1" x14ac:dyDescent="0.25">
      <c r="J664" s="326" t="str">
        <f>IF(P664=0,"")</f>
        <v/>
      </c>
      <c r="K664" s="327"/>
      <c r="L664" s="326" t="s">
        <v>257</v>
      </c>
      <c r="M664" s="327"/>
      <c r="N664" s="327"/>
      <c r="O664" s="330" t="s">
        <v>0</v>
      </c>
      <c r="P664" s="331">
        <f>SUBTOTAL(9,P634:P663)</f>
        <v>0</v>
      </c>
      <c r="Q664" s="186" t="str">
        <f>IF(K633="","",IF(K633&lt;&gt;"","Conteúdo OK",""))</f>
        <v/>
      </c>
    </row>
    <row r="665" spans="10:18" hidden="1" x14ac:dyDescent="0.25">
      <c r="J665" s="326" t="s">
        <v>257</v>
      </c>
      <c r="K665" s="327"/>
      <c r="L665" s="326" t="s">
        <v>257</v>
      </c>
      <c r="M665" s="327"/>
      <c r="N665" s="327"/>
      <c r="O665" s="327"/>
      <c r="P665" s="327"/>
      <c r="Q665" s="186" t="str">
        <f>IF(K633="","",IF(K633&lt;&gt;"","Conteúdo OK",""))</f>
        <v/>
      </c>
    </row>
    <row r="666" spans="10:18" hidden="1" x14ac:dyDescent="0.25">
      <c r="J666" s="330"/>
      <c r="K666" s="327"/>
      <c r="L666" s="326" t="s">
        <v>257</v>
      </c>
      <c r="M666" s="327"/>
      <c r="N666" s="327"/>
      <c r="O666" s="330" t="s">
        <v>271</v>
      </c>
      <c r="P666" s="332">
        <f>SUM(P37,P70,P103,P136,P169,P202,P235,P268,P301,P334,P367,P400,P433,P466,P499,P532,P565,P598,P631,P664,)</f>
        <v>6696154.3214397989</v>
      </c>
      <c r="Q666" s="333" t="str">
        <f t="shared" ref="Q666" si="45">IF(L666="","",IF(L666&lt;&gt;"","Conteúdo OK",""))</f>
        <v>Conteúdo OK</v>
      </c>
      <c r="R666" s="83">
        <v>290759.77</v>
      </c>
    </row>
    <row r="667" spans="10:18" hidden="1" x14ac:dyDescent="0.25">
      <c r="R667" s="355">
        <f>P666-R666</f>
        <v>6405394.5514397994</v>
      </c>
    </row>
    <row r="668" spans="10:18" hidden="1" x14ac:dyDescent="0.25">
      <c r="P668" s="367">
        <v>266108.43</v>
      </c>
      <c r="Q668" s="368" t="s">
        <v>404</v>
      </c>
    </row>
    <row r="669" spans="10:18" hidden="1" x14ac:dyDescent="0.25"/>
    <row r="670" spans="10:18" hidden="1" x14ac:dyDescent="0.25">
      <c r="P670" s="355">
        <f>P666-P668</f>
        <v>6430045.8914397992</v>
      </c>
    </row>
    <row r="671" spans="10:18" hidden="1" x14ac:dyDescent="0.25"/>
    <row r="673" spans="16:17" x14ac:dyDescent="0.25">
      <c r="P673" s="408"/>
    </row>
    <row r="674" spans="16:17" x14ac:dyDescent="0.25">
      <c r="P674" s="407"/>
      <c r="Q674" s="409"/>
    </row>
    <row r="676" spans="16:17" x14ac:dyDescent="0.25">
      <c r="P676" s="355"/>
    </row>
  </sheetData>
  <sheetProtection formatCells="0" formatColumns="0" formatRows="0" insertColumns="0" insertRows="0" insertHyperlinks="0" deleteColumns="0" deleteRows="0" sort="0" autoFilter="0" pivotTables="0"/>
  <autoFilter ref="J22:Q22" xr:uid="{00000000-0001-0000-0E00-000000000000}"/>
  <mergeCells count="5">
    <mergeCell ref="Q14:T16"/>
    <mergeCell ref="K14:L14"/>
    <mergeCell ref="M16:P16"/>
    <mergeCell ref="J17:P17"/>
    <mergeCell ref="J15:P15"/>
  </mergeCells>
  <conditionalFormatting sqref="K23:K36">
    <cfRule type="expression" dxfId="21" priority="7">
      <formula>$J23&lt;&gt;""</formula>
    </cfRule>
  </conditionalFormatting>
  <conditionalFormatting sqref="N23:P37">
    <cfRule type="containsErrors" dxfId="20" priority="68">
      <formula>ISERROR(N23)</formula>
    </cfRule>
  </conditionalFormatting>
  <conditionalFormatting sqref="N40:P70">
    <cfRule type="containsErrors" dxfId="19" priority="65">
      <formula>ISERROR(N40)</formula>
    </cfRule>
  </conditionalFormatting>
  <conditionalFormatting sqref="N73:P103">
    <cfRule type="containsErrors" dxfId="18" priority="62">
      <formula>ISERROR(N73)</formula>
    </cfRule>
  </conditionalFormatting>
  <conditionalFormatting sqref="N106:P136">
    <cfRule type="containsErrors" dxfId="17" priority="59">
      <formula>ISERROR(N106)</formula>
    </cfRule>
  </conditionalFormatting>
  <conditionalFormatting sqref="N139:P169">
    <cfRule type="containsErrors" dxfId="16" priority="56">
      <formula>ISERROR(N139)</formula>
    </cfRule>
  </conditionalFormatting>
  <conditionalFormatting sqref="N172:P202">
    <cfRule type="containsErrors" dxfId="15" priority="53">
      <formula>ISERROR(N172)</formula>
    </cfRule>
  </conditionalFormatting>
  <conditionalFormatting sqref="N205:P235">
    <cfRule type="containsErrors" dxfId="14" priority="50">
      <formula>ISERROR(N205)</formula>
    </cfRule>
  </conditionalFormatting>
  <conditionalFormatting sqref="N238:P268">
    <cfRule type="containsErrors" dxfId="13" priority="47">
      <formula>ISERROR(N238)</formula>
    </cfRule>
  </conditionalFormatting>
  <conditionalFormatting sqref="N271:P301">
    <cfRule type="containsErrors" dxfId="12" priority="44">
      <formula>ISERROR(N271)</formula>
    </cfRule>
  </conditionalFormatting>
  <conditionalFormatting sqref="N304:P334">
    <cfRule type="containsErrors" dxfId="11" priority="41">
      <formula>ISERROR(N304)</formula>
    </cfRule>
  </conditionalFormatting>
  <conditionalFormatting sqref="N337:P367">
    <cfRule type="containsErrors" dxfId="10" priority="38">
      <formula>ISERROR(N337)</formula>
    </cfRule>
  </conditionalFormatting>
  <conditionalFormatting sqref="N370:P400">
    <cfRule type="containsErrors" dxfId="9" priority="35">
      <formula>ISERROR(N370)</formula>
    </cfRule>
  </conditionalFormatting>
  <conditionalFormatting sqref="N403:P433">
    <cfRule type="containsErrors" dxfId="8" priority="32">
      <formula>ISERROR(N403)</formula>
    </cfRule>
  </conditionalFormatting>
  <conditionalFormatting sqref="N436:P466">
    <cfRule type="containsErrors" dxfId="7" priority="29">
      <formula>ISERROR(N436)</formula>
    </cfRule>
  </conditionalFormatting>
  <conditionalFormatting sqref="N469:P499">
    <cfRule type="containsErrors" dxfId="6" priority="26">
      <formula>ISERROR(N469)</formula>
    </cfRule>
  </conditionalFormatting>
  <conditionalFormatting sqref="N502:P532">
    <cfRule type="containsErrors" dxfId="5" priority="23">
      <formula>ISERROR(N502)</formula>
    </cfRule>
  </conditionalFormatting>
  <conditionalFormatting sqref="N535:P565">
    <cfRule type="containsErrors" dxfId="4" priority="20">
      <formula>ISERROR(N535)</formula>
    </cfRule>
  </conditionalFormatting>
  <conditionalFormatting sqref="N568:P598">
    <cfRule type="containsErrors" dxfId="3" priority="17">
      <formula>ISERROR(N568)</formula>
    </cfRule>
  </conditionalFormatting>
  <conditionalFormatting sqref="N601:P631">
    <cfRule type="containsErrors" dxfId="2" priority="14">
      <formula>ISERROR(N601)</formula>
    </cfRule>
  </conditionalFormatting>
  <conditionalFormatting sqref="N634:P664">
    <cfRule type="containsErrors" dxfId="1" priority="11">
      <formula>ISERROR(N634)</formula>
    </cfRule>
  </conditionalFormatting>
  <conditionalFormatting sqref="O666">
    <cfRule type="containsErrors" dxfId="0" priority="10">
      <formula>ISERROR(O666)</formula>
    </cfRule>
  </conditionalFormatting>
  <dataValidations count="1">
    <dataValidation type="list" allowBlank="1" showInputMessage="1" showErrorMessage="1" sqref="N16:N17 N634:N663 N40:N69 N73:N102 N106:N135 N139:N168 N172:N201 N205:N234 N238:N267 N271:N300 N304:N333 N337:N366 N370:N399 N403:N432 N436:N465 N469:N498 N502:N531 N535:N564 N568:N597 N601:N630 N23:N36" xr:uid="{00000000-0002-0000-0E00-000000000000}">
      <formula1>Unidades_medida</formula1>
    </dataValidation>
  </dataValidations>
  <hyperlinks>
    <hyperlink ref="J13" location="Indíce!A1" display="Voltar ao indíce" xr:uid="{00000000-0004-0000-0E00-000000000000}"/>
  </hyperlinks>
  <pageMargins left="0.51181102362204722" right="0.51181102362204722" top="0.78740157480314965" bottom="0.78740157480314965" header="0.31496062992125984" footer="0.31496062992125984"/>
  <pageSetup paperSize="9" scale="58" fitToHeight="10" orientation="portrait" r:id="rId1"/>
  <headerFooter>
    <oddFooter>&amp;R&amp;P/&amp;N</oddFooter>
  </headerFooter>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10</vt:i4>
      </vt:variant>
    </vt:vector>
  </HeadingPairs>
  <TitlesOfParts>
    <vt:vector size="25" baseType="lpstr">
      <vt:lpstr>BD_Paim</vt:lpstr>
      <vt:lpstr>Indíce</vt:lpstr>
      <vt:lpstr>01.Leia-me</vt:lpstr>
      <vt:lpstr>Base Apoio</vt:lpstr>
      <vt:lpstr>02.Dados gerais</vt:lpstr>
      <vt:lpstr>03.Remuneração</vt:lpstr>
      <vt:lpstr>04.Benefícios</vt:lpstr>
      <vt:lpstr>05.Custo Q-12 SSMA</vt:lpstr>
      <vt:lpstr>07.Equipamentos - Materiais</vt:lpstr>
      <vt:lpstr>06.EPI Uniforme </vt:lpstr>
      <vt:lpstr>08.Veículos</vt:lpstr>
      <vt:lpstr>09.Resumo CT</vt:lpstr>
      <vt:lpstr>10.PPU Analítica</vt:lpstr>
      <vt:lpstr>11.PPU Alocação</vt:lpstr>
      <vt:lpstr>12.PPU Contratação</vt:lpstr>
      <vt:lpstr>'09.Resumo CT'!Area_de_impressao</vt:lpstr>
      <vt:lpstr>'12.PPU Contratação'!Area_de_impressao</vt:lpstr>
      <vt:lpstr>dias_trab_not</vt:lpstr>
      <vt:lpstr>escalas</vt:lpstr>
      <vt:lpstr>materiais</vt:lpstr>
      <vt:lpstr>percentuais</vt:lpstr>
      <vt:lpstr>regime_tributario</vt:lpstr>
      <vt:lpstr>Sim_não</vt:lpstr>
      <vt:lpstr>'12.PPU Contratação'!Titulos_de_impressao</vt:lpstr>
      <vt:lpstr>Unidades_medida</vt:lpstr>
    </vt:vector>
  </TitlesOfParts>
  <Manager>GDS</Manager>
  <Company>PETROBRAS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DD09</dc:creator>
  <cp:lastModifiedBy>Alexandre</cp:lastModifiedBy>
  <cp:lastPrinted>2021-07-07T23:26:26Z</cp:lastPrinted>
  <dcterms:created xsi:type="dcterms:W3CDTF">2004-10-26T19:17:56Z</dcterms:created>
  <dcterms:modified xsi:type="dcterms:W3CDTF">2026-07-30T17:08:00Z</dcterms:modified>
</cp:coreProperties>
</file>